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8028"/>
  <workbookPr autoCompressPictures="0"/>
  <bookViews>
    <workbookView xWindow="0" yWindow="0" windowWidth="25600" windowHeight="16060" tabRatio="942"/>
  </bookViews>
  <sheets>
    <sheet name="S1.1" sheetId="13" r:id="rId1"/>
    <sheet name="S1.2" sheetId="15" r:id="rId2"/>
    <sheet name="S1.3" sheetId="16" r:id="rId3"/>
    <sheet name="S1.4" sheetId="17" r:id="rId4"/>
    <sheet name="S1.5" sheetId="18" r:id="rId5"/>
    <sheet name="S1.6a" sheetId="30" r:id="rId6"/>
    <sheet name="S1.6b" sheetId="27" r:id="rId7"/>
    <sheet name="S1.7a" sheetId="24" r:id="rId8"/>
    <sheet name="S1.7b" sheetId="26" r:id="rId9"/>
    <sheet name="S1.8" sheetId="31" r:id="rId10"/>
    <sheet name="S1.9" sheetId="21" r:id="rId11"/>
    <sheet name="S1.10" sheetId="25" r:id="rId12"/>
    <sheet name="S1.11" sheetId="32" r:id="rId13"/>
    <sheet name="S1.12" sheetId="35" r:id="rId14"/>
    <sheet name="S1.13a" sheetId="20" r:id="rId15"/>
    <sheet name="S1.13b" sheetId="28" r:id="rId16"/>
    <sheet name="S1.13c" sheetId="29" r:id="rId17"/>
    <sheet name="S1.14" sheetId="34" r:id="rId18"/>
  </sheets>
  <definedNames>
    <definedName name="_xlnm._FilterDatabase" localSheetId="17" hidden="1">S1.14!$C$3:$G$3</definedName>
    <definedName name="_xlnm._FilterDatabase" localSheetId="5" hidden="1">S1.6a!$Q$1:$V$1</definedName>
    <definedName name="EWAS_MA_model1_1_reduced_chrbp_sign" localSheetId="5">S1.6a!$Q$1:$V$38</definedName>
    <definedName name="EWAS_MA_model1_1_reduced_chrbp_significant" localSheetId="5">S1.6a!$L$4:$Q$61</definedName>
    <definedName name="EWAS_MA_model1_1_reduced_chrbp_significant" localSheetId="6">S1.6b!$M$4:$R$61</definedName>
    <definedName name="EWAS_MA_model1_1_reduced_chrbp_significant" localSheetId="7">S1.7a!$L$4:$N$74</definedName>
    <definedName name="EWAS_MA_model1_1_reduced_chrbp_significant" localSheetId="8">S1.7b!#REF!</definedName>
    <definedName name="EWAS_MA_model1_1_reduced_chrbp_significant_annotated_1" localSheetId="5">S1.6a!$L$3:$AC$61</definedName>
    <definedName name="EWAS_MA_model1_1_reduced_chrbp_significant_annotated_1" localSheetId="6">S1.6b!$M$3:$AD$61</definedName>
    <definedName name="EWAS_MA_model1_1_reduced_chrbp_significant_annotated_1" localSheetId="7">S1.7a!$L$3:$Z$74</definedName>
    <definedName name="EWAS_MA_model1_1_reduced_chrbp_significant_annotated_1" localSheetId="8">S1.7b!$L$3:$V$90</definedName>
    <definedName name="EWAS_MA_model2_1_reduced_chrbp_significant" localSheetId="5">S1.6a!$G$54:$N$62</definedName>
    <definedName name="EWAS_MA_model2_1_reduced_chrbp_significant" localSheetId="6">S1.6b!$I$54:$O$62</definedName>
    <definedName name="EWAS_MA_model2_1_reduced_chrbp_significant" localSheetId="7">S1.7a!$H$78:$L$86</definedName>
    <definedName name="EWAS_MA_model2_1_reduced_chrbp_significant" localSheetId="8">S1.7b!$H$83:$K$91</definedName>
    <definedName name="EWAS_MA_model2_1_reduced_chrbp_significant_annotated" localSheetId="5">S1.6a!$K$64:$AB$73</definedName>
    <definedName name="EWAS_MA_model2_1_reduced_chrbp_significant_annotated" localSheetId="6">S1.6b!$L$64:$AC$73</definedName>
    <definedName name="EWAS_MA_model2_1_reduced_chrbp_significant_annotated" localSheetId="7">S1.7a!$K$77:$Y$86</definedName>
    <definedName name="EWAS_MA_model2_1_reduced_chrbp_significant_annotated" localSheetId="8">S1.7b!$K$93:$U$102</definedName>
  </definedName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T9" i="32" l="1"/>
  <c r="T10" i="32"/>
  <c r="T12" i="32"/>
  <c r="T13" i="32"/>
  <c r="T17" i="32"/>
  <c r="T27" i="32"/>
  <c r="T28" i="32"/>
  <c r="T37" i="32"/>
  <c r="T36" i="32"/>
  <c r="T29" i="32"/>
  <c r="T40" i="32"/>
  <c r="T32" i="32"/>
  <c r="T44" i="32"/>
  <c r="T4" i="32"/>
  <c r="G5" i="26"/>
  <c r="G6" i="26"/>
  <c r="G7" i="26"/>
  <c r="G8" i="26"/>
  <c r="G9" i="26"/>
  <c r="G10" i="26"/>
  <c r="G11" i="26"/>
  <c r="G12" i="26"/>
  <c r="G13" i="26"/>
  <c r="G14" i="26"/>
  <c r="G15" i="26"/>
  <c r="G16" i="26"/>
  <c r="G17" i="26"/>
  <c r="G18" i="26"/>
  <c r="G19" i="26"/>
  <c r="G20" i="26"/>
  <c r="G21" i="26"/>
  <c r="G22" i="26"/>
  <c r="G23" i="26"/>
  <c r="G24" i="26"/>
  <c r="G25" i="26"/>
  <c r="G26" i="26"/>
  <c r="G27" i="26"/>
  <c r="G28" i="26"/>
  <c r="G29" i="26"/>
  <c r="G4" i="26"/>
  <c r="G5" i="27"/>
  <c r="G6" i="27"/>
  <c r="G7" i="27"/>
  <c r="G8" i="27"/>
  <c r="G9" i="27"/>
  <c r="G10" i="27"/>
  <c r="G11" i="27"/>
  <c r="G12" i="27"/>
  <c r="G13" i="27"/>
  <c r="G14" i="27"/>
  <c r="G15" i="27"/>
  <c r="G16" i="27"/>
  <c r="G17" i="27"/>
  <c r="G18" i="27"/>
  <c r="G19" i="27"/>
  <c r="G20" i="27"/>
  <c r="G21" i="27"/>
  <c r="G22" i="27"/>
  <c r="G23" i="27"/>
  <c r="G24" i="27"/>
  <c r="G25" i="27"/>
  <c r="G26" i="27"/>
  <c r="G27" i="27"/>
  <c r="G28" i="27"/>
  <c r="G29" i="27"/>
  <c r="G30" i="27"/>
  <c r="G31" i="27"/>
  <c r="G32" i="27"/>
  <c r="G33" i="27"/>
  <c r="G34" i="27"/>
  <c r="G35" i="27"/>
  <c r="G36" i="27"/>
  <c r="G37" i="27"/>
  <c r="G38" i="27"/>
  <c r="G39" i="27"/>
  <c r="G40" i="27"/>
  <c r="G41" i="27"/>
  <c r="G42" i="27"/>
  <c r="G43" i="27"/>
  <c r="G44" i="27"/>
  <c r="G45" i="27"/>
  <c r="G46" i="27"/>
  <c r="G47" i="27"/>
  <c r="G48" i="27"/>
  <c r="G49" i="27"/>
  <c r="G50" i="27"/>
  <c r="G51" i="27"/>
  <c r="G52" i="27"/>
  <c r="G53" i="27"/>
  <c r="G54" i="27"/>
  <c r="G55" i="27"/>
  <c r="G56" i="27"/>
  <c r="G57" i="27"/>
  <c r="G58" i="27"/>
  <c r="G59" i="27"/>
  <c r="G60" i="27"/>
  <c r="G61" i="27"/>
  <c r="G62" i="27"/>
  <c r="G63" i="27"/>
  <c r="G64" i="27"/>
  <c r="G65" i="27"/>
  <c r="G66" i="27"/>
  <c r="G67" i="27"/>
  <c r="G68" i="27"/>
  <c r="G69" i="27"/>
  <c r="G70" i="27"/>
  <c r="G71" i="27"/>
  <c r="G72" i="27"/>
  <c r="G73" i="27"/>
  <c r="G74" i="27"/>
  <c r="G75" i="27"/>
  <c r="G76" i="27"/>
  <c r="G77" i="27"/>
  <c r="G78" i="27"/>
  <c r="G79" i="27"/>
  <c r="G80" i="27"/>
  <c r="G81" i="27"/>
  <c r="G82" i="27"/>
  <c r="G83" i="27"/>
  <c r="G84" i="27"/>
  <c r="G85" i="27"/>
  <c r="G86" i="27"/>
  <c r="G87" i="27"/>
  <c r="G88" i="27"/>
  <c r="G89" i="27"/>
  <c r="G90" i="27"/>
  <c r="G91" i="27"/>
  <c r="G92" i="27"/>
  <c r="G93" i="27"/>
  <c r="G94" i="27"/>
  <c r="G95" i="27"/>
  <c r="G96" i="27"/>
  <c r="G97" i="27"/>
  <c r="G98" i="27"/>
  <c r="G99" i="27"/>
  <c r="G100" i="27"/>
  <c r="G101" i="27"/>
  <c r="G102" i="27"/>
  <c r="G103" i="27"/>
  <c r="G104" i="27"/>
  <c r="G105" i="27"/>
  <c r="G106" i="27"/>
  <c r="G107" i="27"/>
  <c r="G108" i="27"/>
  <c r="G109" i="27"/>
  <c r="G110" i="27"/>
  <c r="G111" i="27"/>
  <c r="G112" i="27"/>
  <c r="G113" i="27"/>
  <c r="G114" i="27"/>
  <c r="G115" i="27"/>
  <c r="G116" i="27"/>
  <c r="G117" i="27"/>
  <c r="G118" i="27"/>
  <c r="G119" i="27"/>
  <c r="G120" i="27"/>
  <c r="G121" i="27"/>
  <c r="G122" i="27"/>
  <c r="G123" i="27"/>
  <c r="G124" i="27"/>
  <c r="G125" i="27"/>
  <c r="G126" i="27"/>
  <c r="G127" i="27"/>
  <c r="G128" i="27"/>
  <c r="G129" i="27"/>
  <c r="G130" i="27"/>
  <c r="G131" i="27"/>
  <c r="G132" i="27"/>
  <c r="G133" i="27"/>
  <c r="G134" i="27"/>
  <c r="G135" i="27"/>
  <c r="G136" i="27"/>
  <c r="G137" i="27"/>
  <c r="G138" i="27"/>
  <c r="G139" i="27"/>
  <c r="G140" i="27"/>
  <c r="G141" i="27"/>
  <c r="G142" i="27"/>
  <c r="G143" i="27"/>
  <c r="G144" i="27"/>
  <c r="G145" i="27"/>
  <c r="G146" i="27"/>
  <c r="G147" i="27"/>
  <c r="G148" i="27"/>
  <c r="G149" i="27"/>
  <c r="G150" i="27"/>
  <c r="G151" i="27"/>
  <c r="G152" i="27"/>
  <c r="G153" i="27"/>
  <c r="G154" i="27"/>
  <c r="G155" i="27"/>
  <c r="G156" i="27"/>
  <c r="G157" i="27"/>
  <c r="G158" i="27"/>
  <c r="G159" i="27"/>
  <c r="G160" i="27"/>
  <c r="G161" i="27"/>
  <c r="G162" i="27"/>
  <c r="G163" i="27"/>
  <c r="G164" i="27"/>
  <c r="G165" i="27"/>
  <c r="G166" i="27"/>
  <c r="G167" i="27"/>
  <c r="G168" i="27"/>
  <c r="G169" i="27"/>
  <c r="G170" i="27"/>
  <c r="G171" i="27"/>
  <c r="G172" i="27"/>
  <c r="G173" i="27"/>
  <c r="G174" i="27"/>
  <c r="G175" i="27"/>
  <c r="G176" i="27"/>
  <c r="G177" i="27"/>
  <c r="G178" i="27"/>
  <c r="G179" i="27"/>
  <c r="G180" i="27"/>
  <c r="G181" i="27"/>
  <c r="G182" i="27"/>
  <c r="G183" i="27"/>
  <c r="G184" i="27"/>
  <c r="G185" i="27"/>
  <c r="G186" i="27"/>
  <c r="G187" i="27"/>
  <c r="G188" i="27"/>
  <c r="G189" i="27"/>
  <c r="G190" i="27"/>
  <c r="G191" i="27"/>
  <c r="G192" i="27"/>
  <c r="G193" i="27"/>
  <c r="G194" i="27"/>
  <c r="G195" i="27"/>
  <c r="G196" i="27"/>
  <c r="G197" i="27"/>
  <c r="G198" i="27"/>
  <c r="G199" i="27"/>
  <c r="G200" i="27"/>
  <c r="G201" i="27"/>
  <c r="G202" i="27"/>
  <c r="G203" i="27"/>
  <c r="G204" i="27"/>
  <c r="G205" i="27"/>
  <c r="G206" i="27"/>
  <c r="G207" i="27"/>
  <c r="G208" i="27"/>
  <c r="G209" i="27"/>
  <c r="G210" i="27"/>
  <c r="G211" i="27"/>
  <c r="G212" i="27"/>
  <c r="G213" i="27"/>
  <c r="G214" i="27"/>
  <c r="G215" i="27"/>
  <c r="G216" i="27"/>
  <c r="G217" i="27"/>
  <c r="G218" i="27"/>
  <c r="G219" i="27"/>
  <c r="G220" i="27"/>
  <c r="G221" i="27"/>
  <c r="G222" i="27"/>
  <c r="G223" i="27"/>
  <c r="G224" i="27"/>
  <c r="G225" i="27"/>
  <c r="G226" i="27"/>
  <c r="G227" i="27"/>
  <c r="G228" i="27"/>
  <c r="G229" i="27"/>
  <c r="G230" i="27"/>
  <c r="G231" i="27"/>
  <c r="G232" i="27"/>
  <c r="G233" i="27"/>
  <c r="G234" i="27"/>
  <c r="G235" i="27"/>
  <c r="G236" i="27"/>
  <c r="G237" i="27"/>
  <c r="G238" i="27"/>
  <c r="G239" i="27"/>
  <c r="G240" i="27"/>
  <c r="G241" i="27"/>
  <c r="G242" i="27"/>
  <c r="G243" i="27"/>
  <c r="G244" i="27"/>
  <c r="G245" i="27"/>
  <c r="G246" i="27"/>
  <c r="G247" i="27"/>
  <c r="G248" i="27"/>
  <c r="G249" i="27"/>
  <c r="G250" i="27"/>
  <c r="G251" i="27"/>
  <c r="G252" i="27"/>
  <c r="G253" i="27"/>
  <c r="G254" i="27"/>
  <c r="G255" i="27"/>
  <c r="G256" i="27"/>
  <c r="G257" i="27"/>
  <c r="G258" i="27"/>
  <c r="G259" i="27"/>
  <c r="G260" i="27"/>
  <c r="G261" i="27"/>
  <c r="G262" i="27"/>
  <c r="G263" i="27"/>
  <c r="G264" i="27"/>
  <c r="G265" i="27"/>
  <c r="G266" i="27"/>
  <c r="G267" i="27"/>
  <c r="G268" i="27"/>
  <c r="G269" i="27"/>
  <c r="G270" i="27"/>
  <c r="G271" i="27"/>
  <c r="G272" i="27"/>
  <c r="G273" i="27"/>
  <c r="G274" i="27"/>
  <c r="G275" i="27"/>
  <c r="G276" i="27"/>
  <c r="G277" i="27"/>
  <c r="G278" i="27"/>
  <c r="G279" i="27"/>
  <c r="G280" i="27"/>
  <c r="G281" i="27"/>
  <c r="G282" i="27"/>
  <c r="G283" i="27"/>
  <c r="G284" i="27"/>
  <c r="G285" i="27"/>
  <c r="G286" i="27"/>
  <c r="G287" i="27"/>
  <c r="G288" i="27"/>
  <c r="G289" i="27"/>
  <c r="G290" i="27"/>
  <c r="G291" i="27"/>
  <c r="G292" i="27"/>
  <c r="G293" i="27"/>
  <c r="G294" i="27"/>
  <c r="G295" i="27"/>
  <c r="G296" i="27"/>
  <c r="G297" i="27"/>
  <c r="G298" i="27"/>
  <c r="G299" i="27"/>
  <c r="G300" i="27"/>
  <c r="G301" i="27"/>
  <c r="G302" i="27"/>
  <c r="G303" i="27"/>
  <c r="G304" i="27"/>
  <c r="G305" i="27"/>
  <c r="G306" i="27"/>
  <c r="G307" i="27"/>
  <c r="G308" i="27"/>
  <c r="G309" i="27"/>
  <c r="G310" i="27"/>
  <c r="G311" i="27"/>
  <c r="G312" i="27"/>
  <c r="G313" i="27"/>
  <c r="G314" i="27"/>
  <c r="G315" i="27"/>
  <c r="G316" i="27"/>
  <c r="G317" i="27"/>
  <c r="G318" i="27"/>
  <c r="G319" i="27"/>
  <c r="G320" i="27"/>
  <c r="G321" i="27"/>
  <c r="G322" i="27"/>
  <c r="G323" i="27"/>
  <c r="G324" i="27"/>
  <c r="G325" i="27"/>
  <c r="G326" i="27"/>
  <c r="G327" i="27"/>
  <c r="G328" i="27"/>
  <c r="G329" i="27"/>
  <c r="G330" i="27"/>
  <c r="G331" i="27"/>
  <c r="G332" i="27"/>
  <c r="G333" i="27"/>
  <c r="G334" i="27"/>
  <c r="G335" i="27"/>
  <c r="G336" i="27"/>
  <c r="G337" i="27"/>
  <c r="G338" i="27"/>
  <c r="G339" i="27"/>
  <c r="G340" i="27"/>
  <c r="G341" i="27"/>
  <c r="G342" i="27"/>
  <c r="G343" i="27"/>
  <c r="G344" i="27"/>
  <c r="G345" i="27"/>
  <c r="G346" i="27"/>
  <c r="G347" i="27"/>
  <c r="G348" i="27"/>
  <c r="G349" i="27"/>
  <c r="G350" i="27"/>
  <c r="G351" i="27"/>
  <c r="G352" i="27"/>
  <c r="G353" i="27"/>
  <c r="G354" i="27"/>
  <c r="G355" i="27"/>
  <c r="G356" i="27"/>
  <c r="G357" i="27"/>
  <c r="G358" i="27"/>
  <c r="G359" i="27"/>
  <c r="G360" i="27"/>
  <c r="G361" i="27"/>
  <c r="G362" i="27"/>
  <c r="G363" i="27"/>
  <c r="G364" i="27"/>
  <c r="G365" i="27"/>
  <c r="G366" i="27"/>
  <c r="G367" i="27"/>
  <c r="G4" i="27"/>
  <c r="G5" i="30"/>
  <c r="G6" i="30"/>
  <c r="G7" i="30"/>
  <c r="G8" i="30"/>
  <c r="G9" i="30"/>
  <c r="G10" i="30"/>
  <c r="G11" i="30"/>
  <c r="G12" i="30"/>
  <c r="G13" i="30"/>
  <c r="G14" i="30"/>
  <c r="G15" i="30"/>
  <c r="G16" i="30"/>
  <c r="G17" i="30"/>
  <c r="G18" i="30"/>
  <c r="G19" i="30"/>
  <c r="G20" i="30"/>
  <c r="G21" i="30"/>
  <c r="G22" i="30"/>
  <c r="G23" i="30"/>
  <c r="G24" i="30"/>
  <c r="G25" i="30"/>
  <c r="G26" i="30"/>
  <c r="G27" i="30"/>
  <c r="G28" i="30"/>
  <c r="G29" i="30"/>
  <c r="G30" i="30"/>
  <c r="G31" i="30"/>
  <c r="G32" i="30"/>
  <c r="G33" i="30"/>
  <c r="G34" i="30"/>
  <c r="G35" i="30"/>
  <c r="G36" i="30"/>
  <c r="G37" i="30"/>
  <c r="G38" i="30"/>
  <c r="G39" i="30"/>
  <c r="G40" i="30"/>
  <c r="G4" i="30"/>
  <c r="T5" i="31"/>
  <c r="T6" i="31"/>
  <c r="T7" i="31"/>
  <c r="T8" i="31"/>
  <c r="T9" i="31"/>
  <c r="T10" i="31"/>
  <c r="T11" i="31"/>
  <c r="T12" i="31"/>
  <c r="T13" i="31"/>
  <c r="T14" i="31"/>
  <c r="T15" i="31"/>
  <c r="T16" i="31"/>
  <c r="T17" i="31"/>
  <c r="T18" i="31"/>
  <c r="T19" i="31"/>
  <c r="T20" i="31"/>
  <c r="T21" i="31"/>
  <c r="T22" i="31"/>
  <c r="T23" i="31"/>
  <c r="T24" i="31"/>
  <c r="T25" i="31"/>
  <c r="T26" i="31"/>
  <c r="T27" i="31"/>
  <c r="T28" i="31"/>
  <c r="T29" i="31"/>
  <c r="T30" i="31"/>
  <c r="T31" i="31"/>
  <c r="T32" i="31"/>
  <c r="T33" i="31"/>
  <c r="T34" i="31"/>
  <c r="T35" i="31"/>
  <c r="T36" i="31"/>
  <c r="T37" i="31"/>
  <c r="T38" i="31"/>
  <c r="T39" i="31"/>
  <c r="T40" i="31"/>
  <c r="T41" i="31"/>
  <c r="T42" i="31"/>
  <c r="T43" i="31"/>
  <c r="T44" i="31"/>
  <c r="T45" i="31"/>
  <c r="T46" i="31"/>
  <c r="T47" i="31"/>
  <c r="T48" i="31"/>
  <c r="T49" i="31"/>
  <c r="T50" i="31"/>
  <c r="T51" i="31"/>
  <c r="T52" i="31"/>
  <c r="T53" i="31"/>
  <c r="T4" i="31"/>
  <c r="J5" i="31"/>
  <c r="J6" i="31"/>
  <c r="J7" i="31"/>
  <c r="J8" i="31"/>
  <c r="J9" i="31"/>
  <c r="J10" i="31"/>
  <c r="J11" i="31"/>
  <c r="J12" i="31"/>
  <c r="J13" i="31"/>
  <c r="J14" i="31"/>
  <c r="J15" i="31"/>
  <c r="J16" i="31"/>
  <c r="J17" i="31"/>
  <c r="J18" i="31"/>
  <c r="J19" i="31"/>
  <c r="J20" i="31"/>
  <c r="J21" i="31"/>
  <c r="J22" i="31"/>
  <c r="J23" i="31"/>
  <c r="J24" i="31"/>
  <c r="J25" i="31"/>
  <c r="J26" i="31"/>
  <c r="J27" i="31"/>
  <c r="J28" i="31"/>
  <c r="J29" i="31"/>
  <c r="J30" i="31"/>
  <c r="J31" i="31"/>
  <c r="J32" i="31"/>
  <c r="J33" i="31"/>
  <c r="J34" i="31"/>
  <c r="J35" i="31"/>
  <c r="J36" i="31"/>
  <c r="J37" i="31"/>
  <c r="J38" i="31"/>
  <c r="J39" i="31"/>
  <c r="J40" i="31"/>
  <c r="J41" i="31"/>
  <c r="J42" i="31"/>
  <c r="J43" i="31"/>
  <c r="J44" i="31"/>
  <c r="J45" i="31"/>
  <c r="J46" i="31"/>
  <c r="J47" i="31"/>
  <c r="J48" i="31"/>
  <c r="J49" i="31"/>
  <c r="J50" i="31"/>
  <c r="J51" i="31"/>
  <c r="J52" i="31"/>
  <c r="J53" i="31"/>
  <c r="J4" i="31"/>
  <c r="E5" i="31"/>
  <c r="E6" i="31"/>
  <c r="E7" i="31"/>
  <c r="E8" i="31"/>
  <c r="E9" i="31"/>
  <c r="E10" i="31"/>
  <c r="E11" i="31"/>
  <c r="E12" i="31"/>
  <c r="E13" i="31"/>
  <c r="E14" i="31"/>
  <c r="E15" i="31"/>
  <c r="E16" i="31"/>
  <c r="E17" i="31"/>
  <c r="E18" i="31"/>
  <c r="E19" i="31"/>
  <c r="E20" i="31"/>
  <c r="E21" i="31"/>
  <c r="E22" i="31"/>
  <c r="E23" i="31"/>
  <c r="E24" i="31"/>
  <c r="E25" i="31"/>
  <c r="E26" i="31"/>
  <c r="E27" i="31"/>
  <c r="E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4" i="31"/>
  <c r="C28" i="20"/>
  <c r="C27" i="20"/>
  <c r="C14" i="20"/>
  <c r="C13" i="20"/>
</calcChain>
</file>

<file path=xl/connections.xml><?xml version="1.0" encoding="utf-8"?>
<connections xmlns="http://schemas.openxmlformats.org/spreadsheetml/2006/main">
  <connection id="1" name="EWAS_MA_model1_1_reduced_chrbp_sign.tbl" type="6" refreshedVersion="0" background="1" saveData="1">
    <textPr fileType="mac" sourceFile="Macintosh HD:Users:richard:Desktop:EWAS_MA_model1_1_reduced_chrbp_sign.tbl" comma="1">
      <textFields count="6">
        <textField/>
        <textField/>
        <textField/>
        <textField/>
        <textField/>
        <textField/>
      </textFields>
    </textPr>
  </connection>
  <connection id="2" name="EWAS_MA_model1_1_reduced_chrbp_significant_annotated.tbl" type="6" refreshedVersion="0" background="1" saveData="1">
    <textPr fileType="mac" sourceFile="Macintosh HD:Users:richard:Dropbox:EA_EWAS (2):9. Preliminary MA:RICHARD_META_20160329:EWAS_MA_model1_1_reduced_chrbp_significant_annotated.tbl" tab="0" comma="1">
      <textFields count="18">
        <textField/>
        <textField/>
        <textField/>
        <textField/>
        <textField/>
        <textField/>
        <textField/>
        <textField/>
        <textField/>
        <textField/>
        <textField/>
        <textField/>
        <textField/>
        <textField/>
        <textField/>
        <textField/>
        <textField/>
        <textField/>
      </textFields>
    </textPr>
  </connection>
  <connection id="3" name="EWAS_MA_model1_1_reduced_chrbp_significant_annotated.tbl1" type="6" refreshedVersion="0" deleted="1" background="1" saveData="1">
    <textPr fileType="mac" sourceFile="Macintosh HD:Users:richard:Dropbox:EA_EWAS (2):9. Preliminary MA:RICHARD_META_20160329:EWAS_MA_model1_1_reduced_chrbp_significant_annotated.tbl" tab="0" comma="1">
      <textFields count="18">
        <textField/>
        <textField/>
        <textField/>
        <textField/>
        <textField/>
        <textField/>
        <textField/>
        <textField/>
        <textField/>
        <textField/>
        <textField/>
        <textField/>
        <textField/>
        <textField/>
        <textField/>
        <textField/>
        <textField/>
        <textField/>
      </textFields>
    </textPr>
  </connection>
  <connection id="4" name="EWAS_MA_model1_1_reduced_chrbp_significant.tbl" type="6" refreshedVersion="0" deleted="1" background="1" saveData="1">
    <textPr fileType="mac" sourceFile="Macintosh HD:Users:richard:Dropbox:EA_EWAS (2):9. Preliminary MA:RICHARD_META_20160329:EWAS_MA_model1_1_reduced_chrbp_significant.tbl" tab="0" comma="1">
      <textFields count="6">
        <textField/>
        <textField/>
        <textField/>
        <textField/>
        <textField/>
        <textField/>
      </textFields>
    </textPr>
  </connection>
  <connection id="5" name="EWAS_MA_model2_1_reduced_chrbp_significant_annotated.tbl" type="6" refreshedVersion="0" background="1" saveData="1">
    <textPr fileType="mac" sourceFile="Macintosh HD:Users:richard:Dropbox:EA_EWAS (2):9. Preliminary MA:RICHARD_META_20160329:EWAS_MA_model2_1_reduced_chrbp_significant_annotated.tbl" tab="0" comma="1">
      <textFields count="18">
        <textField/>
        <textField/>
        <textField/>
        <textField/>
        <textField/>
        <textField/>
        <textField/>
        <textField/>
        <textField/>
        <textField/>
        <textField/>
        <textField/>
        <textField/>
        <textField/>
        <textField/>
        <textField/>
        <textField/>
        <textField/>
      </textFields>
    </textPr>
  </connection>
  <connection id="6" name="EWAS_MA_model2_1_reduced_chrbp_significant.tbl" type="6" refreshedVersion="0" deleted="1" background="1" saveData="1">
    <textPr fileType="mac" sourceFile="Macintosh HD:Users:richard:Dropbox:EA_EWAS (2):9. Preliminary MA:RICHARD_META_20160329:EWAS_MA_model2_1_reduced_chrbp_significant.tbl" tab="0" comma="1">
      <textFields count="6">
        <textField/>
        <textField/>
        <textField/>
        <textField/>
        <textField/>
        <textField/>
      </textFields>
    </textPr>
  </connection>
  <connection id="7" name="geneTable.txt" type="6" refreshedVersion="0" background="1" saveData="1">
    <textPr fileType="mac" sourceFile="Macintosh HD:Users:richard:Genoeconomics:EA_EWAS:COEXPRESSION:OUTPUT:geneTable.txt">
      <textFields count="4">
        <textField/>
        <textField/>
        <textField/>
        <textField/>
      </textFields>
    </textPr>
  </connection>
  <connection id="8" name="NEUROSWB_TableS11" type="6" refreshedVersion="5" background="1" saveData="1">
    <textPr codePage="437" sourceFile="C:\Users\AysuO\Dropbox\Lookup\Tables\NEUROSWB_TableS1.txt">
      <textFields count="27">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 id="9" name="SWBDEP_TableS1" type="6" refreshedVersion="5" background="1" saveData="1">
    <textPr codePage="437" sourceFile="C:\Users\AysuO\Dropbox\Lookup\Tables\SWBDEP_TableS1.txt">
      <textFields count="28">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<sst xmlns="http://schemas.openxmlformats.org/spreadsheetml/2006/main" count="3406" uniqueCount="1657">
  <si>
    <t>[1]</t>
  </si>
  <si>
    <t>References</t>
  </si>
  <si>
    <t>Country</t>
  </si>
  <si>
    <t>UK</t>
  </si>
  <si>
    <t>[11]</t>
  </si>
  <si>
    <t>Sample size</t>
  </si>
  <si>
    <t>Reference</t>
  </si>
  <si>
    <t>Study short name</t>
  </si>
  <si>
    <t>Birth cohort</t>
  </si>
  <si>
    <t>BSGS</t>
  </si>
  <si>
    <t>Brisbane Systems Genetics Study</t>
  </si>
  <si>
    <t>Family based</t>
  </si>
  <si>
    <t>Australia</t>
  </si>
  <si>
    <t>[2]</t>
  </si>
  <si>
    <t>EGCUT1</t>
  </si>
  <si>
    <t>Estonian Genome Center, University of Tartu - 1</t>
  </si>
  <si>
    <t>Controls from case-control study.</t>
  </si>
  <si>
    <t>Estonia</t>
  </si>
  <si>
    <t>[3]</t>
  </si>
  <si>
    <t>EGCUT2</t>
  </si>
  <si>
    <t>Estonian Genome Center, University of Tartu - 2</t>
  </si>
  <si>
    <t>Population based</t>
  </si>
  <si>
    <t>EGCUT3</t>
  </si>
  <si>
    <t>Estonian Genome Center, University of Tartu - 3</t>
  </si>
  <si>
    <t>EPIC - Breast</t>
  </si>
  <si>
    <t>The European Prospective Investigation into Cancer and Nutrition - Breast Cancer</t>
  </si>
  <si>
    <t>Italy</t>
  </si>
  <si>
    <t>[4]</t>
  </si>
  <si>
    <t>EPIC - Colon</t>
  </si>
  <si>
    <t>The European Prospective Investigation into Cancer and Nutrition - Colon Cancer</t>
  </si>
  <si>
    <t>EPIC - Lung</t>
  </si>
  <si>
    <t>The European Prospective Investigation into Cancer and Nutrition - Lung Cancer</t>
  </si>
  <si>
    <t>Finland</t>
  </si>
  <si>
    <t>[5]</t>
  </si>
  <si>
    <t>FINRISK</t>
  </si>
  <si>
    <t>The National FINRISK Study</t>
  </si>
  <si>
    <t>[6]</t>
  </si>
  <si>
    <t>HBCS</t>
  </si>
  <si>
    <t>[7]</t>
  </si>
  <si>
    <t>KORA F4</t>
  </si>
  <si>
    <t>Germany</t>
  </si>
  <si>
    <t>60.97 (8.88)</t>
  </si>
  <si>
    <t>[8]</t>
  </si>
  <si>
    <t>LBC1921</t>
  </si>
  <si>
    <t>Lothian Birth Cohort 1921</t>
  </si>
  <si>
    <t>[9]</t>
  </si>
  <si>
    <t>LBC1936</t>
  </si>
  <si>
    <t>Lothian Birth Cohort 1936</t>
  </si>
  <si>
    <t>LLD</t>
  </si>
  <si>
    <t>LifeLines-DEEP</t>
  </si>
  <si>
    <t>Netherlands</t>
  </si>
  <si>
    <t>[10]</t>
  </si>
  <si>
    <t>Melbourne Collaborative Cohort Study - Breast Cancer</t>
  </si>
  <si>
    <t>Melbourne Collaborative Cohort Study - Colorectal Cancer</t>
  </si>
  <si>
    <t>Melbourne Collaborative Cohort Study - Kidney Cancer</t>
  </si>
  <si>
    <t>Melbourne Collaborative Cohort Study - Lung Cancer</t>
  </si>
  <si>
    <t>Melbourne Collaborative Cohort Study - Metastatic Breast Cancer</t>
  </si>
  <si>
    <t>Melbourne Collaborative Cohort Study - Prostate Cancer</t>
  </si>
  <si>
    <t>Melbourne Collaborative Cohort Study - Urothelial Cell Carcinoma</t>
  </si>
  <si>
    <t>OATS</t>
  </si>
  <si>
    <t>[12]</t>
  </si>
  <si>
    <t>Rotterdam Study 123</t>
  </si>
  <si>
    <t>67.24 (6.1)</t>
  </si>
  <si>
    <t>[13]</t>
  </si>
  <si>
    <t>RS3</t>
  </si>
  <si>
    <t>Rotterdam Study 3</t>
  </si>
  <si>
    <t>SATSA</t>
  </si>
  <si>
    <t>Sweden</t>
  </si>
  <si>
    <t>[14]</t>
  </si>
  <si>
    <t>YFS</t>
  </si>
  <si>
    <t>Young Finns Study</t>
  </si>
  <si>
    <t>[15]</t>
  </si>
  <si>
    <t>Definition</t>
  </si>
  <si>
    <t>Pre-primary education</t>
  </si>
  <si>
    <t>Primary education or first stage of basic education</t>
  </si>
  <si>
    <t>Lower secondary or second stage of basic education</t>
  </si>
  <si>
    <t>(Upper) secondary education</t>
  </si>
  <si>
    <t>Post-secondary non-tertiary education</t>
  </si>
  <si>
    <t>First stage of tertiary education (not leading directly to an advanced research qualification)</t>
  </si>
  <si>
    <t>Second stage of tertiary education (leading to an advanced research qualification, e.g. a Ph.D.)</t>
  </si>
  <si>
    <t>Supplementary Table 1.3. Cohort-level educational attainment measures and phenotype distribution</t>
  </si>
  <si>
    <t>ISCED mapping</t>
  </si>
  <si>
    <t>1: ISCED 2 
2: ISCED 3 
3: ISCED 4 
4: ISCED 5
5: ISCED 5</t>
  </si>
  <si>
    <t>1. ISCED 0
2. ISCED 1
3. ISCED 2
4. ISCED 3
5. ISCED 4
6. ISCED 5
7. ISCED 5
8. ISCED 6</t>
  </si>
  <si>
    <t>18.3 (3)</t>
  </si>
  <si>
    <t>15.7 (4)</t>
  </si>
  <si>
    <t>15.6 (3.4)</t>
  </si>
  <si>
    <t>1. Folk school or elementary school
2. Learning profession
3. High school
4. Lower/higher university degree</t>
  </si>
  <si>
    <t>1. ISCED 1
2. ISCED 2
3. ISCED 3
4. ISCED 5</t>
  </si>
  <si>
    <t>11.4 (4.3)</t>
  </si>
  <si>
    <t>14 (2.55)</t>
  </si>
  <si>
    <t>11.4 (1.9)</t>
  </si>
  <si>
    <t>13.2 (3.7)</t>
  </si>
  <si>
    <t>0. ISCED 1
1. ISCED 2
2. ISCED 2
3. ISCED 3
4. ISCED 3
5. ISCED 5
6. ISCED 5+6 (=20 years)</t>
  </si>
  <si>
    <t>What is the highest education that you obtained?
0. Primary education
1. Lower vocational education
2. intermediate secundary education
3. Intermediate vocational education
4. General secondary education
5. Higher education (HBO)
6. Higher education (University)</t>
  </si>
  <si>
    <t>Education was attained in three time points when subjects were over 25 years of age (in 2001, 2007 and 2011.) 
Q1. Completed studies (the highest degree has been recorded.)
1. Vocational school
2. Occupational/vocational college
3. University of applied sciences
4. University studies (no final degree)
5. Lower university degree (Bachelors degree)
6. Higher university degree (Masters)
7. Licentiate degree
8. Doctoral degree
Q2. Basic education.
1. Comprehensive school (9 years)
2. Previous form of comprehensive school (up to 8 years)
3. High-school (after comprehensive school 3 years)</t>
  </si>
  <si>
    <t>16.7 (2.73)</t>
  </si>
  <si>
    <t>Educational attainment phenotype</t>
  </si>
  <si>
    <t>14.4 (3)</t>
  </si>
  <si>
    <t>15.3 (3.97)</t>
  </si>
  <si>
    <t>15.1 (3.78)</t>
  </si>
  <si>
    <t>13.2 (4.3)</t>
  </si>
  <si>
    <t>12.8 (3.83)</t>
  </si>
  <si>
    <t>12.9 (4.19)</t>
  </si>
  <si>
    <t>8.6 (2.55)</t>
  </si>
  <si>
    <t>What is the highest level of schooling you completed? 
1. Pre-primary education
2. First stage of basic education
3. Second stage of basic education
4. General secondary education
5. Vocational secondary education
6. Professional higher education
7. Lower university degree (BSc and MSc)
8. Higher university degree (PhD or MD)</t>
  </si>
  <si>
    <t>Q1: Höchster berufsbildender Abschluss (highest vocational education)
1 - kein Abschluss (no degree)
2 - Berufsschule/Lehre (vocational school)
3 - Fachschule/Techniker-/Meisterschule (technical school)
4 - Ingenieurschule/Polytechnikum (engineering/polytechnic school)
5 - Fachhochschule/Universität
Q2: Schulabschluss (highest completed education)
1 - Hauptschule/Volksschule (primary school)
2 - Mittlere Reife/Realschule (secondary school)
3 - Abitur/Fachabitur/Fachhochschulreife (tertiary school)</t>
  </si>
  <si>
    <t>Q1=1 &amp; Q2=NA: ISCED 0
Q1=1 &amp; Q2=1,2: ISCED 2
Q1=1 &amp; Q2=3: ISCED 3
Q1=2 &amp; Q2=1,2: ISCED 3
Q1=2 &amp; Q2=3: ISCED 4
Q1=3 &amp; Q2=1,2,3: ISCED 4
Q1=4 &amp; Q2=1,2,3: ISCED 5
Q1=5 &amp; Q2=1,2,3: ISCED 5
Q1=NA &amp; Q2=1,2,3: ISCED NA</t>
  </si>
  <si>
    <t>What is your education?
1. CSE
2. O level
3. A level
4. Degree
5. Vocational</t>
  </si>
  <si>
    <t>What is your eduation?
1. CSE
2. O level
3. A level
4. Degree
5. Vocational</t>
  </si>
  <si>
    <t>What is your education?
1. No education
2. Primary education
3. Lower or preparatory vocational education
4. Lower general secondary education
5. Intermediate vocational education
6. Higher general secondary education
7. Higher vocational education
8. University
9. PhD</t>
  </si>
  <si>
    <t>1. ISCED 0
2. ISCED 1
3. ISCED 2
4. ISCED 2
5. ISCED 3
6. ISCED 3
7. ISCED 5
8. ISCED 5
9. ISCED 6</t>
  </si>
  <si>
    <t>What is your highest attained education?
0. Primary education
1. Lower vocational education
2. Intermediate general education
3. Intermediate vocational education
4. General secondary education
5. Higher vocational education, first phase
6. Higher vocational education, second phase
Analysis restricted to individuals that answered yes to the follow-up question: 
Did you finish this education with a degree?
0. No
1. Yes</t>
  </si>
  <si>
    <t>Cohort-level QC</t>
  </si>
  <si>
    <t>Background correction and normalisation</t>
  </si>
  <si>
    <t>Other notes</t>
  </si>
  <si>
    <t>WBC estimated using estimateCellCounts function in minfi, but estimates for monocytes and granulocytes are taken from blood biochemistry analysis</t>
  </si>
  <si>
    <t>Data was normalised with Housman normalisation</t>
  </si>
  <si>
    <t>Data was background corrected and SWAN normalized using minfi</t>
  </si>
  <si>
    <t>Data was normalized with quantile and BMIQ normalization</t>
  </si>
  <si>
    <t>Data was normalised with funnorm normalisation</t>
  </si>
  <si>
    <t>Data normalised to internal controls and background correction was performed</t>
  </si>
  <si>
    <t>Data was normalized with dasen</t>
  </si>
  <si>
    <t>Familial adjustment</t>
  </si>
  <si>
    <t>Childhood separation exposure status</t>
  </si>
  <si>
    <t>SBE-sites with SNPs in GoNL/1000G were also excluded</t>
  </si>
  <si>
    <t>Number of probes before QC</t>
  </si>
  <si>
    <t>XY probe</t>
  </si>
  <si>
    <t>Chen probe</t>
  </si>
  <si>
    <t>Callrate</t>
  </si>
  <si>
    <t>Probes remaining after QC</t>
  </si>
  <si>
    <t>KORA-F4</t>
  </si>
  <si>
    <t>What is your highest level of education? 
1. Primary school
2. Middle school
3. Vocational school
4. High school
5. College level education
6. Academic degree</t>
  </si>
  <si>
    <t>1. ISCED 1
2. ISCED 2
3. ISCED 3
4. ISCED 3 
5. ISCED 4
5) ISCED 5+6 (=20 years)</t>
  </si>
  <si>
    <t>Probe</t>
  </si>
  <si>
    <t>Chr</t>
  </si>
  <si>
    <t>Pos</t>
  </si>
  <si>
    <t>Three different educational scales were used.
Scale 1:
1. Less than 7 years’ schooling
2. 8-10 years’ schooling
3. 8-10 years’ schooling and apprenticeship or diploma
4. 11-12 years’ schooling
5. 11-12 years’ schooling and apprenticeship or diploma
6. Technical/Teacher’s College
7. University first degree
8. University post graduate training
Scale 2:
1. Less than 7 years’ schooling
2. 8-10 years’ schooling
3. 11-12 years’ schooling
4. Apprenticeship, diploma, etc.
5. Technical/Teacher’s College
6. University first degree
7. University post graduate training
Scale 3:
1. Primary
2. Secondary Junior (SC)
3. Secondary Senior (HSC)
4. Apprenticeship, diploma, etc.
5. Tertiary undergraduate
6. Tertiary graduate
7. University post graduate training</t>
  </si>
  <si>
    <t xml:space="preserve">What is the highest level of education you have completed?
1. Never attended school 
2. Some primary school 
3. Completed primary school 
4. Some high/technical school 
5. Completed high/technical school 
6. Other qualification (eg. trade certificate)
7. Some study towards a tertiary degree or diploma
8.  Completed tertiary degree or diploma </t>
  </si>
  <si>
    <t>16.3 (3.8)</t>
  </si>
  <si>
    <t>Measure</t>
  </si>
  <si>
    <t>Closest gene</t>
  </si>
  <si>
    <t>Sampling scheme</t>
  </si>
  <si>
    <t>1 methylation PC</t>
  </si>
  <si>
    <t>SNP probe</t>
  </si>
  <si>
    <t>ISCED level</t>
  </si>
  <si>
    <t>Supplementary Table 1.4. Cohort-level normalization, quality control (QC), and regression models</t>
  </si>
  <si>
    <t xml:space="preserve">What was your highest qualification?
1. Primary School
2. Incomplete high school
3. Completed high school
4. Incomplete tertiary
5. Completed tertiary
6. Incomplete high school with certificate/diploma
7. Complete high school with certificate/diploma
</t>
  </si>
  <si>
    <t>cg05575921</t>
  </si>
  <si>
    <t>cg21566642</t>
  </si>
  <si>
    <t>cg05951221</t>
  </si>
  <si>
    <t>cg03636183</t>
  </si>
  <si>
    <t>cg01940273</t>
  </si>
  <si>
    <t>cg12803068</t>
  </si>
  <si>
    <t>cg22132788</t>
  </si>
  <si>
    <t>cg06126421</t>
  </si>
  <si>
    <t>cg21161138</t>
  </si>
  <si>
    <t>NO</t>
  </si>
  <si>
    <r>
      <t xml:space="preserve">Mean age at reporting </t>
    </r>
    <r>
      <rPr>
        <i/>
        <sz val="10"/>
        <color theme="1"/>
        <rFont val="Times New Roman"/>
        <family val="1"/>
      </rPr>
      <t>(SD)</t>
    </r>
  </si>
  <si>
    <r>
      <t>47.38</t>
    </r>
    <r>
      <rPr>
        <i/>
        <sz val="10"/>
        <rFont val="Times New Roman"/>
        <family val="1"/>
      </rPr>
      <t xml:space="preserve"> (4.45)</t>
    </r>
  </si>
  <si>
    <r>
      <t xml:space="preserve">46.69 </t>
    </r>
    <r>
      <rPr>
        <i/>
        <sz val="10"/>
        <rFont val="Times New Roman"/>
        <family val="1"/>
      </rPr>
      <t>(5.84)</t>
    </r>
  </si>
  <si>
    <r>
      <t>31.8</t>
    </r>
    <r>
      <rPr>
        <i/>
        <sz val="10"/>
        <rFont val="Times New Roman"/>
        <family val="1"/>
      </rPr>
      <t xml:space="preserve"> (4.6)</t>
    </r>
  </si>
  <si>
    <r>
      <t xml:space="preserve">53.4 </t>
    </r>
    <r>
      <rPr>
        <i/>
        <sz val="10"/>
        <rFont val="Times New Roman"/>
        <family val="1"/>
      </rPr>
      <t>(23.5)</t>
    </r>
  </si>
  <si>
    <r>
      <t xml:space="preserve">51 </t>
    </r>
    <r>
      <rPr>
        <i/>
        <sz val="10"/>
        <rFont val="Times New Roman"/>
        <family val="1"/>
      </rPr>
      <t>(16.5)</t>
    </r>
  </si>
  <si>
    <r>
      <t xml:space="preserve">54.68 </t>
    </r>
    <r>
      <rPr>
        <i/>
        <sz val="10"/>
        <rFont val="Times New Roman"/>
        <family val="1"/>
      </rPr>
      <t>(6.87)</t>
    </r>
  </si>
  <si>
    <r>
      <t xml:space="preserve">54.37 </t>
    </r>
    <r>
      <rPr>
        <i/>
        <sz val="10"/>
        <rFont val="Times New Roman"/>
        <family val="1"/>
      </rPr>
      <t>(6.36)</t>
    </r>
  </si>
  <si>
    <r>
      <t xml:space="preserve">26.57 </t>
    </r>
    <r>
      <rPr>
        <i/>
        <sz val="10"/>
        <rFont val="Times New Roman"/>
        <family val="1"/>
      </rPr>
      <t>(11.1)</t>
    </r>
  </si>
  <si>
    <r>
      <t xml:space="preserve">51.88 </t>
    </r>
    <r>
      <rPr>
        <i/>
        <sz val="10"/>
        <rFont val="Times New Roman"/>
        <family val="1"/>
      </rPr>
      <t>(13.75)</t>
    </r>
  </si>
  <si>
    <r>
      <t>63.5</t>
    </r>
    <r>
      <rPr>
        <i/>
        <sz val="10"/>
        <rFont val="Times New Roman"/>
        <family val="1"/>
      </rPr>
      <t xml:space="preserve"> (2.80)</t>
    </r>
  </si>
  <si>
    <r>
      <t xml:space="preserve">79.1 </t>
    </r>
    <r>
      <rPr>
        <i/>
        <sz val="10"/>
        <rFont val="Times New Roman"/>
        <family val="1"/>
      </rPr>
      <t>(0.6)</t>
    </r>
  </si>
  <si>
    <r>
      <t>69.5</t>
    </r>
    <r>
      <rPr>
        <i/>
        <sz val="10"/>
        <rFont val="Times New Roman"/>
        <family val="1"/>
      </rPr>
      <t xml:space="preserve"> (0.8)</t>
    </r>
  </si>
  <si>
    <r>
      <t>45.54</t>
    </r>
    <r>
      <rPr>
        <i/>
        <sz val="10"/>
        <rFont val="Times New Roman"/>
        <family val="1"/>
      </rPr>
      <t xml:space="preserve"> (13.31)</t>
    </r>
  </si>
  <si>
    <r>
      <t xml:space="preserve">55.45 </t>
    </r>
    <r>
      <rPr>
        <i/>
        <sz val="10"/>
        <color indexed="8"/>
        <rFont val="Times New Roman"/>
      </rPr>
      <t>(7.92)</t>
    </r>
  </si>
  <si>
    <r>
      <t xml:space="preserve">58.31 </t>
    </r>
    <r>
      <rPr>
        <i/>
        <sz val="10"/>
        <rFont val="Times New Roman"/>
        <family val="1"/>
      </rPr>
      <t>(7.94)</t>
    </r>
  </si>
  <si>
    <r>
      <t xml:space="preserve">56.24 </t>
    </r>
    <r>
      <rPr>
        <i/>
        <sz val="10"/>
        <rFont val="Times New Roman"/>
        <family val="1"/>
      </rPr>
      <t>(8.71)</t>
    </r>
  </si>
  <si>
    <r>
      <t xml:space="preserve">58.13 </t>
    </r>
    <r>
      <rPr>
        <i/>
        <sz val="10"/>
        <rFont val="Times New Roman"/>
        <family val="1"/>
      </rPr>
      <t>(7.52)</t>
    </r>
  </si>
  <si>
    <r>
      <t xml:space="preserve">57.53 </t>
    </r>
    <r>
      <rPr>
        <i/>
        <sz val="10"/>
        <rFont val="Times New Roman"/>
        <family val="1"/>
      </rPr>
      <t>(8.20)</t>
    </r>
  </si>
  <si>
    <r>
      <t xml:space="preserve">58.18 </t>
    </r>
    <r>
      <rPr>
        <i/>
        <sz val="10"/>
        <rFont val="Times New Roman"/>
        <family val="1"/>
      </rPr>
      <t>(7.72)</t>
    </r>
  </si>
  <si>
    <r>
      <t xml:space="preserve">60.98 </t>
    </r>
    <r>
      <rPr>
        <i/>
        <sz val="10"/>
        <rFont val="Times New Roman"/>
        <family val="1"/>
      </rPr>
      <t>(7.11)</t>
    </r>
  </si>
  <si>
    <r>
      <t xml:space="preserve">70.97 </t>
    </r>
    <r>
      <rPr>
        <i/>
        <sz val="10"/>
        <rFont val="Times New Roman"/>
        <family val="1"/>
      </rPr>
      <t>(5.88)</t>
    </r>
  </si>
  <si>
    <r>
      <t xml:space="preserve">59.91 </t>
    </r>
    <r>
      <rPr>
        <i/>
        <sz val="10"/>
        <rFont val="Times New Roman"/>
        <family val="1"/>
      </rPr>
      <t>(8.19)</t>
    </r>
  </si>
  <si>
    <r>
      <t xml:space="preserve">67.6 </t>
    </r>
    <r>
      <rPr>
        <i/>
        <sz val="10"/>
        <rFont val="Times New Roman"/>
        <family val="1"/>
      </rPr>
      <t>(9.5)</t>
    </r>
  </si>
  <si>
    <r>
      <t xml:space="preserve">43.22 </t>
    </r>
    <r>
      <rPr>
        <i/>
        <sz val="10"/>
        <rFont val="Times New Roman"/>
        <family val="1"/>
      </rPr>
      <t>(3.87)</t>
    </r>
  </si>
  <si>
    <t>What is your highest attained education?
1. CSE (10 years)
2. O-level (13 years)
3. A-level (15 years)
4. Degree (= vocational, 19 years)
5. Vocational (19 years)</t>
  </si>
  <si>
    <r>
      <t xml:space="preserve">12.9 </t>
    </r>
    <r>
      <rPr>
        <i/>
        <sz val="10"/>
        <rFont val="Times New Roman"/>
        <family val="1"/>
      </rPr>
      <t>(3.6)</t>
    </r>
  </si>
  <si>
    <r>
      <t>12.9</t>
    </r>
    <r>
      <rPr>
        <i/>
        <sz val="10"/>
        <rFont val="Times New Roman"/>
        <family val="1"/>
      </rPr>
      <t xml:space="preserve"> (3.8)</t>
    </r>
  </si>
  <si>
    <r>
      <t xml:space="preserve">13.6 </t>
    </r>
    <r>
      <rPr>
        <i/>
        <sz val="10"/>
        <rFont val="Times New Roman"/>
        <family val="1"/>
      </rPr>
      <t>(3.8)</t>
    </r>
  </si>
  <si>
    <r>
      <t>11.8</t>
    </r>
    <r>
      <rPr>
        <i/>
        <sz val="10"/>
        <rFont val="Times New Roman"/>
        <family val="1"/>
      </rPr>
      <t xml:space="preserve"> (3.9)</t>
    </r>
  </si>
  <si>
    <r>
      <t xml:space="preserve">13.0 </t>
    </r>
    <r>
      <rPr>
        <i/>
        <sz val="10"/>
        <rFont val="Times New Roman"/>
        <family val="1"/>
      </rPr>
      <t>(3.8)</t>
    </r>
  </si>
  <si>
    <r>
      <t xml:space="preserve">13.4 </t>
    </r>
    <r>
      <rPr>
        <i/>
        <sz val="10"/>
        <rFont val="Times New Roman"/>
        <family val="1"/>
      </rPr>
      <t>(3.8)</t>
    </r>
  </si>
  <si>
    <r>
      <t>12.2</t>
    </r>
    <r>
      <rPr>
        <i/>
        <sz val="10"/>
        <rFont val="Times New Roman"/>
        <family val="1"/>
      </rPr>
      <t xml:space="preserve"> (4.0)</t>
    </r>
  </si>
  <si>
    <r>
      <t xml:space="preserve">Q1=1: ISCED 3
Q1=2: ISCED 4
Q1=3/4/5/6: ISCED 5
Q1=7/8: ISCED 6
</t>
    </r>
    <r>
      <rPr>
        <u/>
        <sz val="10"/>
        <rFont val="Times New Roman"/>
      </rPr>
      <t>When Q1=NA</t>
    </r>
    <r>
      <rPr>
        <sz val="10"/>
        <rFont val="Times New Roman"/>
        <family val="1"/>
      </rPr>
      <t xml:space="preserve">
Q2=1/2: ISCED 2
Q2=3: ISCED 3
The highest non-missing ISCED score at the latest time point was chosen for each individual.
Therefore, the educational attainment was based on the 2011, 2007 and 2001 questionnaire for 150, 28 and 7 individuals, respectively.</t>
    </r>
  </si>
  <si>
    <t>Scale 1:
1. ISCED 1
2. ISCED 2
3. ISCED 3
4. ISCED 3
5. ISCED 4
6. ISCED 4
7. ISCED 5
8. ISCED 6
Scale 2:
1. ISCED 1
2. ISCED 2
3. ISCED 3
4. ISCED 4
5. ISCED 4
6. ISCED 5
7. ISCED 6
Scale 3:
1. ISCED 1
2. ISCED 2
3. ISCED 3
4. ISCED 3
5. ISCED 4
6. ISCED 5
7. ISCED 6</t>
  </si>
  <si>
    <t xml:space="preserve">A. Twins born before 1958:
Q1. What kind of an education have you had, and what courses have you followed?
1. Less than primary school (6 years)
2. Primary school or its equivalent (6-7 years)
3. Primary school or its equivalent and at least one year of vocational training
4. Junior high school (9 years)
5. Junior high school and at least one year of vocational training or senior high school
6. High school graduate (12-13 years)
7. High school graduate and at least one year of vocational training or university
8. University degree or equivalent
B. Twins born 1975-1979:
Q1. What kind of education have you had?
1. Primary school
2. Trade school (accounting, technical, agricultural etc. school)
3. Vocational school (business school, engineering school, nursing school etc.)
4. High school
5. Vocational college of university standing (bachelor's degree)
6. University (master's degree or higher)
Q2. Do you study at present?
1. I don't study
2. I study at high school, trade school or vocational school
3. I study at vocational college of university standing (bachelor's degree)
4. I study at university (master's degree or higher)
</t>
  </si>
  <si>
    <t>C. Twins born 1983-1987:
Q1. What is your education?
1. Graduated from elementary school
2. Graduated from 10th grade
3. Graduated from high school
4. Graduated from vocational school
5. Graduated from vocational college
6. Graduated from university
7. Apprenticeship
8. Job training course / vocational course
Q2. Do you study at the moment?
1. I am not studying
2. I study in high school, vocational school or equivalent
3. I study in vocational college
4. I study at university</t>
  </si>
  <si>
    <t>A. Twins born before 1958
Q1:
1. ISCED 1
2. ISCED 1
3. ISCED 2
4. ISCED 2
5. ISCED 2
6. ISCED 3
7. ISCED 4
8. ISCED 5+6
Twins born 1975-1979:
Q1=1 &amp; Q2=1: ISCED 2
Q1=1 &amp; Q2=2: ISCED 3
Q1=2/3/4 &amp; Q2=1: ISCED 3
Q1=5/6: ISCED 5+6
Q1=1/2/3/4 &amp; Q2=3/4: ISCED 5+6
C. Twins born 1983-1987:
Q1=1/2 &amp; Q2=1: ISCED 2
Q1=1/2 &amp; Q2=2: ISCED 3
Q1=3/4/7/8 &amp; Q2=1: ISCED 3
Q1=5/6: ISCED 5+6
Q1=1/2/3/4/7/8 &amp; Q2=3/4: ISCED 5+6</t>
  </si>
  <si>
    <r>
      <t xml:space="preserve">52.57 </t>
    </r>
    <r>
      <rPr>
        <i/>
        <sz val="10"/>
        <rFont val="Times New Roman"/>
        <family val="1"/>
      </rPr>
      <t>(7.11)</t>
    </r>
  </si>
  <si>
    <t>10.9 (4.7)</t>
  </si>
  <si>
    <t>12.1 (4.5)</t>
  </si>
  <si>
    <t>12.1 (4.8)</t>
  </si>
  <si>
    <t>Q1. What is the highest level of schooling you completed?
1. None
2. Primary school
3. Secondary school
4. Professional school
5. High school
6. University degree
7. Post-university degree</t>
  </si>
  <si>
    <t>1. ISCED 0
2. ISCED 1
3. ISCED 2
4. ISCED 3
5. ISCED 4
6. ISCED 5
7. ISCED 6</t>
  </si>
  <si>
    <t>1. ISCED 2 
2. ISCED 3
3. ISCED 4
4. ISCED 5
5. ISCED 5+6</t>
  </si>
  <si>
    <t xml:space="preserve">1. 0 years
2. 4 years
3. 8 years
4. 11 years
5. 14 years
6. 15 years
7. 16 years
8. 18 years
</t>
  </si>
  <si>
    <t>1. ISCED 1
2. ISCED 2
3. ISCED 3
4. ISCED 4
5. ISCED 5+6
6. ISCED 3
7. ISCED 4</t>
  </si>
  <si>
    <t>Data was background correct and normalized according to [1]</t>
  </si>
  <si>
    <t>No</t>
  </si>
  <si>
    <t>Genetic PCs due to lack of genotype data</t>
  </si>
  <si>
    <r>
      <t>White blood cell count, 4 genetic PCs, bmi, smoking, age, age</t>
    </r>
    <r>
      <rPr>
        <vertAlign val="superscript"/>
        <sz val="10"/>
        <rFont val="Times New Roman"/>
      </rPr>
      <t>2</t>
    </r>
    <r>
      <rPr>
        <sz val="10"/>
        <rFont val="Times New Roman"/>
        <family val="1"/>
      </rPr>
      <t>, and technical covariates</t>
    </r>
  </si>
  <si>
    <r>
      <t>White blood cell count, 4 genetic PCs, bmi, sex, age, age</t>
    </r>
    <r>
      <rPr>
        <vertAlign val="superscript"/>
        <sz val="10"/>
        <rFont val="Times New Roman"/>
      </rPr>
      <t>2</t>
    </r>
    <r>
      <rPr>
        <sz val="10"/>
        <rFont val="Times New Roman"/>
        <family val="1"/>
      </rPr>
      <t>, sex×age and technical covariates</t>
    </r>
  </si>
  <si>
    <r>
      <t>White blood cell count, 4 genetic PCs, bmi, smoking, sex, age, age</t>
    </r>
    <r>
      <rPr>
        <vertAlign val="superscript"/>
        <sz val="10"/>
        <rFont val="Times New Roman"/>
      </rPr>
      <t>2</t>
    </r>
    <r>
      <rPr>
        <sz val="10"/>
        <rFont val="Times New Roman"/>
        <family val="1"/>
      </rPr>
      <t>, sex×age and technical covariates</t>
    </r>
  </si>
  <si>
    <r>
      <t>White blood cell count, 1 methylation PC, bmi, smoking, sex, age, age</t>
    </r>
    <r>
      <rPr>
        <vertAlign val="superscript"/>
        <sz val="10"/>
        <rFont val="Times New Roman"/>
      </rPr>
      <t>2</t>
    </r>
    <r>
      <rPr>
        <sz val="10"/>
        <rFont val="Times New Roman"/>
        <family val="1"/>
      </rPr>
      <t>, sex×age and technical covariates</t>
    </r>
  </si>
  <si>
    <t xml:space="preserve">How many years did you go to school?
</t>
  </si>
  <si>
    <t>Methylation array data were background normalised and box-plots
of red and green intensity levels were used to remove poor quality
samples</t>
  </si>
  <si>
    <t>Data was normalised in a three-step procedure; 1) standard Illumina software for Color Channel Normalisation, 2) subset-quantile within array normalization (SWAN) for type I and II probe bias correction, and 3) ComBat for adjustment of batch effects not due to technical issues</t>
  </si>
  <si>
    <t>1 methylation PC, Country of birth</t>
  </si>
  <si>
    <t>Not in reference set</t>
  </si>
  <si>
    <t>cg25648203</t>
  </si>
  <si>
    <t>cg05673882</t>
  </si>
  <si>
    <t>cg04180046</t>
  </si>
  <si>
    <t>cg08035323</t>
  </si>
  <si>
    <t>cg01127300</t>
  </si>
  <si>
    <t>cg03604011</t>
  </si>
  <si>
    <t>cg03991871</t>
  </si>
  <si>
    <t>cg19572487</t>
  </si>
  <si>
    <t>cg13787850</t>
  </si>
  <si>
    <t>cg11902777</t>
  </si>
  <si>
    <t>cg19089201</t>
  </si>
  <si>
    <t>cg00310412</t>
  </si>
  <si>
    <t>cg25189904</t>
  </si>
  <si>
    <t>cg21238818</t>
  </si>
  <si>
    <t>cg21963854</t>
  </si>
  <si>
    <t>cg23916896</t>
  </si>
  <si>
    <t>cg14817490</t>
  </si>
  <si>
    <t>cg09935388</t>
  </si>
  <si>
    <t>cg27118035</t>
  </si>
  <si>
    <t>cg24704287</t>
  </si>
  <si>
    <t>cg09152259</t>
  </si>
  <si>
    <t>cg15342087</t>
  </si>
  <si>
    <t>cg01657995</t>
  </si>
  <si>
    <t>cg19859270</t>
  </si>
  <si>
    <t>cg25949550</t>
  </si>
  <si>
    <t>cg24239148</t>
  </si>
  <si>
    <t>cg24859433</t>
  </si>
  <si>
    <t>cg16391678</t>
  </si>
  <si>
    <t>AHRR</t>
  </si>
  <si>
    <t>ALPPL2</t>
  </si>
  <si>
    <t>F2RL3</t>
  </si>
  <si>
    <t>IER3</t>
  </si>
  <si>
    <t>POLK</t>
  </si>
  <si>
    <t>YWHAQ</t>
  </si>
  <si>
    <t>BC127823</t>
  </si>
  <si>
    <t>RARA</t>
  </si>
  <si>
    <t>SEMA7A</t>
  </si>
  <si>
    <t>GNG12</t>
  </si>
  <si>
    <t>GAL3ST3</t>
  </si>
  <si>
    <t>GFI1</t>
  </si>
  <si>
    <t>ZNF267</t>
  </si>
  <si>
    <t>LOC284454</t>
  </si>
  <si>
    <t>PROC</t>
  </si>
  <si>
    <t>SNORD52</t>
  </si>
  <si>
    <t>GPR15</t>
  </si>
  <si>
    <t>CNTNAP2</t>
  </si>
  <si>
    <t>C10orf107</t>
  </si>
  <si>
    <t>ITGAL</t>
  </si>
  <si>
    <t>rs6887131</t>
  </si>
  <si>
    <t>rs80318212</t>
  </si>
  <si>
    <t>rs77203447;rs78334079</t>
  </si>
  <si>
    <t>rs12262733;rs71490861</t>
  </si>
  <si>
    <t>[2] Powell, J. E. et al., The Brisbane systems genetics study: Genetical genomics meets complex trait genetics. PLoS one 7(4), e35430 (2012).</t>
  </si>
  <si>
    <t>[3] Leitsalu, L., et al., Cohort  Profile: Cohort Profile: Estonian Biobank of the Estonian Genome Center, University of Tartu. Int J Epidemiol. 44(4), 1137-1147 (2014).</t>
  </si>
  <si>
    <t>[4] Riboli, E., &amp; Kaaks, R. The EPIC Project: Rationale and Study Design. Int. J. Epidemiol. 26, S6-S14 (1997).</t>
  </si>
  <si>
    <t>[6] Vartiainen, E., et al., Thirty-five-year trends in cardiovascular risk factors in Finland. Int. J.Epidemiol.. 32(2), 504-518 (2010).</t>
  </si>
  <si>
    <t xml:space="preserve">[7] Barker, D. J. et al., Trajectories of growth among children who have coronary events as adults. New. Engl. J. Med. 353(17), 1802-1809 (2005). </t>
  </si>
  <si>
    <t>[8] Holle, R., Happich, M., Löwel, H., &amp; Wichmann, H. E., MONICA/KORA Study Group. KORA - a research platform for population based health research. Gesundheitswesen. 67 Suppl 1:S19-25 (2005).</t>
  </si>
  <si>
    <t>[9] Deary, I. J., Gow, A. J., Pattie, A., &amp; Starr, J. M. Cohort profile: The lothian birth cohorts of 1921 and 1936. Int. J. Epidemiol. 41(6), 1576-1584 (2012).</t>
  </si>
  <si>
    <t>[10] Tigchelaar, E. F., et al., Cohort profile: LifeLines DEEP, a prospective, general population cohort study in the northern Netherlands: study design and baseline characteristics. Brit. Med. J. Open. 5(8), e006772 (2015).</t>
  </si>
  <si>
    <t>[13] Hofman, A., et al., The Rotterdam Study: 2016 objectives and design update. Eur. J. Epidemiol. 30(8), 661-708 (2015).</t>
  </si>
  <si>
    <t>[14] Magnusson, P. K. E., et al., The Swedish Twin Registry: establishment of a biobank and other recent developments. Twin Research and Human Genetics, 16, 317-329 (2013).</t>
  </si>
  <si>
    <t>[15] Raitakari, O. T., et al., Cohort profile: the cardiovascular risk in Young Finns Study. Int. J. Epidemiol. 37(6), 1220-1226 (2008).</t>
  </si>
  <si>
    <t>[12] Sachdev, P. S., et al., A comprehensive neuropsychiatric study of elderly twins: the Older Australian Twins Study. Twin. Res. Hum. Genet. 12(6), 573-582 (2009).</t>
  </si>
  <si>
    <t xml:space="preserve">[5] Kaprio J. The Finnish Twin Cohort Study: An Update. Twin Res Hum Genet. 16(1), 157-162 (2013).  </t>
  </si>
  <si>
    <t>the Swedish Twin Registry - The Swedish Adoption/Twin Study of Aging (SATSA)</t>
  </si>
  <si>
    <t>[1] Campanella, G., et al., Epigenetic signatures of internal migration in Italy. Int. J. Epidemiol. 44, 1442–1449 (2015).</t>
  </si>
  <si>
    <t>Sex (female-only sample)</t>
  </si>
  <si>
    <t>Smoking (never-smoker sample)</t>
  </si>
  <si>
    <t>Sex (female-only sample) Genetic PCs due to lack of genotype data</t>
  </si>
  <si>
    <t>Exclude one twin per pair</t>
  </si>
  <si>
    <t>Data was quantile normalised for the intensity values separated into 6 categories by probe type and color channel In addition, beta-mixture quantile normalization was used to correct for the Infinium I / Infinium II distribution shift</t>
  </si>
  <si>
    <t>World War II dummy variable for subjects born in 1919, 1920,…, or 1937</t>
  </si>
  <si>
    <t>The quality of DNA methylation data was carefully ensured by standard examinations with principal component analysis (PCA) and visualizations</t>
  </si>
  <si>
    <t>Data was background corrected with method "methyluminoob" and normlised with wateRmelon</t>
  </si>
  <si>
    <t>The quality of DNA methylation data was carefully ensured by standard examinations with principal component analysis (PCA) and visualizations with density plots, boxplots and dotplots</t>
  </si>
  <si>
    <t>a) Exclude samples with p-value &lt;0.01 for &lt;95% of probes
b) Exclude probes with p-value &gt;0.01 in &gt;5% of samples</t>
  </si>
  <si>
    <t>a) Exclude samples with p-value &lt;0.01 for &lt;95% of probes
b) Exclude probes with p-value &gt;0.01 in &gt;5% of samples
c) Exclude probes with number of functional beads ≤ 3</t>
  </si>
  <si>
    <t>a) Exclude samples with &lt;450,000 probes with p-value &lt;0.01
b) Exclude probes with p-value &gt;0.01 in &gt;5% of samples</t>
  </si>
  <si>
    <t>a) Exclude samples with p-value &lt;0.01 for &lt;95% of probes
b) Exclude probes with p-value &gt;0.01 in &gt;20% of samples</t>
  </si>
  <si>
    <t>Algorithm "greedy-cut" to exclude samples and probes based on detection p-value &gt;0.01</t>
  </si>
  <si>
    <t>[2] Chen et al., Discovery of cross-reactive probes
and polymorphic CpGs in the Illumina Infinium
HumanMethylation450 microarray. Epigenetics. 8:2, 203-209 (2013).</t>
  </si>
  <si>
    <t>[1] Price, E. M., et al., Additional annotation enhances potential for biologically-relevant analysis of the Illumina Infinium HumanMethylation450 BeadChip array. Epigenetics &amp; Chromatim. 6(4), (2013).</t>
  </si>
  <si>
    <t>[1] Horvath, S., et al., DNA methylation age of human tissues and cell types. Genome Biol. 14(10), R115 (2013).</t>
  </si>
  <si>
    <r>
      <rPr>
        <i/>
        <sz val="10"/>
        <color theme="1"/>
        <rFont val="Times New Roman"/>
        <family val="1"/>
      </rPr>
      <t>Z</t>
    </r>
    <r>
      <rPr>
        <sz val="10"/>
        <color theme="1"/>
        <rFont val="Times New Roman"/>
        <family val="1"/>
      </rPr>
      <t>-statistic</t>
    </r>
  </si>
  <si>
    <t>Panel B. Individual studies</t>
  </si>
  <si>
    <t>Author</t>
  </si>
  <si>
    <t>Year</t>
  </si>
  <si>
    <t>Journal</t>
  </si>
  <si>
    <t>Total sample size</t>
  </si>
  <si>
    <t>EA covariate</t>
  </si>
  <si>
    <t>Gao et al.</t>
  </si>
  <si>
    <t>Clinical Epigenetics</t>
  </si>
  <si>
    <t>Included EWAS studies</t>
  </si>
  <si>
    <t>Joubert et al.</t>
  </si>
  <si>
    <t>The American Journal of Human Genetics</t>
  </si>
  <si>
    <t>Yes</t>
  </si>
  <si>
    <t>Allione et al.</t>
  </si>
  <si>
    <t>Breitling et al.</t>
  </si>
  <si>
    <t>Besingi et al.</t>
  </si>
  <si>
    <t>Human Molecular Genetics</t>
  </si>
  <si>
    <t>de Vocht et al.</t>
  </si>
  <si>
    <t>Meta-analysis</t>
  </si>
  <si>
    <t>International Journal of Environmental Research and Public Health</t>
  </si>
  <si>
    <t>British Medical Journal Genomics</t>
  </si>
  <si>
    <t>Dogan et al.</t>
  </si>
  <si>
    <t>Frontiers in Psychiatry</t>
  </si>
  <si>
    <t>Elliot et al.</t>
  </si>
  <si>
    <t>Endo et al.</t>
  </si>
  <si>
    <t>BioMed Research International</t>
  </si>
  <si>
    <t>Fasanelli et al.</t>
  </si>
  <si>
    <t>Nature Communications</t>
  </si>
  <si>
    <t>Guida et al.</t>
  </si>
  <si>
    <t>Environmental Health Perspectives</t>
  </si>
  <si>
    <t>Harlid et al.</t>
  </si>
  <si>
    <t>Cancer Epidemiology, Biomarkers &amp; Prevention</t>
  </si>
  <si>
    <t>Notes</t>
  </si>
  <si>
    <t>Küpers et al.</t>
  </si>
  <si>
    <t>Kananen et al.</t>
  </si>
  <si>
    <t>International Journal of Epidemiology</t>
  </si>
  <si>
    <t>Lee et al.</t>
  </si>
  <si>
    <t>Yes*</t>
  </si>
  <si>
    <t>Markunas et al.</t>
  </si>
  <si>
    <t>Novakovic et al.</t>
  </si>
  <si>
    <t>Epigenetics</t>
  </si>
  <si>
    <t>Philibert et al.</t>
  </si>
  <si>
    <t>Frontiers in Psychology</t>
  </si>
  <si>
    <t>Richmond et al.</t>
  </si>
  <si>
    <t>Schenker et al.</t>
  </si>
  <si>
    <t>Sun et al.</t>
  </si>
  <si>
    <t>Human Genetics</t>
  </si>
  <si>
    <t>Tsaprouni et al.</t>
  </si>
  <si>
    <t>Wan et al.</t>
  </si>
  <si>
    <t>Zaghlool et al.</t>
  </si>
  <si>
    <t>PLOS ONE</t>
  </si>
  <si>
    <t>Zeilinger et al.</t>
  </si>
  <si>
    <t>Zhang et al.</t>
  </si>
  <si>
    <t>Panel A. Meta-level studies</t>
  </si>
  <si>
    <t>1. Never smoked
2. Ever smoked
3. Current smoker</t>
  </si>
  <si>
    <t>1. Never smoked
2. Former smoker
3. Current smoker</t>
  </si>
  <si>
    <t>1. Never smoked
2. Ever smoked</t>
  </si>
  <si>
    <t>Not applicable since sample consists only of never-smokers</t>
  </si>
  <si>
    <r>
      <t>White blood cell count, 1 methylation PC, bmi, smoking, age, age</t>
    </r>
    <r>
      <rPr>
        <vertAlign val="superscript"/>
        <sz val="10"/>
        <rFont val="Times New Roman"/>
      </rPr>
      <t>2</t>
    </r>
    <r>
      <rPr>
        <sz val="10"/>
        <rFont val="Times New Roman"/>
        <family val="1"/>
      </rPr>
      <t>, sex×age and technical covariates</t>
    </r>
  </si>
  <si>
    <t>Sex (male-only sample) Genetic PCs due to lack of genotype data</t>
  </si>
  <si>
    <t>1. Not current smoker
2. Current smoker</t>
  </si>
  <si>
    <t>Systematic review</t>
  </si>
  <si>
    <t>Study design</t>
  </si>
  <si>
    <t>RS-BIOS</t>
  </si>
  <si>
    <t>95% CI*</t>
  </si>
  <si>
    <t>Target cohort</t>
  </si>
  <si>
    <t>Total number of probes</t>
  </si>
  <si>
    <t>[0.80% 4.49%]</t>
  </si>
  <si>
    <t>[0.37% 3.64%]</t>
  </si>
  <si>
    <t>[0.06% 2.89%]</t>
  </si>
  <si>
    <t>[0.71% 4.59%]</t>
  </si>
  <si>
    <t>[0.90% 4.83%]</t>
  </si>
  <si>
    <t>[0.00% 1.89%]</t>
  </si>
  <si>
    <t>[0.00% 0.76%]</t>
  </si>
  <si>
    <t>[0.00% 0.64%]</t>
  </si>
  <si>
    <t>[0.00% 1.71%]</t>
  </si>
  <si>
    <t>[0.00% 1.20%]</t>
  </si>
  <si>
    <t>[0.00% 1.00%]</t>
  </si>
  <si>
    <t>[0.00% 2.00%]</t>
  </si>
  <si>
    <t>LBC1936, RS3, RS-BIOS</t>
  </si>
  <si>
    <t>Maximum number of probes</t>
  </si>
  <si>
    <t>Meta-analysis cohorts</t>
  </si>
  <si>
    <t>[0.89% 4.55%]</t>
  </si>
  <si>
    <t>[1.26% 5.68%]</t>
  </si>
  <si>
    <t>[0.00% 1.46%]</t>
  </si>
  <si>
    <t>[0.32% 3.32%]</t>
  </si>
  <si>
    <t>[0.96% 5.00%]</t>
  </si>
  <si>
    <t>[0.00% 1.24%]</t>
  </si>
  <si>
    <t>[0.00% 0.93%]</t>
  </si>
  <si>
    <t>[0.00% 1.88%]</t>
  </si>
  <si>
    <t>[0.00% 1.08%]</t>
  </si>
  <si>
    <t>[0.00% 0.89%]</t>
  </si>
  <si>
    <t>[0.00% 2.32%]</t>
  </si>
  <si>
    <t>[1] Okbay et al. Genome-wide association study identifies 74 loci associated with educational attainment. Nature,  2016, 539-542.</t>
  </si>
  <si>
    <r>
      <rPr>
        <i/>
        <sz val="10"/>
        <color theme="1"/>
        <rFont val="Times New Roman"/>
        <family val="1"/>
      </rPr>
      <t>P</t>
    </r>
    <r>
      <rPr>
        <sz val="10"/>
        <color theme="1"/>
        <rFont val="Times New Roman"/>
        <family val="1"/>
      </rPr>
      <t>-value</t>
    </r>
  </si>
  <si>
    <r>
      <rPr>
        <i/>
        <sz val="10"/>
        <color theme="1"/>
        <rFont val="Times New Roman"/>
        <family val="1"/>
      </rPr>
      <t>P-</t>
    </r>
    <r>
      <rPr>
        <sz val="10"/>
        <color theme="1"/>
        <rFont val="Times New Roman"/>
        <family val="1"/>
      </rPr>
      <t>value</t>
    </r>
  </si>
  <si>
    <t>Incremental R-square</t>
  </si>
  <si>
    <r>
      <rPr>
        <i/>
        <sz val="10"/>
        <rFont val="Times New Roman"/>
        <family val="1"/>
      </rPr>
      <t>P</t>
    </r>
    <r>
      <rPr>
        <sz val="10"/>
        <rFont val="Times New Roman"/>
        <family val="1"/>
      </rPr>
      <t>-value threshold</t>
    </r>
  </si>
  <si>
    <r>
      <rPr>
        <i/>
        <sz val="10"/>
        <rFont val="Times New Roman"/>
        <family val="1"/>
      </rPr>
      <t>P</t>
    </r>
    <r>
      <rPr>
        <sz val="10"/>
        <rFont val="Times New Roman"/>
        <family val="1"/>
      </rPr>
      <t>-value &lt; 10</t>
    </r>
    <r>
      <rPr>
        <vertAlign val="superscript"/>
        <sz val="10"/>
        <rFont val="Times New Roman"/>
      </rPr>
      <t>-5</t>
    </r>
  </si>
  <si>
    <r>
      <rPr>
        <i/>
        <sz val="10"/>
        <rFont val="Times New Roman"/>
        <family val="1"/>
      </rPr>
      <t>P</t>
    </r>
    <r>
      <rPr>
        <sz val="10"/>
        <rFont val="Times New Roman"/>
        <family val="1"/>
      </rPr>
      <t>-value &lt; 10</t>
    </r>
    <r>
      <rPr>
        <vertAlign val="superscript"/>
        <sz val="10"/>
        <rFont val="Times New Roman"/>
      </rPr>
      <t>-7</t>
    </r>
  </si>
  <si>
    <t>15.6 (4.9)</t>
  </si>
  <si>
    <t>Weighted average incremental R-square</t>
  </si>
  <si>
    <t>Continuous 0-16 years. The reported years of schooling was not translated as it was deemed similar to the US years of schooling equivalents.</t>
  </si>
  <si>
    <t>Missing values</t>
  </si>
  <si>
    <t>cg12033615</t>
  </si>
  <si>
    <t>cg04070976</t>
  </si>
  <si>
    <t>cg15779716</t>
  </si>
  <si>
    <t>cg09357934</t>
  </si>
  <si>
    <t>cg03336268</t>
  </si>
  <si>
    <t>cg10695105</t>
  </si>
  <si>
    <t>cg04096767</t>
  </si>
  <si>
    <t>cg21378403</t>
  </si>
  <si>
    <r>
      <t xml:space="preserve">FDR </t>
    </r>
    <r>
      <rPr>
        <i/>
        <sz val="10"/>
        <color theme="1"/>
        <rFont val="Times New Roman"/>
        <family val="1"/>
      </rPr>
      <t>P</t>
    </r>
    <r>
      <rPr>
        <sz val="10"/>
        <color theme="1"/>
        <rFont val="Times New Roman"/>
        <family val="1"/>
      </rPr>
      <t>-value</t>
    </r>
  </si>
  <si>
    <t>rs933738</t>
  </si>
  <si>
    <t>rs1799933</t>
  </si>
  <si>
    <t>rs77203447; rs78334079</t>
  </si>
  <si>
    <t>ARID1B</t>
  </si>
  <si>
    <t>MYO15B</t>
  </si>
  <si>
    <t>CDCP1</t>
  </si>
  <si>
    <t>DAPL1</t>
  </si>
  <si>
    <t>DOT1L</t>
  </si>
  <si>
    <t>KCNH3</t>
  </si>
  <si>
    <t>WT1</t>
  </si>
  <si>
    <t>PDZD7</t>
  </si>
  <si>
    <t>cg02519286</t>
  </si>
  <si>
    <t>cg06235438</t>
  </si>
  <si>
    <t>cg09234616</t>
  </si>
  <si>
    <t>cg19589396</t>
  </si>
  <si>
    <t>cg16519923</t>
  </si>
  <si>
    <t>cg00569896</t>
  </si>
  <si>
    <t>cg05302489</t>
  </si>
  <si>
    <t>cg12758082</t>
  </si>
  <si>
    <t>cg19858017</t>
  </si>
  <si>
    <t>cg16477744</t>
  </si>
  <si>
    <t>cg25653947</t>
  </si>
  <si>
    <t>cg16983588</t>
  </si>
  <si>
    <t>cg07094298</t>
  </si>
  <si>
    <t>cg01030534</t>
  </si>
  <si>
    <t>cg18181703</t>
  </si>
  <si>
    <t>cg14396421</t>
  </si>
  <si>
    <t>cg00741986</t>
  </si>
  <si>
    <t>cg09781650</t>
  </si>
  <si>
    <t>cg06688763</t>
  </si>
  <si>
    <t>cg19827923</t>
  </si>
  <si>
    <t>cg07298547</t>
  </si>
  <si>
    <t>cg02532700</t>
  </si>
  <si>
    <t>cg21121843</t>
  </si>
  <si>
    <t>cg15261712</t>
  </si>
  <si>
    <t>cg11134246</t>
  </si>
  <si>
    <t>cg24448421</t>
  </si>
  <si>
    <t>cg07037944</t>
  </si>
  <si>
    <t>cg07826859</t>
  </si>
  <si>
    <t>cg06783533</t>
  </si>
  <si>
    <t>cg03707168</t>
  </si>
  <si>
    <t>cg14145338</t>
  </si>
  <si>
    <t>cg10572943</t>
  </si>
  <si>
    <t>cg02003183</t>
  </si>
  <si>
    <t>cg07413467</t>
  </si>
  <si>
    <t>cg03228145</t>
  </si>
  <si>
    <t>cg11231349</t>
  </si>
  <si>
    <t>cg14626309</t>
  </si>
  <si>
    <t>cg26889659</t>
  </si>
  <si>
    <t>cg25711003</t>
  </si>
  <si>
    <t>cg15027300</t>
  </si>
  <si>
    <t>cg26470501</t>
  </si>
  <si>
    <t>cg20210482</t>
  </si>
  <si>
    <t>cg24174557</t>
  </si>
  <si>
    <t>cg15963913</t>
  </si>
  <si>
    <t>cg06644428</t>
  </si>
  <si>
    <t>cg17619755</t>
  </si>
  <si>
    <t>cg07069636</t>
  </si>
  <si>
    <t>cg11028075</t>
  </si>
  <si>
    <t>cg19211800</t>
  </si>
  <si>
    <t>cg23079012</t>
  </si>
  <si>
    <t>cg17315426</t>
  </si>
  <si>
    <t>cg12075928</t>
  </si>
  <si>
    <t>cg07738730</t>
  </si>
  <si>
    <t>cg04716530</t>
  </si>
  <si>
    <t>cg23256579</t>
  </si>
  <si>
    <t>cg00417304</t>
  </si>
  <si>
    <t>cg19459791</t>
  </si>
  <si>
    <t>cg07716052</t>
  </si>
  <si>
    <t>cg03059073</t>
  </si>
  <si>
    <t>cg21393163</t>
  </si>
  <si>
    <t>cg10478867</t>
  </si>
  <si>
    <t>cg12510708</t>
  </si>
  <si>
    <t>cg22762215</t>
  </si>
  <si>
    <t>cg09469355</t>
  </si>
  <si>
    <t>cg15916004</t>
  </si>
  <si>
    <t>cg11419064</t>
  </si>
  <si>
    <t>cg26873338</t>
  </si>
  <si>
    <t>cg22849427</t>
  </si>
  <si>
    <t>cg26703534</t>
  </si>
  <si>
    <t>cg17018786</t>
  </si>
  <si>
    <t>cg24665265</t>
  </si>
  <si>
    <t>cg20618441</t>
  </si>
  <si>
    <t>cg22497969</t>
  </si>
  <si>
    <t>cg01763916</t>
  </si>
  <si>
    <t>cg20220678</t>
  </si>
  <si>
    <t>cg21523871</t>
  </si>
  <si>
    <t>cg23683254</t>
  </si>
  <si>
    <t>cg24938830</t>
  </si>
  <si>
    <t>cg14753356</t>
  </si>
  <si>
    <t>cg10581837</t>
  </si>
  <si>
    <t>cg23654219</t>
  </si>
  <si>
    <t>cg05998950</t>
  </si>
  <si>
    <t>cg16095155</t>
  </si>
  <si>
    <t>cg09586924</t>
  </si>
  <si>
    <t>cg21686694</t>
  </si>
  <si>
    <t>cg14580211</t>
  </si>
  <si>
    <t>cg12687157</t>
  </si>
  <si>
    <t>cg25284397</t>
  </si>
  <si>
    <t>cg03999941</t>
  </si>
  <si>
    <t>cg04328562</t>
  </si>
  <si>
    <t>cg10471113</t>
  </si>
  <si>
    <t>cg27597459</t>
  </si>
  <si>
    <t>cg12060499</t>
  </si>
  <si>
    <t>cg18545771</t>
  </si>
  <si>
    <t>cg26963277</t>
  </si>
  <si>
    <t>cg18826637</t>
  </si>
  <si>
    <t>cg24499605</t>
  </si>
  <si>
    <t>cg25806307</t>
  </si>
  <si>
    <t>cg24296397</t>
  </si>
  <si>
    <t>cg25499099</t>
  </si>
  <si>
    <t>cg25537434</t>
  </si>
  <si>
    <t>cg02586198</t>
  </si>
  <si>
    <t>cg12908187</t>
  </si>
  <si>
    <t>cg14423778</t>
  </si>
  <si>
    <t>cg06827038</t>
  </si>
  <si>
    <t>cg21342994</t>
  </si>
  <si>
    <t>cg21015669</t>
  </si>
  <si>
    <t>cg08076018</t>
  </si>
  <si>
    <t>cg13957558</t>
  </si>
  <si>
    <t>cg17417856</t>
  </si>
  <si>
    <t>cg16419724</t>
  </si>
  <si>
    <t>cg15672022</t>
  </si>
  <si>
    <t>cg10920224</t>
  </si>
  <si>
    <t>cg17143179</t>
  </si>
  <si>
    <t>cg12806681</t>
  </si>
  <si>
    <t>cg03388445</t>
  </si>
  <si>
    <t>cg04887278</t>
  </si>
  <si>
    <t>cg02387843</t>
  </si>
  <si>
    <t>cg22195627</t>
  </si>
  <si>
    <t>cg20445774</t>
  </si>
  <si>
    <t>cg03646261</t>
  </si>
  <si>
    <t>cg04011474</t>
  </si>
  <si>
    <t>cg03646329</t>
  </si>
  <si>
    <t>cg23090529</t>
  </si>
  <si>
    <t>cg24154132</t>
  </si>
  <si>
    <t>cg25667998</t>
  </si>
  <si>
    <t>cg07955474</t>
  </si>
  <si>
    <t>cg10316899</t>
  </si>
  <si>
    <t>cg19885625</t>
  </si>
  <si>
    <t>cg21091547</t>
  </si>
  <si>
    <t>cg07834396</t>
  </si>
  <si>
    <t>cg12078958</t>
  </si>
  <si>
    <t>cg21576003</t>
  </si>
  <si>
    <t>cg13571358</t>
  </si>
  <si>
    <t>cg23431175</t>
  </si>
  <si>
    <t>cg03657837</t>
  </si>
  <si>
    <t>cg21769619</t>
  </si>
  <si>
    <t>cg00548098</t>
  </si>
  <si>
    <t>cg18633230</t>
  </si>
  <si>
    <t>cg19211915</t>
  </si>
  <si>
    <t>cg17971015</t>
  </si>
  <si>
    <t>cg00227093</t>
  </si>
  <si>
    <t>cg00601368</t>
  </si>
  <si>
    <t>cg10801607</t>
  </si>
  <si>
    <t>cg01406381</t>
  </si>
  <si>
    <t>cg26656022</t>
  </si>
  <si>
    <t>cg26821721</t>
  </si>
  <si>
    <t>cg08529481</t>
  </si>
  <si>
    <t>cg20438687</t>
  </si>
  <si>
    <t>cg17924476</t>
  </si>
  <si>
    <t>cg23771366</t>
  </si>
  <si>
    <t>cg17826679</t>
  </si>
  <si>
    <t>cg16349827</t>
  </si>
  <si>
    <t>cg12338417</t>
  </si>
  <si>
    <t>cg19211853</t>
  </si>
  <si>
    <t>cg06785999</t>
  </si>
  <si>
    <t>cg12583369</t>
  </si>
  <si>
    <t>cg15402399</t>
  </si>
  <si>
    <t>cg02990368</t>
  </si>
  <si>
    <t>cg18362281</t>
  </si>
  <si>
    <t>cg00661523</t>
  </si>
  <si>
    <t>cg24908166</t>
  </si>
  <si>
    <t>cg24041556</t>
  </si>
  <si>
    <t>cg26405097</t>
  </si>
  <si>
    <t>cg09853238</t>
  </si>
  <si>
    <t>cg00759807</t>
  </si>
  <si>
    <t>cg27477419</t>
  </si>
  <si>
    <t>cg02351277</t>
  </si>
  <si>
    <t>cg10919522</t>
  </si>
  <si>
    <t>cg03116364</t>
  </si>
  <si>
    <t>cg17939805</t>
  </si>
  <si>
    <t>cg26799474</t>
  </si>
  <si>
    <t>cg20886049</t>
  </si>
  <si>
    <t>cg14299940</t>
  </si>
  <si>
    <t>cg22212414</t>
  </si>
  <si>
    <t>cg25340098</t>
  </si>
  <si>
    <t>cg08818610</t>
  </si>
  <si>
    <t>cg03329539</t>
  </si>
  <si>
    <t>cg22149555</t>
  </si>
  <si>
    <t>cg18952796</t>
  </si>
  <si>
    <t>cg03227037</t>
  </si>
  <si>
    <t>cg24865779</t>
  </si>
  <si>
    <t>cg09502149</t>
  </si>
  <si>
    <t>cg23126342</t>
  </si>
  <si>
    <t>cg24935598</t>
  </si>
  <si>
    <t>cg04276005</t>
  </si>
  <si>
    <t>cg09701700</t>
  </si>
  <si>
    <t>cg12405265</t>
  </si>
  <si>
    <t>cg08766770</t>
  </si>
  <si>
    <t>cg19799702</t>
  </si>
  <si>
    <t>cg04325591</t>
  </si>
  <si>
    <t>cg19102120</t>
  </si>
  <si>
    <t>cg05492306</t>
  </si>
  <si>
    <t>cg20682981</t>
  </si>
  <si>
    <t>cg06100756</t>
  </si>
  <si>
    <t>cg01693350</t>
  </si>
  <si>
    <t>cg01971407</t>
  </si>
  <si>
    <t>cg02871659</t>
  </si>
  <si>
    <t>cg18582010</t>
  </si>
  <si>
    <t>cg00940546</t>
  </si>
  <si>
    <t>cg03271293</t>
  </si>
  <si>
    <t>cg11660018</t>
  </si>
  <si>
    <t>cg14676272</t>
  </si>
  <si>
    <t>cg05339037</t>
  </si>
  <si>
    <t>cg13074634</t>
  </si>
  <si>
    <t>cg21164131</t>
  </si>
  <si>
    <t>cg26108329</t>
  </si>
  <si>
    <t>cg01243823</t>
  </si>
  <si>
    <t>cg12406559</t>
  </si>
  <si>
    <t>cg03767970</t>
  </si>
  <si>
    <t>cg18297196</t>
  </si>
  <si>
    <t>cg20723129</t>
  </si>
  <si>
    <t>cg16624521</t>
  </si>
  <si>
    <t>cg02657160</t>
  </si>
  <si>
    <t>cg21256649</t>
  </si>
  <si>
    <t>cg13301003</t>
  </si>
  <si>
    <t>cg18560915</t>
  </si>
  <si>
    <t>cg23896972</t>
  </si>
  <si>
    <t>cg00994936</t>
  </si>
  <si>
    <t>cg06791426</t>
  </si>
  <si>
    <t>cg00123104</t>
  </si>
  <si>
    <t>cg01752041</t>
  </si>
  <si>
    <t>cg20240091</t>
  </si>
  <si>
    <t>cg04987734</t>
  </si>
  <si>
    <t>cg03344767</t>
  </si>
  <si>
    <t>cg11100640</t>
  </si>
  <si>
    <t>cg24180402</t>
  </si>
  <si>
    <t>cg22019158</t>
  </si>
  <si>
    <t>cg11223315</t>
  </si>
  <si>
    <t>cg09860781</t>
  </si>
  <si>
    <t>cg03045620</t>
  </si>
  <si>
    <t>cg00579481</t>
  </si>
  <si>
    <t>cg26405475</t>
  </si>
  <si>
    <t>cg20184247</t>
  </si>
  <si>
    <t>cg06293108</t>
  </si>
  <si>
    <t>cg11463271</t>
  </si>
  <si>
    <t>cg18663063</t>
  </si>
  <si>
    <t>cg02606423</t>
  </si>
  <si>
    <t>cg01173978</t>
  </si>
  <si>
    <t>cg08620751</t>
  </si>
  <si>
    <t>cg25953130</t>
  </si>
  <si>
    <t>cg13525276</t>
  </si>
  <si>
    <t>cg13167816</t>
  </si>
  <si>
    <t>cg08599792</t>
  </si>
  <si>
    <t>cg12153755</t>
  </si>
  <si>
    <t>cg08665930</t>
  </si>
  <si>
    <t>cg03159676</t>
  </si>
  <si>
    <t>cg15511801</t>
  </si>
  <si>
    <t>cg10874644</t>
  </si>
  <si>
    <t>cg04134217</t>
  </si>
  <si>
    <t>cg27280535</t>
  </si>
  <si>
    <t>cg20309891</t>
  </si>
  <si>
    <t>cg04027548</t>
  </si>
  <si>
    <t>cg10059056</t>
  </si>
  <si>
    <t>cg01057656</t>
  </si>
  <si>
    <t>cg04659961</t>
  </si>
  <si>
    <t>cg09894698</t>
  </si>
  <si>
    <t>cg00210249</t>
  </si>
  <si>
    <t>cg18235937</t>
  </si>
  <si>
    <t>cg09682213</t>
  </si>
  <si>
    <t>cg27115863</t>
  </si>
  <si>
    <t>cg05243438</t>
  </si>
  <si>
    <t>cg23051392</t>
  </si>
  <si>
    <t>cg02010481</t>
  </si>
  <si>
    <t>cg18395917</t>
  </si>
  <si>
    <t>cg21658968</t>
  </si>
  <si>
    <t>cg15075709</t>
  </si>
  <si>
    <t>cg24618387</t>
  </si>
  <si>
    <t>cg16391608</t>
  </si>
  <si>
    <t>cg06285727</t>
  </si>
  <si>
    <t>cg27241845</t>
  </si>
  <si>
    <t>cg04304450</t>
  </si>
  <si>
    <t>cg25391117</t>
  </si>
  <si>
    <t>cg24139737</t>
  </si>
  <si>
    <t>cg13764516</t>
  </si>
  <si>
    <t>cg04446579</t>
  </si>
  <si>
    <t>cg26827373</t>
  </si>
  <si>
    <t>cg00367135</t>
  </si>
  <si>
    <t>cg20790056</t>
  </si>
  <si>
    <t>cg24003955</t>
  </si>
  <si>
    <t>cg02109793</t>
  </si>
  <si>
    <t>cg07071449</t>
  </si>
  <si>
    <t>cg07363637</t>
  </si>
  <si>
    <t>cg02814054</t>
  </si>
  <si>
    <t>cg06653796</t>
  </si>
  <si>
    <t>cg06589051</t>
  </si>
  <si>
    <t>cg11258381</t>
  </si>
  <si>
    <t>cg10961186</t>
  </si>
  <si>
    <t>cg03139435</t>
  </si>
  <si>
    <t>cg13758899</t>
  </si>
  <si>
    <t>cg00711896</t>
  </si>
  <si>
    <t>cg15159104</t>
  </si>
  <si>
    <t>cg00007076</t>
  </si>
  <si>
    <t>cg15212369</t>
  </si>
  <si>
    <t>cg19719391</t>
  </si>
  <si>
    <t>cg18059088</t>
  </si>
  <si>
    <t>cg18254819</t>
  </si>
  <si>
    <t>cg05207227</t>
  </si>
  <si>
    <t>cg08886823</t>
  </si>
  <si>
    <t>cg26343116</t>
  </si>
  <si>
    <t>cg18694313</t>
  </si>
  <si>
    <t>cg00252813</t>
  </si>
  <si>
    <t>cg06616077</t>
  </si>
  <si>
    <t>cg08843623</t>
  </si>
  <si>
    <t>cg17876735</t>
  </si>
  <si>
    <t>cg22870661</t>
  </si>
  <si>
    <t>cg03196739</t>
  </si>
  <si>
    <t>cg06184647</t>
  </si>
  <si>
    <t>cg08309069</t>
  </si>
  <si>
    <t>cg22870429</t>
  </si>
  <si>
    <t>cg09337254</t>
  </si>
  <si>
    <t>cg18772573</t>
  </si>
  <si>
    <t>cg16257518</t>
  </si>
  <si>
    <t>cg07176264</t>
  </si>
  <si>
    <t>cg26542660</t>
  </si>
  <si>
    <t>cg21816330</t>
  </si>
  <si>
    <t>cg18882687</t>
  </si>
  <si>
    <t>cg06039074</t>
  </si>
  <si>
    <t>cg17111087</t>
  </si>
  <si>
    <t>GAPDH</t>
  </si>
  <si>
    <t>AZIN1</t>
  </si>
  <si>
    <t>ZNF876P</t>
  </si>
  <si>
    <t>VARS</t>
  </si>
  <si>
    <t>CLSTN1</t>
  </si>
  <si>
    <t>MIR153-2</t>
  </si>
  <si>
    <t>TOP1MT</t>
  </si>
  <si>
    <t>PRDM10</t>
  </si>
  <si>
    <t>TNIP2</t>
  </si>
  <si>
    <t>FAM115A</t>
  </si>
  <si>
    <t>SOCS3</t>
  </si>
  <si>
    <t>5S_rRNA</t>
  </si>
  <si>
    <t>FAM133B</t>
  </si>
  <si>
    <t>GPR55</t>
  </si>
  <si>
    <t>KIAA0182</t>
  </si>
  <si>
    <t>NCF4</t>
  </si>
  <si>
    <t>CCDC24</t>
  </si>
  <si>
    <t>MDM1</t>
  </si>
  <si>
    <t>DAPK2</t>
  </si>
  <si>
    <t>MYO1G</t>
  </si>
  <si>
    <t>AMFR</t>
  </si>
  <si>
    <t>PPP1R15A</t>
  </si>
  <si>
    <t>LCN8</t>
  </si>
  <si>
    <t>IFNGR2</t>
  </si>
  <si>
    <t>CDC42BPB</t>
  </si>
  <si>
    <t>AACSP1</t>
  </si>
  <si>
    <t>NOS1AP</t>
  </si>
  <si>
    <t>ZNF732</t>
  </si>
  <si>
    <t>EXOC2</t>
  </si>
  <si>
    <t>PHLDB2</t>
  </si>
  <si>
    <t>GGN</t>
  </si>
  <si>
    <t>BCL3</t>
  </si>
  <si>
    <t>ST3GAL4</t>
  </si>
  <si>
    <t>MIR21</t>
  </si>
  <si>
    <t>ZFYVE21</t>
  </si>
  <si>
    <t>FBRS</t>
  </si>
  <si>
    <t>SORBS1</t>
  </si>
  <si>
    <t>MARCKS</t>
  </si>
  <si>
    <t>LINC00299</t>
  </si>
  <si>
    <t>CDH24</t>
  </si>
  <si>
    <t>PTK2</t>
  </si>
  <si>
    <t>IGF2BP1</t>
  </si>
  <si>
    <t>PRR4</t>
  </si>
  <si>
    <t>PRDM11</t>
  </si>
  <si>
    <t>RASL12</t>
  </si>
  <si>
    <t>LOC285972</t>
  </si>
  <si>
    <t>TNFRSF1B</t>
  </si>
  <si>
    <t>SMARCD3</t>
  </si>
  <si>
    <t>NFE2L3</t>
  </si>
  <si>
    <t>UBD</t>
  </si>
  <si>
    <t>SKI</t>
  </si>
  <si>
    <t>ASCL2</t>
  </si>
  <si>
    <t>CPSF6</t>
  </si>
  <si>
    <t>SGCD</t>
  </si>
  <si>
    <t>DISP2</t>
  </si>
  <si>
    <t>UACA</t>
  </si>
  <si>
    <t>ZNF808</t>
  </si>
  <si>
    <t>MIR4251</t>
  </si>
  <si>
    <t>SMAP2</t>
  </si>
  <si>
    <t>SH2D4A</t>
  </si>
  <si>
    <t>PRDM6</t>
  </si>
  <si>
    <t>BCL11B</t>
  </si>
  <si>
    <t>UNC80</t>
  </si>
  <si>
    <t>LMO7</t>
  </si>
  <si>
    <t>TCF19</t>
  </si>
  <si>
    <t>MIR1200</t>
  </si>
  <si>
    <t>ST14</t>
  </si>
  <si>
    <t>RNF220</t>
  </si>
  <si>
    <t>MARVELD2</t>
  </si>
  <si>
    <t>LOC100506688</t>
  </si>
  <si>
    <t>CNN1</t>
  </si>
  <si>
    <t>TMEM204</t>
  </si>
  <si>
    <t>LINC00239</t>
  </si>
  <si>
    <t>FLRT1</t>
  </si>
  <si>
    <t>KCNQ1OT1</t>
  </si>
  <si>
    <t>GTDC1</t>
  </si>
  <si>
    <t>FBXO17</t>
  </si>
  <si>
    <t>APEH</t>
  </si>
  <si>
    <t>TNK1</t>
  </si>
  <si>
    <t>GBX2</t>
  </si>
  <si>
    <t>ZNF469</t>
  </si>
  <si>
    <t>MBNL1</t>
  </si>
  <si>
    <t>WFIKKN2</t>
  </si>
  <si>
    <t>C1D</t>
  </si>
  <si>
    <t>SREBP-1</t>
  </si>
  <si>
    <t>ANGPTL2</t>
  </si>
  <si>
    <t>AF161365</t>
  </si>
  <si>
    <t>C19orf76</t>
  </si>
  <si>
    <t>AX746522</t>
  </si>
  <si>
    <t>PRDM1</t>
  </si>
  <si>
    <t>KAZN</t>
  </si>
  <si>
    <t>PGM3</t>
  </si>
  <si>
    <t>DRD5</t>
  </si>
  <si>
    <t>SYNGAP1</t>
  </si>
  <si>
    <t>SIX2</t>
  </si>
  <si>
    <t>LPAR6</t>
  </si>
  <si>
    <t>CDKN2C</t>
  </si>
  <si>
    <t>ZSCAN5B</t>
  </si>
  <si>
    <t>IRF8</t>
  </si>
  <si>
    <t>Mir_562</t>
  </si>
  <si>
    <t>NAALADL1</t>
  </si>
  <si>
    <t>CDKN1A</t>
  </si>
  <si>
    <t>MSRB2</t>
  </si>
  <si>
    <t>TMEM171</t>
  </si>
  <si>
    <t>SLC44A4</t>
  </si>
  <si>
    <t>LHPP</t>
  </si>
  <si>
    <t>RMI2</t>
  </si>
  <si>
    <t>PRKAG2</t>
  </si>
  <si>
    <t>SYNPO</t>
  </si>
  <si>
    <t>ZNF767</t>
  </si>
  <si>
    <t>SLC3A1</t>
  </si>
  <si>
    <t>SLC1A5</t>
  </si>
  <si>
    <t>PSEN2</t>
  </si>
  <si>
    <t>KLHL29</t>
  </si>
  <si>
    <t>STK40</t>
  </si>
  <si>
    <t>MINK1</t>
  </si>
  <si>
    <t>PRSS23</t>
  </si>
  <si>
    <t>SLC44A2</t>
  </si>
  <si>
    <t>VWA3B</t>
  </si>
  <si>
    <t>TRIM71</t>
  </si>
  <si>
    <t>RBM26</t>
  </si>
  <si>
    <t>SIX6</t>
  </si>
  <si>
    <t>MYCL1</t>
  </si>
  <si>
    <t>FAM194B</t>
  </si>
  <si>
    <t>ETNK2</t>
  </si>
  <si>
    <t>DNAJB6</t>
  </si>
  <si>
    <t>TERT</t>
  </si>
  <si>
    <t>JARID2</t>
  </si>
  <si>
    <t>LOC100287036</t>
  </si>
  <si>
    <t>LOC100507351</t>
  </si>
  <si>
    <t>TNFRSF21</t>
  </si>
  <si>
    <t>SKOR2</t>
  </si>
  <si>
    <t>CASP8</t>
  </si>
  <si>
    <t>TSKU</t>
  </si>
  <si>
    <t>PHYHD1</t>
  </si>
  <si>
    <t>ACOT11</t>
  </si>
  <si>
    <t>FAM65B</t>
  </si>
  <si>
    <t>GOLGA3</t>
  </si>
  <si>
    <t>NPTX2</t>
  </si>
  <si>
    <t>PRIC285</t>
  </si>
  <si>
    <t>PCDH9</t>
  </si>
  <si>
    <t>HES1</t>
  </si>
  <si>
    <t>KIAA1614</t>
  </si>
  <si>
    <t>MIR146B</t>
  </si>
  <si>
    <t>GRHL3</t>
  </si>
  <si>
    <t>GSG1L</t>
  </si>
  <si>
    <t>AMZ1</t>
  </si>
  <si>
    <t>FA2H</t>
  </si>
  <si>
    <t>MIR1244-1</t>
  </si>
  <si>
    <t>ERCC1</t>
  </si>
  <si>
    <t>HIC1</t>
  </si>
  <si>
    <t>HEXIM1</t>
  </si>
  <si>
    <t>IFITM1</t>
  </si>
  <si>
    <t>RPS2</t>
  </si>
  <si>
    <t>ASAP1</t>
  </si>
  <si>
    <t>ZNF704</t>
  </si>
  <si>
    <t>LINC00487</t>
  </si>
  <si>
    <t>SNAI2</t>
  </si>
  <si>
    <t>GALNT9</t>
  </si>
  <si>
    <t>AVPR1A</t>
  </si>
  <si>
    <t>HMGN2</t>
  </si>
  <si>
    <t>NOD2</t>
  </si>
  <si>
    <t>ZNF532</t>
  </si>
  <si>
    <t>ZNF362</t>
  </si>
  <si>
    <t>TREML2</t>
  </si>
  <si>
    <t>NEURL1B</t>
  </si>
  <si>
    <t>CPOX</t>
  </si>
  <si>
    <t>PRKAR1A</t>
  </si>
  <si>
    <t>LNX1</t>
  </si>
  <si>
    <t>ORAI1</t>
  </si>
  <si>
    <t>RPS15</t>
  </si>
  <si>
    <t>AK096230</t>
  </si>
  <si>
    <t>NKAIN3</t>
  </si>
  <si>
    <t>TNN</t>
  </si>
  <si>
    <t>APITD1-CORT</t>
  </si>
  <si>
    <t>MKRN3</t>
  </si>
  <si>
    <t>AHDC1</t>
  </si>
  <si>
    <t>WFDC12</t>
  </si>
  <si>
    <t>NPM2</t>
  </si>
  <si>
    <t>CRKL</t>
  </si>
  <si>
    <t>SSR3</t>
  </si>
  <si>
    <t>HOXB5</t>
  </si>
  <si>
    <t>IRS2</t>
  </si>
  <si>
    <t>DOK3</t>
  </si>
  <si>
    <t>OTX1</t>
  </si>
  <si>
    <t>BC039386</t>
  </si>
  <si>
    <t>REXO1</t>
  </si>
  <si>
    <t>CEP128</t>
  </si>
  <si>
    <t>FITM1</t>
  </si>
  <si>
    <t>ODF1</t>
  </si>
  <si>
    <t>ARAP3</t>
  </si>
  <si>
    <t>APOBEC3D</t>
  </si>
  <si>
    <t>WAPAL</t>
  </si>
  <si>
    <t>EDIL3</t>
  </si>
  <si>
    <t>PPP1R9A</t>
  </si>
  <si>
    <t>MFHAS1</t>
  </si>
  <si>
    <t>MEOX1</t>
  </si>
  <si>
    <t>KCNJ8</t>
  </si>
  <si>
    <t>DGKZ</t>
  </si>
  <si>
    <t>CBLC</t>
  </si>
  <si>
    <t>TACR2</t>
  </si>
  <si>
    <t>RNF207</t>
  </si>
  <si>
    <t>TM6SF1</t>
  </si>
  <si>
    <t>CARD10</t>
  </si>
  <si>
    <t>FAM19A3</t>
  </si>
  <si>
    <t>C1QTNF3</t>
  </si>
  <si>
    <t>JAZF1-AS1</t>
  </si>
  <si>
    <t>PRKRIR</t>
  </si>
  <si>
    <t>MTNR1B</t>
  </si>
  <si>
    <t>MUC5AC</t>
  </si>
  <si>
    <t>RASA3</t>
  </si>
  <si>
    <t>SLC25A44</t>
  </si>
  <si>
    <t>ATG16L2</t>
  </si>
  <si>
    <t>ECEL1P2</t>
  </si>
  <si>
    <t>MCAT</t>
  </si>
  <si>
    <t>VSTM4</t>
  </si>
  <si>
    <t>ANKRD45</t>
  </si>
  <si>
    <t>ZNF844</t>
  </si>
  <si>
    <t>BEST1</t>
  </si>
  <si>
    <t>TMIGD2</t>
  </si>
  <si>
    <t>RAMP1</t>
  </si>
  <si>
    <t>IL12RB1</t>
  </si>
  <si>
    <t>LIME1</t>
  </si>
  <si>
    <t>TGFBRAP1</t>
  </si>
  <si>
    <t>CD2</t>
  </si>
  <si>
    <t>KBTBD12</t>
  </si>
  <si>
    <t>AURKA</t>
  </si>
  <si>
    <t>ZFP3</t>
  </si>
  <si>
    <t>ZNF48</t>
  </si>
  <si>
    <t>MAP1A</t>
  </si>
  <si>
    <t>RRS1</t>
  </si>
  <si>
    <t>STMN3</t>
  </si>
  <si>
    <t>STIM2</t>
  </si>
  <si>
    <t>HS3ST1</t>
  </si>
  <si>
    <t>SPIB</t>
  </si>
  <si>
    <t>GAS2L1</t>
  </si>
  <si>
    <t>ESRP2</t>
  </si>
  <si>
    <t>SMOX</t>
  </si>
  <si>
    <t>ANAPC16</t>
  </si>
  <si>
    <t>ARHGEF3</t>
  </si>
  <si>
    <t>FAM19A5</t>
  </si>
  <si>
    <t>HLA-C</t>
  </si>
  <si>
    <t>MIR568</t>
  </si>
  <si>
    <t>CAPG</t>
  </si>
  <si>
    <t>CPSF4L</t>
  </si>
  <si>
    <t>ALS2CR8</t>
  </si>
  <si>
    <t>SCTR</t>
  </si>
  <si>
    <t>CEP135</t>
  </si>
  <si>
    <t>RAB34</t>
  </si>
  <si>
    <t>ARF1</t>
  </si>
  <si>
    <t>POU2F1</t>
  </si>
  <si>
    <t>rs34008127</t>
  </si>
  <si>
    <t>rs74657675</t>
  </si>
  <si>
    <t>rs12319743</t>
  </si>
  <si>
    <t>rs73404442</t>
  </si>
  <si>
    <t>rs75996591</t>
  </si>
  <si>
    <t>rs7248540</t>
  </si>
  <si>
    <t>rs35196751</t>
  </si>
  <si>
    <t>rs70937024</t>
  </si>
  <si>
    <t>rs3751499</t>
  </si>
  <si>
    <t>rs2030680</t>
  </si>
  <si>
    <t>rs75614142</t>
  </si>
  <si>
    <t>rs78492778</t>
  </si>
  <si>
    <t>rs74488570</t>
  </si>
  <si>
    <t>rs1150765</t>
  </si>
  <si>
    <t>rs12575758</t>
  </si>
  <si>
    <t>rs79024499</t>
  </si>
  <si>
    <t>rs79914823</t>
  </si>
  <si>
    <t>rs74541599</t>
  </si>
  <si>
    <t>rs3783385</t>
  </si>
  <si>
    <t>rs16882</t>
  </si>
  <si>
    <t>rs75851949</t>
  </si>
  <si>
    <t>rs13187994</t>
  </si>
  <si>
    <t>rs682798</t>
  </si>
  <si>
    <t>rs9640177</t>
  </si>
  <si>
    <t>rs12575247</t>
  </si>
  <si>
    <t>rs2459037</t>
  </si>
  <si>
    <t>rs7331766</t>
  </si>
  <si>
    <t>rs10263071</t>
  </si>
  <si>
    <t>rs4651077</t>
  </si>
  <si>
    <t>rs74062143</t>
  </si>
  <si>
    <t>rs28694479</t>
  </si>
  <si>
    <t>rs78030796</t>
  </si>
  <si>
    <t>rs16895067</t>
  </si>
  <si>
    <t>rs56340710</t>
  </si>
  <si>
    <t>rs75586203</t>
  </si>
  <si>
    <t>rs78968101</t>
  </si>
  <si>
    <t>rs4395118</t>
  </si>
  <si>
    <t>rs11574505</t>
  </si>
  <si>
    <t>rs76841601</t>
  </si>
  <si>
    <t>rs75666153</t>
  </si>
  <si>
    <t>rs77745755</t>
  </si>
  <si>
    <t>rs11816980</t>
  </si>
  <si>
    <t>rs62010204</t>
  </si>
  <si>
    <t>rs60597244</t>
  </si>
  <si>
    <t>rs56319220</t>
  </si>
  <si>
    <t>rs6859593</t>
  </si>
  <si>
    <t>rs2282261</t>
  </si>
  <si>
    <t>rs60389428</t>
  </si>
  <si>
    <t>rs62155871</t>
  </si>
  <si>
    <t>rs56246308</t>
  </si>
  <si>
    <t>rs911162</t>
  </si>
  <si>
    <t>rs74843683</t>
  </si>
  <si>
    <t>rs123630</t>
  </si>
  <si>
    <t>rs109413</t>
  </si>
  <si>
    <t>rs75679325</t>
  </si>
  <si>
    <t>rs77060426</t>
  </si>
  <si>
    <t>rs13337374</t>
  </si>
  <si>
    <t>rs75688525</t>
  </si>
  <si>
    <t>rs74629871</t>
  </si>
  <si>
    <t>rs12262733; rs71490861</t>
  </si>
  <si>
    <t>rs35007147; rs524</t>
  </si>
  <si>
    <t>rs12757558; rs61809592</t>
  </si>
  <si>
    <t>rs11724; rs17184248; rs17184255</t>
  </si>
  <si>
    <t>rs2516823; rs2516824</t>
  </si>
  <si>
    <t>rs34446708; rs73381610</t>
  </si>
  <si>
    <t>rs3212929; rs3212930; rs36232356</t>
  </si>
  <si>
    <t>rs1109748; rs1801393; rs1805141; rs57132800; rs62637054; rs62637055; rs62637056; rs62638168; rs62638170; rs62638171; rs62639279; rs62641692</t>
  </si>
  <si>
    <t>rs4361609; rs5009853; rs76465257</t>
  </si>
  <si>
    <t>rs2244213; rs2244214</t>
  </si>
  <si>
    <t>CpH probe</t>
  </si>
  <si>
    <r>
      <t>λ</t>
    </r>
    <r>
      <rPr>
        <vertAlign val="subscript"/>
        <sz val="10"/>
        <color rgb="FF000000"/>
        <rFont val="Times New Roman"/>
      </rPr>
      <t>GC</t>
    </r>
  </si>
  <si>
    <r>
      <t>P</t>
    </r>
    <r>
      <rPr>
        <sz val="10"/>
        <rFont val="Times New Roman"/>
        <family val="1"/>
      </rPr>
      <t>-value threshold</t>
    </r>
  </si>
  <si>
    <r>
      <t>P-</t>
    </r>
    <r>
      <rPr>
        <sz val="10"/>
        <rFont val="Times New Roman"/>
        <family val="1"/>
      </rPr>
      <t>value for coefficient of the score</t>
    </r>
  </si>
  <si>
    <r>
      <t>P</t>
    </r>
    <r>
      <rPr>
        <sz val="10"/>
        <rFont val="Times New Roman"/>
        <family val="1"/>
      </rPr>
      <t>-value &lt; 10</t>
    </r>
    <r>
      <rPr>
        <vertAlign val="superscript"/>
        <sz val="10"/>
        <rFont val="Times New Roman"/>
      </rPr>
      <t>-5</t>
    </r>
  </si>
  <si>
    <t>[0.01%, 3.38%]</t>
  </si>
  <si>
    <t>[0.00%, 1.30%]</t>
  </si>
  <si>
    <t>[0.00% 4.17%]</t>
  </si>
  <si>
    <t>[0.00% 2.63%]</t>
  </si>
  <si>
    <t>[0.00% 2.51%]</t>
  </si>
  <si>
    <t>[0.00% 1.97%]</t>
  </si>
  <si>
    <r>
      <t>P</t>
    </r>
    <r>
      <rPr>
        <sz val="10"/>
        <rFont val="Times New Roman"/>
        <family val="1"/>
      </rPr>
      <t>-value &lt; 10</t>
    </r>
    <r>
      <rPr>
        <vertAlign val="superscript"/>
        <sz val="10"/>
        <rFont val="Times New Roman"/>
      </rPr>
      <t>-7</t>
    </r>
  </si>
  <si>
    <t>[0.00%, 2.30%]</t>
  </si>
  <si>
    <t>[0.00%, 0.95%]</t>
  </si>
  <si>
    <t>[0.00% 3.60%]</t>
  </si>
  <si>
    <t>[0.00% 1.29%]</t>
  </si>
  <si>
    <t>[0.00% 2.19%]</t>
  </si>
  <si>
    <t>[0.00% 2.05%]</t>
  </si>
  <si>
    <t xml:space="preserve">[0.01%, 3.76%] </t>
  </si>
  <si>
    <t>[0.00%, 1.28%]</t>
  </si>
  <si>
    <t>[0.10%, 5.87%]</t>
  </si>
  <si>
    <t>[0.00% 1.28%]</t>
  </si>
  <si>
    <t>[0.00%, 2.67%]</t>
  </si>
  <si>
    <t>[0.00% 1.76%]</t>
  </si>
  <si>
    <t>[0.00%, 1.17%]</t>
  </si>
  <si>
    <t>[0.00%, 1.51%]</t>
  </si>
  <si>
    <t>[0.00%, 3.47%]</t>
  </si>
  <si>
    <t>[0.00% 1.73%]</t>
  </si>
  <si>
    <t>[0.00%, 2.04%]</t>
  </si>
  <si>
    <t>[0.00% 1.50%]</t>
  </si>
  <si>
    <t>Cooperative Health Research in the Region of Augsburg (KORA-F4)</t>
  </si>
  <si>
    <t>FTC</t>
  </si>
  <si>
    <t>Finnish Twin Cohort (FTC) Study</t>
  </si>
  <si>
    <t>Helsinki Birth Cohort Study (HBCS)</t>
  </si>
  <si>
    <t>Avon Longitudinal Study of Parents and Children</t>
  </si>
  <si>
    <t>ALSPAC</t>
  </si>
  <si>
    <t>EWAS model</t>
  </si>
  <si>
    <t>Incremental adj. R-square</t>
  </si>
  <si>
    <t>ALSPAC prediction with covariate for maternal smoking</t>
  </si>
  <si>
    <t>ALSPAC prediction in subset of non-smoking mothers</t>
  </si>
  <si>
    <t>Panel A. Basic EWAS model</t>
  </si>
  <si>
    <t>Panel B. Adjusted EWAS model</t>
  </si>
  <si>
    <r>
      <t xml:space="preserve">EWAS association results - basic model (37 probes with </t>
    </r>
    <r>
      <rPr>
        <i/>
        <sz val="10"/>
        <color theme="1"/>
        <rFont val="Times New Roman"/>
        <family val="1"/>
      </rPr>
      <t>P-</t>
    </r>
    <r>
      <rPr>
        <sz val="10"/>
        <color theme="1"/>
        <rFont val="Times New Roman"/>
        <family val="1"/>
      </rPr>
      <t>value &lt; 1×10</t>
    </r>
    <r>
      <rPr>
        <vertAlign val="superscript"/>
        <sz val="10"/>
        <color theme="1"/>
        <rFont val="Times New Roman"/>
      </rPr>
      <t>–7</t>
    </r>
    <r>
      <rPr>
        <sz val="10"/>
        <color theme="1"/>
        <rFont val="Times New Roman"/>
        <family val="1"/>
      </rPr>
      <t>)</t>
    </r>
  </si>
  <si>
    <t>Supplementary Table 1.6a. EWAS results basic model</t>
  </si>
  <si>
    <t>Supplementary Table 1.7a. EWAS results adjusted model</t>
  </si>
  <si>
    <r>
      <t xml:space="preserve">Panel A. EWAS association results - adjusted model (9 probes with </t>
    </r>
    <r>
      <rPr>
        <i/>
        <sz val="10"/>
        <color theme="1"/>
        <rFont val="Times New Roman"/>
        <family val="1"/>
      </rPr>
      <t>P-</t>
    </r>
    <r>
      <rPr>
        <sz val="10"/>
        <color theme="1"/>
        <rFont val="Times New Roman"/>
        <family val="1"/>
      </rPr>
      <t>value &lt; 1×10</t>
    </r>
    <r>
      <rPr>
        <vertAlign val="superscript"/>
        <sz val="10"/>
        <color theme="1"/>
        <rFont val="Times New Roman"/>
      </rPr>
      <t>–7</t>
    </r>
    <r>
      <rPr>
        <sz val="10"/>
        <color theme="1"/>
        <rFont val="Times New Roman"/>
        <family val="1"/>
      </rPr>
      <t>)</t>
    </r>
  </si>
  <si>
    <t>Supplementary Table 1.7b. EWAS results adjusted model Benjamini &amp; Hochberg</t>
  </si>
  <si>
    <r>
      <t xml:space="preserve">Panel A. EWAS association results - adjusted model (26 probes with Benjamini &amp; Hochberg corrected </t>
    </r>
    <r>
      <rPr>
        <i/>
        <sz val="10"/>
        <color theme="1"/>
        <rFont val="Times New Roman"/>
        <family val="1"/>
      </rPr>
      <t>P-</t>
    </r>
    <r>
      <rPr>
        <sz val="10"/>
        <color theme="1"/>
        <rFont val="Times New Roman"/>
        <family val="1"/>
      </rPr>
      <t>value &lt; 0.05)</t>
    </r>
  </si>
  <si>
    <r>
      <t xml:space="preserve">EWAS association results - basic model (364 probes with Benjamini &amp; Hochberg corrected </t>
    </r>
    <r>
      <rPr>
        <i/>
        <sz val="10"/>
        <color theme="1"/>
        <rFont val="Times New Roman"/>
        <family val="1"/>
      </rPr>
      <t>P-</t>
    </r>
    <r>
      <rPr>
        <sz val="10"/>
        <color theme="1"/>
        <rFont val="Times New Roman"/>
        <family val="1"/>
      </rPr>
      <t>value &lt; 0.05)</t>
    </r>
  </si>
  <si>
    <t>EWSAT1</t>
  </si>
  <si>
    <t>NAMA</t>
  </si>
  <si>
    <t>PDS5B</t>
  </si>
  <si>
    <t>ATP11A-AS1</t>
  </si>
  <si>
    <t>TAB2</t>
  </si>
  <si>
    <t>ELMSAM1</t>
  </si>
  <si>
    <t>LOC100289333</t>
  </si>
  <si>
    <t>LINC02015</t>
  </si>
  <si>
    <t>LINC01168</t>
  </si>
  <si>
    <t>LOC101927817</t>
  </si>
  <si>
    <t>ADORA2A-AS1</t>
  </si>
  <si>
    <t>MSANTD1</t>
  </si>
  <si>
    <t>SMIM3</t>
  </si>
  <si>
    <t>SLC2A1-AS1</t>
  </si>
  <si>
    <t>LINC02145</t>
  </si>
  <si>
    <t>.</t>
  </si>
  <si>
    <t>MAZ</t>
  </si>
  <si>
    <t xml:space="preserve">a) Exclude samples with low intensity (badSampleCutoff &lt; 10.6) or deviant beta distribution based on visual inspection (n = 5)
b) Exclude probes with detection p-value &gt; 0.01 in more than 50% of the samples
c) Exclude non-autosomal and non-specific binding probes as well as probes with SNPs in the interval for which the Illumina probe is designed to hybridize and if they were located close (10bp from query site) to a SNP which had a minor allele frequency of ≥ 0.05
</t>
  </si>
  <si>
    <t>MCCS - BC</t>
  </si>
  <si>
    <t>MCCS - CRC</t>
  </si>
  <si>
    <t>MCCS - Kidney</t>
  </si>
  <si>
    <t>MCCS - Lung</t>
  </si>
  <si>
    <t>MCCS - MBCN</t>
  </si>
  <si>
    <t>MCCS - PC</t>
  </si>
  <si>
    <t>MCCS - UCC</t>
  </si>
  <si>
    <t>Older Australian Twins Study (OATS)</t>
  </si>
  <si>
    <t>Z-statistic</t>
  </si>
  <si>
    <t>P-value</t>
  </si>
  <si>
    <t>EWAS educational attainment - adjusted model</t>
  </si>
  <si>
    <t>cg00940977</t>
  </si>
  <si>
    <t>cg03523630</t>
  </si>
  <si>
    <t>cg15343510</t>
  </si>
  <si>
    <t>cg21549161</t>
  </si>
  <si>
    <t>cg14066471</t>
  </si>
  <si>
    <t>cg02583484</t>
  </si>
  <si>
    <t>cg13729116</t>
  </si>
  <si>
    <t>cg05593667</t>
  </si>
  <si>
    <t>cg15253293</t>
  </si>
  <si>
    <t>cg21626848</t>
  </si>
  <si>
    <t>cg03523740</t>
  </si>
  <si>
    <t>cg11194994</t>
  </si>
  <si>
    <t>cg06603309</t>
  </si>
  <si>
    <t>cg06469895</t>
  </si>
  <si>
    <t>cg00271311</t>
  </si>
  <si>
    <t>cg19266329</t>
  </si>
  <si>
    <t>cg23654112</t>
  </si>
  <si>
    <t>cg08916477</t>
  </si>
  <si>
    <t>cg03599037</t>
  </si>
  <si>
    <t>cg06189038</t>
  </si>
  <si>
    <t>cg09737197</t>
  </si>
  <si>
    <t>cg16705273</t>
  </si>
  <si>
    <t>cg05413305</t>
  </si>
  <si>
    <t>cg17058475</t>
  </si>
  <si>
    <t>cg11376147</t>
  </si>
  <si>
    <t>cg00574412</t>
  </si>
  <si>
    <t>cg09448652</t>
  </si>
  <si>
    <t>cg20732076</t>
  </si>
  <si>
    <t>cg16246545</t>
  </si>
  <si>
    <t>cg24217948</t>
  </si>
  <si>
    <t>cg19238380</t>
  </si>
  <si>
    <t>cg25518868</t>
  </si>
  <si>
    <t>cg07502661</t>
  </si>
  <si>
    <t>cg27514333</t>
  </si>
  <si>
    <t>cg12873476</t>
  </si>
  <si>
    <t>cg13127741</t>
  </si>
  <si>
    <t>cg20970369</t>
  </si>
  <si>
    <t>cg00883689</t>
  </si>
  <si>
    <t>cg08677210</t>
  </si>
  <si>
    <t>cg21439672</t>
  </si>
  <si>
    <t>cg02104962</t>
  </si>
  <si>
    <t>cg23299618</t>
  </si>
  <si>
    <t>cg01979157</t>
  </si>
  <si>
    <t>cg07251887</t>
  </si>
  <si>
    <t>cg05649922</t>
  </si>
  <si>
    <t>cg14482712</t>
  </si>
  <si>
    <t>cg17185710</t>
  </si>
  <si>
    <t>cg05512483</t>
  </si>
  <si>
    <t>cg19693031</t>
  </si>
  <si>
    <t>cg16702313</t>
  </si>
  <si>
    <t>cg20948740</t>
  </si>
  <si>
    <t>cg21429551</t>
  </si>
  <si>
    <t>cg03997643</t>
  </si>
  <si>
    <t>cg01234517</t>
  </si>
  <si>
    <t>cg27464065</t>
  </si>
  <si>
    <t>Sample size*</t>
  </si>
  <si>
    <t>cg06500161</t>
  </si>
  <si>
    <t>cg00574958</t>
  </si>
  <si>
    <t>cg11024682</t>
  </si>
  <si>
    <t>cg17501210</t>
  </si>
  <si>
    <t>cg04927537</t>
  </si>
  <si>
    <t>cg06397161</t>
  </si>
  <si>
    <t>cg14870271</t>
  </si>
  <si>
    <t>cg27243685</t>
  </si>
  <si>
    <t>cg11202345</t>
  </si>
  <si>
    <t>cg20496314</t>
  </si>
  <si>
    <t>cg19750657</t>
  </si>
  <si>
    <t>cg25178683</t>
  </si>
  <si>
    <t>cg03078551</t>
  </si>
  <si>
    <t>cg06690548</t>
  </si>
  <si>
    <t>cg17901584</t>
  </si>
  <si>
    <t>cg10179300</t>
  </si>
  <si>
    <t>cg26403843</t>
  </si>
  <si>
    <t>cg09349128</t>
  </si>
  <si>
    <t>cg17641710</t>
  </si>
  <si>
    <t>cg22650271</t>
  </si>
  <si>
    <t>cg27637521</t>
  </si>
  <si>
    <t>cg10508317</t>
  </si>
  <si>
    <t>cg13305415</t>
  </si>
  <si>
    <t>cg02716826</t>
  </si>
  <si>
    <t>cg14476101</t>
  </si>
  <si>
    <t>cg09664445</t>
  </si>
  <si>
    <t>cg12484113</t>
  </si>
  <si>
    <t>cg07504977</t>
  </si>
  <si>
    <t>cg17836612</t>
  </si>
  <si>
    <t>cg07012687</t>
  </si>
  <si>
    <t>cg26950531</t>
  </si>
  <si>
    <t>cg01455178</t>
  </si>
  <si>
    <t>cg01881899</t>
  </si>
  <si>
    <t>cg17782974</t>
  </si>
  <si>
    <t>cg17194270</t>
  </si>
  <si>
    <t>cg16611584</t>
  </si>
  <si>
    <t>cg07730360</t>
  </si>
  <si>
    <t>cg17738521</t>
  </si>
  <si>
    <t>cg07960624</t>
  </si>
  <si>
    <t>cg06192883</t>
  </si>
  <si>
    <t>cg27394566</t>
  </si>
  <si>
    <t>cg18098839</t>
  </si>
  <si>
    <t>cg23813257</t>
  </si>
  <si>
    <t>cg07573872</t>
  </si>
  <si>
    <r>
      <t>R</t>
    </r>
    <r>
      <rPr>
        <i/>
        <vertAlign val="superscript"/>
        <sz val="10"/>
        <color theme="1"/>
        <rFont val="Times New Roman"/>
      </rPr>
      <t>2</t>
    </r>
  </si>
  <si>
    <t>cg16145216</t>
  </si>
  <si>
    <t>cg19406367</t>
  </si>
  <si>
    <t>cg05603985</t>
  </si>
  <si>
    <t>cg14099685</t>
  </si>
  <si>
    <t>cg12513616</t>
  </si>
  <si>
    <t>cg03792876</t>
  </si>
  <si>
    <t>cg01097768</t>
  </si>
  <si>
    <t>cg26856289</t>
  </si>
  <si>
    <t>cg07954423</t>
  </si>
  <si>
    <t>cg01083131</t>
  </si>
  <si>
    <t>cg01017464</t>
  </si>
  <si>
    <t>cg06121808</t>
  </si>
  <si>
    <t>cg10062919</t>
  </si>
  <si>
    <t>cg20066188</t>
  </si>
  <si>
    <t>cg04551776</t>
  </si>
  <si>
    <t>cg11152412</t>
  </si>
  <si>
    <t>cg00073090</t>
  </si>
  <si>
    <t>cg25212453</t>
  </si>
  <si>
    <t>cg04956244</t>
  </si>
  <si>
    <t>cg13951797</t>
  </si>
  <si>
    <t>cg11700584</t>
  </si>
  <si>
    <t>cg11263997</t>
  </si>
  <si>
    <t>cg08972170</t>
  </si>
  <si>
    <t>cg09578155</t>
  </si>
  <si>
    <t>cg22417733</t>
  </si>
  <si>
    <t>cg26764244</t>
  </si>
  <si>
    <t>cg26077378</t>
  </si>
  <si>
    <t>cg22407942</t>
  </si>
  <si>
    <t>cg23576855</t>
  </si>
  <si>
    <t>cg01442064</t>
  </si>
  <si>
    <t>cg25197194</t>
  </si>
  <si>
    <t>cg08118908</t>
  </si>
  <si>
    <t>cg10814005</t>
  </si>
  <si>
    <t>cg16047567</t>
  </si>
  <si>
    <t>cg25421530</t>
  </si>
  <si>
    <t>cg07339236</t>
  </si>
  <si>
    <t>cg14003265</t>
  </si>
  <si>
    <t>cg20059012</t>
  </si>
  <si>
    <t>cg17025683</t>
  </si>
  <si>
    <t>-</t>
  </si>
  <si>
    <t>Adjusted</t>
  </si>
  <si>
    <t>ALSPAC prediction</t>
  </si>
  <si>
    <t>Panel A. Key stage 1 educational achievement test scores</t>
  </si>
  <si>
    <t>Panel B. Key stage 2 educational achievement test scores</t>
  </si>
  <si>
    <t>Panel C. Key stage 3 educational achievement test scores</t>
  </si>
  <si>
    <t>Panel D. Key stage 4 educational achievement test scores</t>
  </si>
  <si>
    <r>
      <t>Notes:</t>
    </r>
    <r>
      <rPr>
        <sz val="10"/>
        <rFont val="Times New Roman"/>
        <family val="1"/>
      </rPr>
      <t xml:space="preserve"> </t>
    </r>
    <r>
      <rPr>
        <i/>
        <sz val="10"/>
        <rFont val="Times New Roman"/>
        <family val="1"/>
      </rPr>
      <t>P-</t>
    </r>
    <r>
      <rPr>
        <sz val="10"/>
        <rFont val="Times New Roman"/>
        <family val="1"/>
      </rPr>
      <t>values are bolded when they are smaller than 0.05, indicating association at the 5% level.</t>
    </r>
  </si>
  <si>
    <t>Joehanes et al.</t>
  </si>
  <si>
    <t>Circulation: Cardiovascular Genetics</t>
  </si>
  <si>
    <t>Basic</t>
  </si>
  <si>
    <r>
      <t>P-</t>
    </r>
    <r>
      <rPr>
        <sz val="10"/>
        <rFont val="Times New Roman"/>
        <family val="1"/>
      </rPr>
      <t>value for coefficient of the PGMS</t>
    </r>
  </si>
  <si>
    <t>Incremental R-square (PGMS × Polygenic score)</t>
  </si>
  <si>
    <t>Weighted average incremental R-square (PGMS × Polygenic score)</t>
  </si>
  <si>
    <r>
      <t>P-</t>
    </r>
    <r>
      <rPr>
        <sz val="10"/>
        <rFont val="Times New Roman"/>
        <family val="1"/>
      </rPr>
      <t>value for coefficient (PGMS × Polygenic score)</t>
    </r>
  </si>
  <si>
    <t>P-value for coefficient (PGMS × Polygenic score)</t>
  </si>
  <si>
    <t>Proportion female</t>
  </si>
  <si>
    <t>US years of schooling (EA)</t>
  </si>
  <si>
    <t>Mean EA (SD)</t>
  </si>
  <si>
    <t>Control variables included in the adjusted EWAS model</t>
  </si>
  <si>
    <t>Control variables excluded from the adjusted EWAS model</t>
  </si>
  <si>
    <t>Additional control variables added to the adjusted EWAS model</t>
  </si>
  <si>
    <t>cg14179389</t>
  </si>
  <si>
    <t>cg12876356</t>
  </si>
  <si>
    <t>cg18146737</t>
  </si>
  <si>
    <t>cg09662411</t>
  </si>
  <si>
    <t>cg18316974</t>
  </si>
  <si>
    <t>cg22549041</t>
  </si>
  <si>
    <t>cg22937882</t>
  </si>
  <si>
    <t>cg23067299</t>
  </si>
  <si>
    <t>cg18092474</t>
  </si>
  <si>
    <t>cg12101586</t>
  </si>
  <si>
    <t>cg05549655</t>
  </si>
  <si>
    <t>cg08606254</t>
  </si>
  <si>
    <t>cg06338710</t>
  </si>
  <si>
    <t>cg11924019</t>
  </si>
  <si>
    <t>cg13570656</t>
  </si>
  <si>
    <t>cg11813497</t>
  </si>
  <si>
    <t>cg26516004</t>
  </si>
  <si>
    <t>cg00253658</t>
  </si>
  <si>
    <t>cg10399789</t>
  </si>
  <si>
    <t>cg25464840</t>
  </si>
  <si>
    <t>cg11429111</t>
  </si>
  <si>
    <t>cg15507334</t>
  </si>
  <si>
    <t>cg18703066</t>
  </si>
  <si>
    <t>cg26681628</t>
  </si>
  <si>
    <t>cg01952185</t>
  </si>
  <si>
    <t>cg20344448</t>
  </si>
  <si>
    <t>cg13834112</t>
  </si>
  <si>
    <t>cg04598670</t>
  </si>
  <si>
    <t>cg01359532</t>
  </si>
  <si>
    <t>cg18096987</t>
  </si>
  <si>
    <t>cg04535902</t>
  </si>
  <si>
    <t>cg00213123</t>
  </si>
  <si>
    <t>cg15578140</t>
  </si>
  <si>
    <t>cg04358214</t>
  </si>
  <si>
    <t>FTC*</t>
  </si>
  <si>
    <t>Not included in the adjusted EWAS model due to lack of required covariates</t>
  </si>
  <si>
    <t>Cohort study full name</t>
  </si>
  <si>
    <t>Supplementary Table 1.6b. EWAS results basic model Benjamini &amp; Hochberg</t>
  </si>
  <si>
    <r>
      <rPr>
        <i/>
        <sz val="10"/>
        <color theme="1"/>
        <rFont val="Times New Roman"/>
        <family val="1"/>
      </rPr>
      <t>Z</t>
    </r>
    <r>
      <rPr>
        <sz val="10"/>
        <color theme="1"/>
        <rFont val="Times New Roman"/>
        <family val="1"/>
      </rPr>
      <t>-statistic (never smokers)</t>
    </r>
  </si>
  <si>
    <r>
      <rPr>
        <i/>
        <sz val="10"/>
        <color theme="1"/>
        <rFont val="Times New Roman"/>
        <family val="1"/>
      </rPr>
      <t>P-</t>
    </r>
    <r>
      <rPr>
        <sz val="10"/>
        <color theme="1"/>
        <rFont val="Times New Roman"/>
        <family val="1"/>
      </rPr>
      <t>value (never smokers)</t>
    </r>
  </si>
  <si>
    <r>
      <t>Expected power in never smokers (</t>
    </r>
    <r>
      <rPr>
        <i/>
        <sz val="10"/>
        <color theme="1"/>
        <rFont val="Times New Roman"/>
        <family val="1"/>
      </rPr>
      <t>n</t>
    </r>
    <r>
      <rPr>
        <sz val="10"/>
        <color theme="1"/>
        <rFont val="Times New Roman"/>
        <family val="1"/>
      </rPr>
      <t xml:space="preserve"> = 5,175)</t>
    </r>
  </si>
  <si>
    <t>This study was published after the literature review, and it was added it due to its relevance and large sample-size.</t>
  </si>
  <si>
    <t>In Gao et al. (2015)</t>
  </si>
  <si>
    <t>In Joehanes et al. (2016)</t>
  </si>
  <si>
    <t>In Joubert et al. (2016)</t>
  </si>
  <si>
    <t>SNP</t>
  </si>
  <si>
    <t>Not applicable</t>
  </si>
  <si>
    <t>rs11130222</t>
  </si>
  <si>
    <t>rs9401593</t>
  </si>
  <si>
    <t>rs12987662</t>
  </si>
  <si>
    <t>rs7029201</t>
  </si>
  <si>
    <t>rs13090388</t>
  </si>
  <si>
    <t>rs8002014</t>
  </si>
  <si>
    <t>rs34305371</t>
  </si>
  <si>
    <t>rs10773002</t>
  </si>
  <si>
    <t>rs2456973</t>
  </si>
  <si>
    <t>rs9964724</t>
  </si>
  <si>
    <t>rs61160187</t>
  </si>
  <si>
    <t>rs1008078</t>
  </si>
  <si>
    <t>rs11998763</t>
  </si>
  <si>
    <t>rs10786662</t>
  </si>
  <si>
    <t>rs6882046</t>
  </si>
  <si>
    <t>rs62263923</t>
  </si>
  <si>
    <t>rs11588857</t>
  </si>
  <si>
    <t>rs7964899</t>
  </si>
  <si>
    <t>rs12410444</t>
  </si>
  <si>
    <t>rs56231335</t>
  </si>
  <si>
    <t>rs34344888</t>
  </si>
  <si>
    <t>rs11774212</t>
  </si>
  <si>
    <t>rs17167170</t>
  </si>
  <si>
    <t>rs192818565</t>
  </si>
  <si>
    <t>rs17824247</t>
  </si>
  <si>
    <t>rs7776010</t>
  </si>
  <si>
    <t>rs112634398</t>
  </si>
  <si>
    <t>rs10223052</t>
  </si>
  <si>
    <t>rs356992</t>
  </si>
  <si>
    <t>rs16845580</t>
  </si>
  <si>
    <t>rs4863692</t>
  </si>
  <si>
    <t>rs58694847</t>
  </si>
  <si>
    <t>rs73344830</t>
  </si>
  <si>
    <t>rs9556958</t>
  </si>
  <si>
    <t>rs1106761</t>
  </si>
  <si>
    <t>rs1338554</t>
  </si>
  <si>
    <t>rs6715849</t>
  </si>
  <si>
    <t>rs1378214</t>
  </si>
  <si>
    <t>rs7593947</t>
  </si>
  <si>
    <t>rs35771425</t>
  </si>
  <si>
    <t>rs12076635</t>
  </si>
  <si>
    <t>rs2992632</t>
  </si>
  <si>
    <t>rs55786114</t>
  </si>
  <si>
    <t>rs12900061</t>
  </si>
  <si>
    <t>rs11756123</t>
  </si>
  <si>
    <t>rs8049439</t>
  </si>
  <si>
    <t>rs3172494</t>
  </si>
  <si>
    <t>rs62100765</t>
  </si>
  <si>
    <t>rs6839705</t>
  </si>
  <si>
    <t>rs660001</t>
  </si>
  <si>
    <t>Z-statistic**</t>
  </si>
  <si>
    <t>Supplementary Table 1.8. Distribution of top EWAS effect sizes across traits and methods</t>
  </si>
  <si>
    <r>
      <t xml:space="preserve">Notes: </t>
    </r>
    <r>
      <rPr>
        <sz val="10"/>
        <color theme="1"/>
        <rFont val="Times New Roman"/>
        <family val="1"/>
      </rPr>
      <t>The table reports the estimates for the top 50 CpG probes from the extended EWAS model, and their corresponding estimates in the EWAS on smoking by Joehanes et al. (2016).
* Only maximum sample size available in public summary statistics.
(-) Probe is not significantly associated with smoking at a false discovery rate (FDR) threshold of 0.05 in the respective smoking meta-analysis.</t>
    </r>
  </si>
  <si>
    <t>Cohort direction of effect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</si>
  <si>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</si>
  <si>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</si>
  <si>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</si>
  <si>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</si>
  <si>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</si>
  <si>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</si>
  <si>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</si>
  <si>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</si>
  <si>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</si>
  <si>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</si>
  <si>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</si>
  <si>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</si>
  <si>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</si>
  <si>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</si>
  <si>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</si>
  <si>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</si>
  <si>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</si>
  <si>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</si>
  <si>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</si>
  <si>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</si>
  <si>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</si>
  <si>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</si>
  <si>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</si>
  <si>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</si>
  <si>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</si>
  <si>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</si>
  <si>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</si>
  <si>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</si>
  <si>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</si>
  <si>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</si>
  <si>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</si>
  <si>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</si>
  <si>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</si>
  <si>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</si>
  <si>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</si>
  <si>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</si>
  <si>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</si>
  <si>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</si>
  <si>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</si>
  <si>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</si>
  <si>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</si>
  <si>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</si>
  <si>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</si>
  <si>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</si>
  <si>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</si>
  <si>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t>
  </si>
  <si>
    <t>Supplementary Table 1.1. Description of the 27 independent cohorts studies from the 15 contributing cohorts</t>
  </si>
  <si>
    <t>Cohort study short name</t>
  </si>
  <si>
    <t>Supplementary Table S1.2. Mapping from ISCED level to educational attainment (EA)</t>
  </si>
  <si>
    <t>Categories - smoker status variable</t>
  </si>
  <si>
    <t>Data was background corrected and tested for mix-ups with Mix-up mapper, but no mix-ups were found</t>
  </si>
  <si>
    <t>Data was pre-processed as a methylum set object using R software (version 2153 or later) with array-specific algorithms implemented in wateRmelon and BMIQ</t>
  </si>
  <si>
    <t>Supplementary Table 1.5. Description of QC probe filtering</t>
  </si>
  <si>
    <t>n</t>
  </si>
  <si>
    <t>Distance closest gene TSS</t>
  </si>
  <si>
    <r>
      <t xml:space="preserve">n </t>
    </r>
    <r>
      <rPr>
        <sz val="10"/>
        <color theme="1"/>
        <rFont val="Times New Roman"/>
        <family val="1"/>
      </rPr>
      <t>(never smokers)</t>
    </r>
  </si>
  <si>
    <r>
      <t>R</t>
    </r>
    <r>
      <rPr>
        <i/>
        <vertAlign val="superscript"/>
        <sz val="10"/>
        <color theme="1"/>
        <rFont val="Times New Roman"/>
      </rPr>
      <t>2</t>
    </r>
    <r>
      <rPr>
        <sz val="10"/>
        <color theme="1"/>
        <rFont val="Times New Roman"/>
        <family val="1"/>
      </rPr>
      <t xml:space="preserve"> (never smokers)</t>
    </r>
  </si>
  <si>
    <t>EWAS alcohol consumtion - Liu et al. (2016) [1]</t>
  </si>
  <si>
    <t>EWAS BMI - Mendelson et al. (2017) [2]</t>
  </si>
  <si>
    <t>EWAS smoking - Joehanes et al. (2016) [3]</t>
  </si>
  <si>
    <t>EWAS maternal smoking in newborns - Joubert et al. (2016) [4]</t>
  </si>
  <si>
    <t>GWAS educational attainment - Okbay et al. (2016) [5]</t>
  </si>
  <si>
    <t>[1] Liu, C. et al. A DNA methylation biomarker of alcohol consumption. Mol. Psychiatry 1–12 (2016). doi:10.1038/mp.2016.192</t>
  </si>
  <si>
    <t>[2] Mendelson, M. M. et al. Association of Body Mass Index with DNA Methylation and Gene Expression in Blood Cells and Relations to Cardiometabolic Disease : A Mendelian Randomization Approach. 1–30 (2017). doi:10.1371/journal.pmed.1002215</t>
  </si>
  <si>
    <t>[3] Joehanes, R. et al. Epigenetic Signatures of Cigarette Smoking. Circ. Cardiovasc. Genet. CIRCGENETICS.116.001506 (2016). doi:10.1161/CIRCGENETICS.116.001506</t>
  </si>
  <si>
    <t>[4] Joubert, B. R. et al. DNA Methylation in Newborns and Maternal Smoking in Pregnancy: Genome-wide Consortium Meta-analysis. Am. J. Hum. Genet. 680–696 (2016). doi:10.1016/j.ajhg.2016.02.019</t>
  </si>
  <si>
    <t>[5] Okbay, A. et al. Genome-wide association study identifies 74 loci associated with educational attainment. Nature 533, 539–542 (2016).</t>
  </si>
  <si>
    <t>n*</t>
  </si>
  <si>
    <t>EWAS educational attainment - adjusted model in never smokers</t>
  </si>
  <si>
    <t>EWAS smoking - Joehanes et al. (2016) [1]</t>
  </si>
  <si>
    <t>EWAS maternal smoking in newborns - Joubert et al. (2016) [2]</t>
  </si>
  <si>
    <t>[1] Joehanes, R. et al. Epigenetic Signatures of Cigarette Smoking. Circ. Cardiovasc. Genet. CIRCGENETICS.116.001506 (2016). doi:10.1161/CIRCGENETICS.116.001506</t>
  </si>
  <si>
    <t>[2] Joubert, B. R. et al. DNA Methylation in Newborns and Maternal Smoking in Pregnancy: Genome-wide Consortium Meta-analysis. Am. J. Hum. Genet. 680–696 (2016). doi:10.1016/j.ajhg.2016.02.019</t>
  </si>
  <si>
    <t>Panel B. Adjusted age acceleration model</t>
  </si>
  <si>
    <t>Panel A. Basic age acceleration model</t>
  </si>
  <si>
    <r>
      <t>Notes:</t>
    </r>
    <r>
      <rPr>
        <sz val="10"/>
        <color theme="1"/>
        <rFont val="Times New Roman"/>
        <family val="1"/>
      </rPr>
      <t xml:space="preserve">
* Sample size per probe/SNP is not available in the publicly available summary statistics and we therefore report the maximum meta-analysis sample size per probe/SNP.
** Direction of effect is not available in the publicly available summary statistics and we therefore report the absolute value of the </t>
    </r>
    <r>
      <rPr>
        <i/>
        <sz val="10"/>
        <color theme="1"/>
        <rFont val="Times New Roman"/>
        <family val="1"/>
      </rPr>
      <t>Z</t>
    </r>
    <r>
      <rPr>
        <sz val="10"/>
        <color theme="1"/>
        <rFont val="Times New Roman"/>
        <family val="1"/>
      </rPr>
      <t>-statistic.</t>
    </r>
  </si>
  <si>
    <t>[11] Giles, G. G., English, D-R., The Melbourne Collaborative Cohort Study. IARC Sci Publ. 2002;156:69-70.</t>
  </si>
  <si>
    <t>[1] Fraser, A., et al., Cohort Profile: the Avon Longitudinal Study of Parents and Children: ALSPAC mothers cohort. Int. J. Epidemiol. 42, 97-110 (2013).</t>
  </si>
  <si>
    <t>Nested case-control study.</t>
  </si>
  <si>
    <t>21*</t>
  </si>
  <si>
    <t>18**</t>
  </si>
  <si>
    <t>49*</t>
  </si>
  <si>
    <t>Min age at reporting</t>
  </si>
  <si>
    <t>Max age at reporting</t>
  </si>
  <si>
    <t>LLD**</t>
  </si>
  <si>
    <r>
      <t>Notes:</t>
    </r>
    <r>
      <rPr>
        <sz val="10"/>
        <color theme="1"/>
        <rFont val="Times New Roman"/>
        <family val="1"/>
      </rPr>
      <t xml:space="preserve">
* The FTC cohort additionally includes individuals in the ages 21 to 25, as the cohort’s educational attainment measure includes on-going education. The educational attainment measure in the FTC cohort has been validated with later waves (Cohen’s κ=0.82), which supports the inclusion of the younger individuals in the study.
** The LLD cohort additionally includes individuals in the ages 18 to 25 as the cohort's educational attainment measure has high enough precision to capture most of the variation even for the individuals that had not yet begun higher education.</t>
    </r>
  </si>
  <si>
    <r>
      <t xml:space="preserve">Notes: </t>
    </r>
    <r>
      <rPr>
        <sz val="10"/>
        <color theme="1"/>
        <rFont val="Times New Roman"/>
        <family val="1"/>
      </rPr>
      <t>"Sampling scheme" refers to the original cohort sample recruitment. 
* The FTC cohort additionally includes individuals in the ages 21 to 25, as the cohort’s educational attainment measure includes on-going education. The educational attainment measure in the FTC cohort has been validated with later waves (Cohen’s κ=0.82), which supports the inclusion of the younger individuals in the study.
** The LLD cohort additionally includes individuals in the ages 18 to 25 as the cohort's educational attainment measure has high enough precision to capture most of the variation even for the individuals that had not yet begun higher education.</t>
    </r>
  </si>
  <si>
    <t>E017</t>
  </si>
  <si>
    <t>E066</t>
  </si>
  <si>
    <t>E011</t>
  </si>
  <si>
    <t>E079</t>
  </si>
  <si>
    <t>E098</t>
  </si>
  <si>
    <t>E013</t>
  </si>
  <si>
    <t>E106</t>
  </si>
  <si>
    <t>E003</t>
  </si>
  <si>
    <t>E109</t>
  </si>
  <si>
    <t>E054</t>
  </si>
  <si>
    <t>E100</t>
  </si>
  <si>
    <t>E012</t>
  </si>
  <si>
    <t>E058</t>
  </si>
  <si>
    <t>E008</t>
  </si>
  <si>
    <t>E005</t>
  </si>
  <si>
    <t>E113</t>
  </si>
  <si>
    <t>E006</t>
  </si>
  <si>
    <t>E065</t>
  </si>
  <si>
    <t>E071</t>
  </si>
  <si>
    <t>E053</t>
  </si>
  <si>
    <t>E095</t>
  </si>
  <si>
    <t>E096</t>
  </si>
  <si>
    <t>E097</t>
  </si>
  <si>
    <t>E016</t>
  </si>
  <si>
    <t>E022</t>
  </si>
  <si>
    <t>E021</t>
  </si>
  <si>
    <t>E007</t>
  </si>
  <si>
    <t>E094</t>
  </si>
  <si>
    <t>E104</t>
  </si>
  <si>
    <t>E004</t>
  </si>
  <si>
    <t>E105</t>
  </si>
  <si>
    <t>E070</t>
  </si>
  <si>
    <t>E085</t>
  </si>
  <si>
    <t>E084</t>
  </si>
  <si>
    <t>E024</t>
  </si>
  <si>
    <t>E112</t>
  </si>
  <si>
    <t>E050</t>
  </si>
  <si>
    <t>Panel A. WGBS – 37 tissues</t>
  </si>
  <si>
    <t>Tissue name</t>
  </si>
  <si>
    <t>Tissue Roadmap ID</t>
  </si>
  <si>
    <t>Correlation</t>
  </si>
  <si>
    <t>k</t>
  </si>
  <si>
    <t>Panel B. mCRF – 37 tissues</t>
  </si>
  <si>
    <t>E028</t>
  </si>
  <si>
    <t>E037</t>
  </si>
  <si>
    <t>E056</t>
  </si>
  <si>
    <t>E059</t>
  </si>
  <si>
    <t>E061</t>
  </si>
  <si>
    <t>E057</t>
  </si>
  <si>
    <t>E027</t>
  </si>
  <si>
    <t>E055</t>
  </si>
  <si>
    <t>E047</t>
  </si>
  <si>
    <t>E082</t>
  </si>
  <si>
    <t>E038</t>
  </si>
  <si>
    <t>E081</t>
  </si>
  <si>
    <t>Brain</t>
  </si>
  <si>
    <t>Brain germinal matrix</t>
  </si>
  <si>
    <t>Brain hippocampus middle</t>
  </si>
  <si>
    <t>Fetal brain female</t>
  </si>
  <si>
    <t>Fetal brain male</t>
  </si>
  <si>
    <r>
      <t xml:space="preserve">[1] Roadmap Epigenomics Consortium et al., Integrative analysis of 111 reference human epigenomes. </t>
    </r>
    <r>
      <rPr>
        <i/>
        <sz val="10"/>
        <color theme="1"/>
        <rFont val="Times New Roman"/>
        <family val="1"/>
      </rPr>
      <t>Nature</t>
    </r>
    <r>
      <rPr>
        <sz val="10"/>
        <color theme="1"/>
        <rFont val="Times New Roman"/>
        <family val="1"/>
      </rPr>
      <t xml:space="preserve"> </t>
    </r>
    <r>
      <rPr>
        <b/>
        <sz val="10"/>
        <color theme="1"/>
        <rFont val="Times New Roman"/>
        <family val="1"/>
      </rPr>
      <t>518,</t>
    </r>
    <r>
      <rPr>
        <sz val="10"/>
        <color theme="1"/>
        <rFont val="Times New Roman"/>
        <family val="1"/>
      </rPr>
      <t xml:space="preserve"> 317-330, (2015).</t>
    </r>
  </si>
  <si>
    <t>Tissue category</t>
  </si>
  <si>
    <t>Breast vHMEC mammary epithelial</t>
  </si>
  <si>
    <t>Epithelial</t>
  </si>
  <si>
    <t>Primary HSCs G-CSF-mobilized female</t>
  </si>
  <si>
    <t>HSC &amp; B cell</t>
  </si>
  <si>
    <t>Thymus</t>
  </si>
  <si>
    <t>Right ventricle</t>
  </si>
  <si>
    <t>Heart</t>
  </si>
  <si>
    <t>ES-UCSF4 cells</t>
  </si>
  <si>
    <t>ES cell</t>
  </si>
  <si>
    <t>Other</t>
  </si>
  <si>
    <t>Lung</t>
  </si>
  <si>
    <t>iPS DF 6.9 cells</t>
  </si>
  <si>
    <t>iPSC</t>
  </si>
  <si>
    <t>Fetal intestine small</t>
  </si>
  <si>
    <t>Digestive</t>
  </si>
  <si>
    <t>Psoas muscle</t>
  </si>
  <si>
    <t>Muscle</t>
  </si>
  <si>
    <t>H1 BMP4 derived mesendoderm</t>
  </si>
  <si>
    <t>ES-deriv.</t>
  </si>
  <si>
    <t>H1 derived neuronal progenitor cultured cells</t>
  </si>
  <si>
    <t>Fetal intestine large</t>
  </si>
  <si>
    <t>Spleen</t>
  </si>
  <si>
    <t>Left ventricle</t>
  </si>
  <si>
    <t>Cortex derived neurospheres</t>
  </si>
  <si>
    <t>Neurospheres</t>
  </si>
  <si>
    <t>Ganglion eminence derived neurospheres</t>
  </si>
  <si>
    <t>Gastric</t>
  </si>
  <si>
    <t>Right atrium</t>
  </si>
  <si>
    <t>Aorta</t>
  </si>
  <si>
    <t>H1 derived mesenchymal stem cells</t>
  </si>
  <si>
    <t>HUES64 cells</t>
  </si>
  <si>
    <t>HUES64 derived CD56+ ectoderm</t>
  </si>
  <si>
    <t>H1 cells</t>
  </si>
  <si>
    <t>Sigmoid colon</t>
  </si>
  <si>
    <t>Ovary</t>
  </si>
  <si>
    <t>iPS DF 19.11 cells</t>
  </si>
  <si>
    <t>Foreskin keratinocyte</t>
  </si>
  <si>
    <t>H9 cells</t>
  </si>
  <si>
    <t>H1 BMP4 derived trophoblast</t>
  </si>
  <si>
    <t>Liver</t>
  </si>
  <si>
    <t>Pancreas</t>
  </si>
  <si>
    <t>HUES64 derived CD184+ endoderm</t>
  </si>
  <si>
    <t>Small intestine</t>
  </si>
  <si>
    <t>HUES64 derived CD56+ mesoderm</t>
  </si>
  <si>
    <t>Oesophagus</t>
  </si>
  <si>
    <t>IMR90 fetal lung fibroblast</t>
  </si>
  <si>
    <t>IMR90</t>
  </si>
  <si>
    <t>Primary T helper naive cells (from PB)</t>
  </si>
  <si>
    <t>Blood &amp; T cell</t>
  </si>
  <si>
    <t>Primary T CD8+ naive cells (from PB)</t>
  </si>
  <si>
    <t>Foreskin melanocyte</t>
  </si>
  <si>
    <t>Primary T helper memory cells (from PB)</t>
  </si>
  <si>
    <t>Breast myoepithelial</t>
  </si>
  <si>
    <t>Foreskin fibroblast</t>
  </si>
  <si>
    <r>
      <t xml:space="preserve">Bonferroni-corrected </t>
    </r>
    <r>
      <rPr>
        <i/>
        <sz val="10"/>
        <color theme="1"/>
        <rFont val="Times New Roman"/>
        <family val="1"/>
      </rPr>
      <t>P</t>
    </r>
    <r>
      <rPr>
        <sz val="10"/>
        <color theme="1"/>
        <rFont val="Times New Roman"/>
        <family val="1"/>
      </rPr>
      <t>-value</t>
    </r>
  </si>
  <si>
    <t>Supplementary Table 1.9. Results from the epigenetic clock  analyses</t>
  </si>
  <si>
    <t>Supplementary Table 1.10. Literature review - Smoking</t>
  </si>
  <si>
    <t>Supplementary Table 1.11. Comparison of effect size estimates for 50 top of the adjusted model, in comparison with re-estimation in the never smokers, and the estimates for these probes in EWAS on smoking and maternal smoking</t>
  </si>
  <si>
    <t>All</t>
  </si>
  <si>
    <t>HC</t>
  </si>
  <si>
    <t>IC</t>
  </si>
  <si>
    <t>ICshore</t>
  </si>
  <si>
    <t>LC</t>
  </si>
  <si>
    <t>Enrichment statistic</t>
  </si>
  <si>
    <t>≈0</t>
  </si>
  <si>
    <t>N Probes</t>
  </si>
  <si>
    <r>
      <t>Mean abs(</t>
    </r>
    <r>
      <rPr>
        <i/>
        <sz val="10"/>
        <color theme="1"/>
        <rFont val="Times New Roman"/>
        <family val="1"/>
      </rPr>
      <t>z</t>
    </r>
    <r>
      <rPr>
        <sz val="10"/>
        <color theme="1"/>
        <rFont val="Times New Roman"/>
        <family val="1"/>
      </rPr>
      <t>)</t>
    </r>
  </si>
  <si>
    <r>
      <t xml:space="preserve">Enrichment </t>
    </r>
    <r>
      <rPr>
        <i/>
        <sz val="10"/>
        <color theme="1"/>
        <rFont val="Times New Roman"/>
        <family val="1"/>
      </rPr>
      <t>p</t>
    </r>
    <r>
      <rPr>
        <sz val="10"/>
        <color theme="1"/>
        <rFont val="Times New Roman"/>
        <family val="1"/>
      </rPr>
      <t>-value</t>
    </r>
  </si>
  <si>
    <t>Panel A - Basic model</t>
  </si>
  <si>
    <t>Panel B - Adjusted model</t>
  </si>
  <si>
    <t>Supplementary Table 1.12. Enrichment analysis of the CpG density categories in Price et al., [1]</t>
  </si>
  <si>
    <r>
      <t xml:space="preserve">[1] Price, E., et al. Additional annotation enhances potential for biologically-relevant analysis of the Illumina Infinium HumanMethylation450 BeadChip array. </t>
    </r>
    <r>
      <rPr>
        <i/>
        <sz val="10"/>
        <color theme="1"/>
        <rFont val="Times New Roman"/>
        <family val="1"/>
      </rPr>
      <t>Epigenetics &amp; chromatin</t>
    </r>
    <r>
      <rPr>
        <sz val="10"/>
        <color theme="1"/>
        <rFont val="Times New Roman"/>
        <family val="1"/>
      </rPr>
      <t xml:space="preserve"> </t>
    </r>
    <r>
      <rPr>
        <b/>
        <sz val="10"/>
        <color theme="1"/>
        <rFont val="Times New Roman"/>
        <family val="1"/>
      </rPr>
      <t xml:space="preserve">6:4, </t>
    </r>
    <r>
      <rPr>
        <sz val="10"/>
        <color theme="1"/>
        <rFont val="Times New Roman"/>
        <family val="1"/>
      </rPr>
      <t>(2013).</t>
    </r>
  </si>
  <si>
    <r>
      <t>N (</t>
    </r>
    <r>
      <rPr>
        <i/>
        <sz val="10"/>
        <color theme="1"/>
        <rFont val="Times New Roman"/>
        <family val="1"/>
      </rPr>
      <t>p</t>
    </r>
    <r>
      <rPr>
        <sz val="10"/>
        <color theme="1"/>
        <rFont val="Times New Roman"/>
        <family val="1"/>
      </rPr>
      <t xml:space="preserve"> &lt; 10</t>
    </r>
    <r>
      <rPr>
        <vertAlign val="superscript"/>
        <sz val="10"/>
        <color theme="1"/>
        <rFont val="Times New Roman"/>
      </rPr>
      <t>–7</t>
    </r>
    <r>
      <rPr>
        <sz val="10"/>
        <color theme="1"/>
        <rFont val="Times New Roman"/>
        <family val="1"/>
      </rPr>
      <t>)</t>
    </r>
  </si>
  <si>
    <r>
      <rPr>
        <i/>
        <sz val="10"/>
        <rFont val="Times New Roman"/>
        <family val="1"/>
      </rPr>
      <t>Notes</t>
    </r>
    <r>
      <rPr>
        <sz val="10"/>
        <rFont val="Times New Roman"/>
        <family val="1"/>
      </rPr>
      <t>: In some samples the educational attainment measures does not differentiate between levels 5 and 6. In these cases everyone with a tertiary education is coded as ISCED 5, and 20 years of schooling is imputed instead of 19. The STR SATSA cohort measure of years of schooling as a continuous variable similar to the US years of schooling (EA), and this variable was not transformed.</t>
    </r>
  </si>
  <si>
    <r>
      <rPr>
        <i/>
        <sz val="10"/>
        <rFont val="Times New Roman"/>
        <family val="1"/>
      </rPr>
      <t>Notes</t>
    </r>
    <r>
      <rPr>
        <sz val="10"/>
        <rFont val="Times New Roman"/>
        <family val="1"/>
      </rPr>
      <t>: "Not in reference set" refers to the probe annotation reference supplied in [1]. "CpH probe" refers to H=A/C/T. "XY probe" refers to probes on the sex chromosomes. "Chen probes" refers to probes that have been classified as cross-reactive [2]. "Callrate" refers to exclusion before meta-analysis of probes available in &lt; 95% of individuals within a cohort to ensure the same call rate has been applied to all cohorts. "λ</t>
    </r>
    <r>
      <rPr>
        <vertAlign val="subscript"/>
        <sz val="10"/>
        <rFont val="Times New Roman"/>
      </rPr>
      <t>GC</t>
    </r>
    <r>
      <rPr>
        <sz val="10"/>
        <rFont val="Times New Roman"/>
        <family val="1"/>
      </rPr>
      <t>" refers to the post-QC genomic inflation factor defined as its genomic counterpart, i.e., as the ratio of the median of the empirically observed distribution of the chi-square test statistic to the expected median of the null distribution.</t>
    </r>
  </si>
  <si>
    <r>
      <rPr>
        <i/>
        <sz val="10"/>
        <color theme="1"/>
        <rFont val="Times New Roman"/>
        <family val="1"/>
      </rPr>
      <t>Notes</t>
    </r>
    <r>
      <rPr>
        <sz val="10"/>
        <color theme="1"/>
        <rFont val="Times New Roman"/>
        <family val="1"/>
      </rPr>
      <t>: "Distance closest gene TSS" measured in base pairs. "SNP probe" refers to if a probe is located on a single-nucleotide polymorphism.</t>
    </r>
    <r>
      <rPr>
        <i/>
        <sz val="10"/>
        <color theme="1"/>
        <rFont val="Times New Roman"/>
        <family val="1"/>
      </rPr>
      <t/>
    </r>
  </si>
  <si>
    <r>
      <rPr>
        <i/>
        <sz val="10"/>
        <color theme="1"/>
        <rFont val="Times New Roman"/>
        <family val="1"/>
      </rPr>
      <t xml:space="preserve">Notes: </t>
    </r>
    <r>
      <rPr>
        <sz val="10"/>
        <color theme="1"/>
        <rFont val="Times New Roman"/>
        <family val="1"/>
      </rPr>
      <t>"Distance closest gene TSS" measured in base pairs. "SNP probe" refers to if a probe is located on a single-nucleotide polymorphism. "FDR P-value" refers to the Benjamini &amp; Hochberg corrected P-values.</t>
    </r>
  </si>
  <si>
    <r>
      <rPr>
        <i/>
        <sz val="10"/>
        <rFont val="Times New Roman"/>
        <family val="1"/>
      </rPr>
      <t>Notes</t>
    </r>
    <r>
      <rPr>
        <sz val="10"/>
        <rFont val="Times New Roman"/>
        <family val="1"/>
      </rPr>
      <t>: "Distance closest gene TSS" measured in base pairs. "SNP probe" refers to if a probe is located on a single-nucleotide polymorphism.</t>
    </r>
  </si>
  <si>
    <r>
      <rPr>
        <i/>
        <sz val="10"/>
        <color theme="1"/>
        <rFont val="Times New Roman"/>
        <family val="1"/>
      </rPr>
      <t>Notes</t>
    </r>
    <r>
      <rPr>
        <sz val="10"/>
        <color theme="1"/>
        <rFont val="Times New Roman"/>
        <family val="1"/>
      </rPr>
      <t xml:space="preserve">: "Distance closest gene TSS" measured in base pairs. "SNP probe" refers to if a probe is located on a single-nucleotide polymorphism. "FDR P-value" refers to the Benjamini &amp; Hochberg corrected </t>
    </r>
    <r>
      <rPr>
        <i/>
        <sz val="10"/>
        <color theme="1"/>
        <rFont val="Times New Roman"/>
        <family val="1"/>
      </rPr>
      <t>P</t>
    </r>
    <r>
      <rPr>
        <sz val="10"/>
        <color theme="1"/>
        <rFont val="Times New Roman"/>
        <family val="1"/>
      </rPr>
      <t>-values.</t>
    </r>
  </si>
  <si>
    <r>
      <rPr>
        <i/>
        <sz val="10"/>
        <color theme="1"/>
        <rFont val="Times New Roman"/>
        <family val="1"/>
      </rPr>
      <t>Notes</t>
    </r>
    <r>
      <rPr>
        <sz val="10"/>
        <color theme="1"/>
        <rFont val="Times New Roman"/>
        <family val="1"/>
      </rPr>
      <t xml:space="preserve">: The age acceleration measures are further described in [1]. </t>
    </r>
    <r>
      <rPr>
        <i/>
        <sz val="10"/>
        <color theme="1"/>
        <rFont val="Times New Roman"/>
        <family val="1"/>
      </rPr>
      <t>P-</t>
    </r>
    <r>
      <rPr>
        <sz val="10"/>
        <color theme="1"/>
        <rFont val="Times New Roman"/>
        <family val="1"/>
      </rPr>
      <t>values are bolded when they are smaller than 0.05, indicating association at the 5% level. Effect size (in days) refers to the change in age acceleration for each year of EA.</t>
    </r>
  </si>
  <si>
    <r>
      <t>Notes:</t>
    </r>
    <r>
      <rPr>
        <sz val="10"/>
        <color theme="1"/>
        <rFont val="Times New Roman"/>
        <family val="1"/>
      </rPr>
      <t xml:space="preserve"> "Study design" refers to meta-analytical methods where "meta-analysis" refers to fixed- or random effect meta-analysis, and "systematic review" refers to methods that do not meta-analyse effect sizes. "EA covariate" refers to if educational attainment was controlled for with a covariate in regression of smoking on methylation. "In Gao et al. (2015)", "In Joehanes et al. (2016)", and "In Joubert et al. (2016)" refers to if there is sample overlap between the particular individual study and the meta-analysis study.</t>
    </r>
  </si>
  <si>
    <r>
      <t>Notes</t>
    </r>
    <r>
      <rPr>
        <sz val="10"/>
        <rFont val="Times New Roman"/>
        <family val="1"/>
      </rPr>
      <t>: * The 95% CIs were estimated with the bootstrap percentile method, with 1,000 bootstrap samples. "</t>
    </r>
    <r>
      <rPr>
        <i/>
        <sz val="10"/>
        <rFont val="Times New Roman"/>
        <family val="1"/>
      </rPr>
      <t>P</t>
    </r>
    <r>
      <rPr>
        <sz val="10"/>
        <rFont val="Times New Roman"/>
        <family val="1"/>
      </rPr>
      <t>-value threshold" is the threshold used for restricting the set of probes to include in the polygenic methylation scores (PGMSs).  "Incremental R-square"</t>
    </r>
    <r>
      <rPr>
        <i/>
        <sz val="10"/>
        <rFont val="Times New Roman"/>
        <family val="1"/>
      </rPr>
      <t xml:space="preserve"> </t>
    </r>
    <r>
      <rPr>
        <sz val="10"/>
        <rFont val="Times New Roman"/>
        <family val="1"/>
      </rPr>
      <t>refers to the difference in  R-square when adding the polyepigenic score to the regression of EA on control variables, including a polygenic risk score constructed with SNP weights from [1]. The "</t>
    </r>
    <r>
      <rPr>
        <i/>
        <sz val="10"/>
        <rFont val="Times New Roman"/>
        <family val="1"/>
      </rPr>
      <t>P-</t>
    </r>
    <r>
      <rPr>
        <sz val="10"/>
        <rFont val="Times New Roman"/>
        <family val="1"/>
      </rPr>
      <t xml:space="preserve">value for the coefficient on the score" refers to the </t>
    </r>
    <r>
      <rPr>
        <i/>
        <sz val="10"/>
        <rFont val="Times New Roman"/>
        <family val="1"/>
      </rPr>
      <t>P-</t>
    </r>
    <r>
      <rPr>
        <sz val="10"/>
        <rFont val="Times New Roman"/>
        <family val="1"/>
      </rPr>
      <t>value of the PGMS when it is included in the regression of the educational attainment phenotype on the control variables. "Incremental R-square (PGMS × Polygenic score)" refers to the difference in R-square when adding an interaction term together with the main effects of the methylation score, the polygenic score, as well as the above mentioned control variables. "</t>
    </r>
    <r>
      <rPr>
        <i/>
        <sz val="10"/>
        <rFont val="Times New Roman"/>
        <family val="1"/>
      </rPr>
      <t>P</t>
    </r>
    <r>
      <rPr>
        <sz val="10"/>
        <rFont val="Times New Roman"/>
        <family val="1"/>
      </rPr>
      <t xml:space="preserve">-value for coefficient (PGMS × Polygenic score)" refers to the </t>
    </r>
    <r>
      <rPr>
        <i/>
        <sz val="10"/>
        <rFont val="Times New Roman"/>
        <family val="1"/>
      </rPr>
      <t>P</t>
    </r>
    <r>
      <rPr>
        <sz val="10"/>
        <rFont val="Times New Roman"/>
        <family val="1"/>
      </rPr>
      <t xml:space="preserve">-value of the interaction term when it is included in the regression together with the main effects of the PGMS, the polygenic score, as well as the above mentioned control variables. </t>
    </r>
    <r>
      <rPr>
        <i/>
        <sz val="10"/>
        <rFont val="Times New Roman"/>
        <family val="1"/>
      </rPr>
      <t>P-</t>
    </r>
    <r>
      <rPr>
        <sz val="10"/>
        <rFont val="Times New Roman"/>
        <family val="1"/>
      </rPr>
      <t>values are bolded when they are smaller than 0.05, indicating association at the 5% level.</t>
    </r>
  </si>
  <si>
    <r>
      <rPr>
        <i/>
        <sz val="10"/>
        <color theme="1"/>
        <rFont val="Times New Roman"/>
        <family val="1"/>
      </rPr>
      <t>Notes</t>
    </r>
    <r>
      <rPr>
        <sz val="10"/>
        <color theme="1"/>
        <rFont val="Times New Roman"/>
        <family val="1"/>
      </rPr>
      <t xml:space="preserve">: </t>
    </r>
    <r>
      <rPr>
        <i/>
        <sz val="10"/>
        <color theme="1"/>
        <rFont val="Times New Roman"/>
        <family val="1"/>
      </rPr>
      <t>P-</t>
    </r>
    <r>
      <rPr>
        <sz val="10"/>
        <color theme="1"/>
        <rFont val="Times New Roman"/>
        <family val="1"/>
      </rPr>
      <t xml:space="preserve">values are bolded when they are smaller than 0.05, indicating association at the 5% level. Bonferroni-corrected </t>
    </r>
    <r>
      <rPr>
        <i/>
        <sz val="10"/>
        <color theme="1"/>
        <rFont val="Times New Roman"/>
        <family val="1"/>
      </rPr>
      <t>P</t>
    </r>
    <r>
      <rPr>
        <sz val="10"/>
        <color theme="1"/>
        <rFont val="Times New Roman"/>
        <family val="1"/>
      </rPr>
      <t>-value denotes the</t>
    </r>
    <r>
      <rPr>
        <i/>
        <sz val="10"/>
        <color theme="1"/>
        <rFont val="Times New Roman"/>
        <family val="1"/>
      </rPr>
      <t xml:space="preserve"> P</t>
    </r>
    <r>
      <rPr>
        <sz val="10"/>
        <color theme="1"/>
        <rFont val="Times New Roman"/>
        <family val="1"/>
      </rPr>
      <t xml:space="preserve">-value multiplied with the number of tissues within each methylation measurement. </t>
    </r>
    <r>
      <rPr>
        <i/>
        <sz val="10"/>
        <color theme="1"/>
        <rFont val="Times New Roman"/>
        <family val="1"/>
      </rPr>
      <t xml:space="preserve">k </t>
    </r>
    <r>
      <rPr>
        <sz val="10"/>
        <color theme="1"/>
        <rFont val="Times New Roman"/>
        <family val="1"/>
      </rPr>
      <t>indicates the number that were available in the Roadmap Epigenomics Consortium methylation data [1] (out of the 141 pruned probes from the adjusted EWAS model). The tissue categories are defined by the Roadmap Epigenomics Consortium [1].</t>
    </r>
  </si>
  <si>
    <t>Supplementary Table 1.13a. Prediction of educational attainment in LBC1936, RS-BIOS, and RS3</t>
  </si>
  <si>
    <t>Supplementary Table 1.13b. Prediction of educational attainment in LBC1936, RS-BIOS, and RS3 (only in never smokers)</t>
  </si>
  <si>
    <t>Supplementary Table 1.13c. Prediction of educational attainment achievement test scores in the ALSPAC cohort</t>
  </si>
  <si>
    <t>Supplementary Table 1.14. Results from the correlation of associations with tissue-specific methylation</t>
  </si>
  <si>
    <r>
      <t>Notes:</t>
    </r>
    <r>
      <rPr>
        <sz val="10"/>
        <color theme="1"/>
        <rFont val="Times New Roman"/>
        <family val="1"/>
      </rPr>
      <t xml:space="preserve"> Probes are categorized to be located in high-density CpG island (HC), an intermediate-density CpG island (IC), a region of intermediate-density CpG island that borders HCs (ICshore), or a non-island (LC) according to [1].</t>
    </r>
  </si>
  <si>
    <t>Effect size 
(in days per year of EA)</t>
  </si>
  <si>
    <t>Standard error (in days)</t>
  </si>
  <si>
    <t>Clock 1. Horvath age acceleration residuals</t>
  </si>
  <si>
    <t>Clock 2. White blood cell count adjusted Horvath age acceleration</t>
  </si>
  <si>
    <t xml:space="preserve">Clock 3. White blood cell count adjusted Hannum age acceleration </t>
  </si>
  <si>
    <t xml:space="preserve">Clock 4. Cell-count enriched Hannum age acceleration </t>
  </si>
  <si>
    <t>White blood cell count, 4 genetic PCs, bmi, smoking, sex, age, sex×age and technical covariates</t>
  </si>
  <si>
    <r>
      <t>Age</t>
    </r>
    <r>
      <rPr>
        <vertAlign val="superscript"/>
        <sz val="10"/>
        <rFont val="Times New Roman"/>
      </rPr>
      <t>2</t>
    </r>
    <r>
      <rPr>
        <sz val="10"/>
        <rFont val="Times New Roman"/>
        <family val="1"/>
      </rPr>
      <t xml:space="preserve"> was excluded as the birth cohort's age range limits the possibility of fitting the quadratic term.</t>
    </r>
  </si>
  <si>
    <r>
      <t>White blood cell count, 4 genetic PCs, BMI, smoking, sex, age, age</t>
    </r>
    <r>
      <rPr>
        <vertAlign val="superscript"/>
        <sz val="10"/>
        <rFont val="Times New Roman"/>
      </rPr>
      <t>2</t>
    </r>
    <r>
      <rPr>
        <sz val="10"/>
        <rFont val="Times New Roman"/>
        <family val="1"/>
      </rPr>
      <t>, sex×age and technical covariates</t>
    </r>
  </si>
  <si>
    <t>White blood cell count, 4 genetic PCs, BMI, smoking, sex, age, age2, sex×age and technical covariates</t>
  </si>
  <si>
    <t xml:space="preserve">Panel B. Meta-analysis of prediction with polygenic methylation score (PGMS) and SNP polygenic scores (SNP PGS) with parameter estimates from the basic model </t>
  </si>
  <si>
    <t xml:space="preserve">Panel C. Prediction with polygenic methylation score (PGMS) and SNP polygenic scores (SNP PGS) with parameter estimates from the adjusted model </t>
  </si>
  <si>
    <t xml:space="preserve">Panel D. Meta-analysis of prediction with polygenic methylation score (PGMS) and SNP polygenic scores (SNP PGS) with parameter estimates from the adjusted model </t>
  </si>
  <si>
    <t xml:space="preserve">Panel A. Prediction with polygenic methylation score (PGMS) and SNP polygenic scores (SNP PGS) with parameter estimates from the basic model </t>
  </si>
  <si>
    <t>* The replication sample, but not the discovery sample, is included in Joubert et al.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</si>
</sst>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0"/>
    <numFmt numFmtId="165" formatCode="0.0%"/>
    <numFmt numFmtId="166" formatCode="0.0000"/>
    <numFmt numFmtId="167" formatCode="0.0E+00;\爏"/>
    <numFmt numFmtId="168" formatCode="0.0"/>
  </numFmts>
  <fonts count="55" x14ac:knownFonts="1">
    <font>
      <sz val="11"/>
      <color theme="1"/>
      <name val="Calibri"/>
      <family val="2"/>
      <scheme val="minor"/>
    </font>
    <font>
      <sz val="12"/>
      <color theme="1"/>
      <name val="Calibri"/>
      <family val="2"/>
      <scheme val="minor"/>
    </font>
    <font>
      <sz val="11"/>
      <color theme="1"/>
      <name val="Calibri"/>
      <family val="2"/>
      <scheme val="minor"/>
    </font>
    <font>
      <b/>
      <sz val="18"/>
      <color theme="3"/>
      <name val="Calibri Light"/>
      <family val="2"/>
      <scheme val="major"/>
    </font>
    <font>
      <sz val="11"/>
      <color indexed="8"/>
      <name val="宋体"/>
      <charset val="134"/>
    </font>
    <font>
      <sz val="11"/>
      <color indexed="8"/>
      <name val="Calibri"/>
      <family val="2"/>
    </font>
    <font>
      <sz val="10"/>
      <name val="Arial"/>
      <family val="2"/>
    </font>
    <font>
      <u/>
      <sz val="11"/>
      <color theme="10"/>
      <name val="Calibri"/>
      <family val="2"/>
    </font>
    <font>
      <sz val="18"/>
      <color theme="3"/>
      <name val="Calibri Light"/>
      <family val="2"/>
      <scheme val="major"/>
    </font>
    <font>
      <sz val="11"/>
      <color theme="1"/>
      <name val="宋体"/>
      <charset val="134"/>
    </font>
    <font>
      <u/>
      <sz val="11"/>
      <color theme="10"/>
      <name val="Calibri"/>
      <family val="2"/>
      <scheme val="minor"/>
    </font>
    <font>
      <u/>
      <sz val="11"/>
      <color theme="11"/>
      <name val="Calibri"/>
      <family val="2"/>
      <scheme val="minor"/>
    </font>
    <font>
      <sz val="12"/>
      <color rgb="FF9C6500"/>
      <name val="Calibri"/>
      <family val="2"/>
      <scheme val="minor"/>
    </font>
    <font>
      <b/>
      <sz val="9"/>
      <color theme="1"/>
      <name val="Times New Roman"/>
      <family val="1"/>
    </font>
    <font>
      <sz val="9"/>
      <color theme="1"/>
      <name val="Times New Roman"/>
      <family val="1"/>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9C6500"/>
      <name val="Calibri"/>
      <family val="2"/>
      <scheme val="minor"/>
    </font>
    <font>
      <sz val="11"/>
      <name val="Times New Roman"/>
      <family val="1"/>
    </font>
    <font>
      <sz val="12"/>
      <color theme="1"/>
      <name val="Times New Roman"/>
      <family val="1"/>
    </font>
    <font>
      <sz val="8"/>
      <color rgb="FF000000"/>
      <name val="Times New Roman"/>
      <family val="1"/>
    </font>
    <font>
      <sz val="8"/>
      <color theme="1"/>
      <name val="Times New Roman"/>
      <family val="1"/>
    </font>
    <font>
      <b/>
      <sz val="10"/>
      <color theme="1"/>
      <name val="Times New Roman"/>
      <family val="1"/>
    </font>
    <font>
      <sz val="10"/>
      <color theme="1"/>
      <name val="Calibri"/>
      <family val="2"/>
      <scheme val="minor"/>
    </font>
    <font>
      <sz val="10"/>
      <color theme="1"/>
      <name val="Times New Roman"/>
      <family val="1"/>
    </font>
    <font>
      <i/>
      <sz val="10"/>
      <color theme="1"/>
      <name val="Times New Roman"/>
      <family val="1"/>
    </font>
    <font>
      <sz val="10"/>
      <name val="Times New Roman"/>
      <family val="1"/>
    </font>
    <font>
      <i/>
      <sz val="10"/>
      <name val="Times New Roman"/>
      <family val="1"/>
    </font>
    <font>
      <sz val="10"/>
      <color indexed="8"/>
      <name val="Times New Roman"/>
      <family val="1"/>
    </font>
    <font>
      <i/>
      <sz val="10"/>
      <color indexed="8"/>
      <name val="Times New Roman"/>
    </font>
    <font>
      <sz val="10"/>
      <color rgb="FF000000"/>
      <name val="Times New Roman"/>
      <family val="1"/>
    </font>
    <font>
      <b/>
      <u/>
      <sz val="10"/>
      <name val="Times New Roman"/>
    </font>
    <font>
      <u/>
      <sz val="10"/>
      <name val="Times New Roman"/>
    </font>
    <font>
      <vertAlign val="superscript"/>
      <sz val="10"/>
      <name val="Times New Roman"/>
    </font>
    <font>
      <vertAlign val="subscript"/>
      <sz val="10"/>
      <color rgb="FF000000"/>
      <name val="Times New Roman"/>
    </font>
    <font>
      <sz val="9"/>
      <color rgb="FFFF0000"/>
      <name val="Times New Roman"/>
    </font>
    <font>
      <b/>
      <sz val="10"/>
      <name val="Times New Roman"/>
    </font>
    <font>
      <vertAlign val="subscript"/>
      <sz val="10"/>
      <name val="Times New Roman"/>
    </font>
    <font>
      <vertAlign val="superscript"/>
      <sz val="10"/>
      <color theme="1"/>
      <name val="Times New Roman"/>
    </font>
    <font>
      <i/>
      <vertAlign val="superscript"/>
      <sz val="10"/>
      <color theme="1"/>
      <name val="Times New Roman"/>
    </font>
    <font>
      <b/>
      <sz val="10"/>
      <color rgb="FF000000"/>
      <name val="Times New Roman"/>
    </font>
    <font>
      <b/>
      <u/>
      <sz val="10"/>
      <color theme="1"/>
      <name val="Times New Roman"/>
    </font>
    <font>
      <i/>
      <sz val="10"/>
      <color rgb="FF000000"/>
      <name val="Times New Roman"/>
      <family val="1"/>
    </font>
  </fonts>
  <fills count="33">
    <fill>
      <patternFill patternType="none"/>
    </fill>
    <fill>
      <patternFill patternType="gray125"/>
    </fill>
    <fill>
      <patternFill patternType="solid">
        <fgColor rgb="FFFFEB9C"/>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1">
    <border>
      <left/>
      <right/>
      <top/>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style="thin">
        <color auto="1"/>
      </top>
      <bottom style="thin">
        <color auto="1"/>
      </bottom>
      <diagonal/>
    </border>
    <border>
      <left/>
      <right style="thin">
        <color auto="1"/>
      </right>
      <top/>
      <bottom/>
      <diagonal/>
    </border>
    <border>
      <left/>
      <right style="thin">
        <color auto="1"/>
      </right>
      <top/>
      <bottom style="thin">
        <color auto="1"/>
      </bottom>
      <diagonal/>
    </border>
  </borders>
  <cellStyleXfs count="2137">
    <xf numFmtId="0" fontId="0" fillId="0" borderId="0"/>
    <xf numFmtId="0" fontId="4" fillId="0" borderId="0"/>
    <xf numFmtId="0" fontId="5" fillId="0" borderId="0"/>
    <xf numFmtId="0" fontId="6" fillId="0" borderId="0"/>
    <xf numFmtId="0" fontId="1" fillId="0" borderId="0"/>
    <xf numFmtId="0" fontId="5" fillId="0" borderId="0"/>
    <xf numFmtId="0" fontId="7" fillId="0" borderId="0" applyNumberFormat="0" applyFill="0" applyBorder="0" applyAlignment="0" applyProtection="0">
      <alignment vertical="top"/>
      <protection locked="0"/>
    </xf>
    <xf numFmtId="0" fontId="2" fillId="0" borderId="0"/>
    <xf numFmtId="0" fontId="8" fillId="0" borderId="0" applyNumberFormat="0" applyFill="0" applyBorder="0" applyAlignment="0" applyProtection="0"/>
    <xf numFmtId="0" fontId="3" fillId="0" borderId="0" applyNumberFormat="0" applyFill="0" applyBorder="0" applyAlignment="0" applyProtection="0"/>
    <xf numFmtId="0" fontId="9" fillId="0" borderId="0"/>
    <xf numFmtId="0" fontId="6"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 fillId="0" borderId="0"/>
    <xf numFmtId="0" fontId="15" fillId="0" borderId="4" applyNumberFormat="0" applyFill="0" applyAlignment="0" applyProtection="0"/>
    <xf numFmtId="0" fontId="16" fillId="0" borderId="5" applyNumberFormat="0" applyFill="0" applyAlignment="0" applyProtection="0"/>
    <xf numFmtId="0" fontId="17" fillId="0" borderId="6" applyNumberFormat="0" applyFill="0" applyAlignment="0" applyProtection="0"/>
    <xf numFmtId="0" fontId="17" fillId="0" borderId="0" applyNumberFormat="0" applyFill="0" applyBorder="0" applyAlignment="0" applyProtection="0"/>
    <xf numFmtId="0" fontId="18" fillId="3" borderId="0" applyNumberFormat="0" applyBorder="0" applyAlignment="0" applyProtection="0"/>
    <xf numFmtId="0" fontId="19" fillId="4" borderId="0" applyNumberFormat="0" applyBorder="0" applyAlignment="0" applyProtection="0"/>
    <xf numFmtId="0" fontId="20" fillId="5" borderId="7" applyNumberFormat="0" applyAlignment="0" applyProtection="0"/>
    <xf numFmtId="0" fontId="21" fillId="6" borderId="8" applyNumberFormat="0" applyAlignment="0" applyProtection="0"/>
    <xf numFmtId="0" fontId="22" fillId="6" borderId="7" applyNumberFormat="0" applyAlignment="0" applyProtection="0"/>
    <xf numFmtId="0" fontId="23" fillId="0" borderId="9" applyNumberFormat="0" applyFill="0" applyAlignment="0" applyProtection="0"/>
    <xf numFmtId="0" fontId="24" fillId="7" borderId="10" applyNumberFormat="0" applyAlignment="0" applyProtection="0"/>
    <xf numFmtId="0" fontId="25" fillId="0" borderId="0" applyNumberFormat="0" applyFill="0" applyBorder="0" applyAlignment="0" applyProtection="0"/>
    <xf numFmtId="0" fontId="2" fillId="8" borderId="11" applyNumberFormat="0" applyFont="0" applyAlignment="0" applyProtection="0"/>
    <xf numFmtId="0" fontId="26" fillId="0" borderId="0" applyNumberFormat="0" applyFill="0" applyBorder="0" applyAlignment="0" applyProtection="0"/>
    <xf numFmtId="0" fontId="27" fillId="0" borderId="12" applyNumberFormat="0" applyFill="0" applyAlignment="0" applyProtection="0"/>
    <xf numFmtId="0" fontId="2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8" fillId="28" borderId="0" applyNumberFormat="0" applyBorder="0" applyAlignment="0" applyProtection="0"/>
    <xf numFmtId="0" fontId="2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8" fillId="32" borderId="0" applyNumberFormat="0" applyBorder="0" applyAlignment="0" applyProtection="0"/>
    <xf numFmtId="0" fontId="29" fillId="2" borderId="0" applyNumberFormat="0" applyBorder="0" applyAlignment="0" applyProtection="0"/>
    <xf numFmtId="0" fontId="12" fillId="2" borderId="0" applyNumberFormat="0" applyBorder="0" applyAlignment="0" applyProtection="0"/>
    <xf numFmtId="0" fontId="29" fillId="2"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cellStyleXfs>
  <cellXfs count="382">
    <xf numFmtId="0" fontId="0" fillId="0" borderId="0" xfId="0"/>
    <xf numFmtId="0" fontId="14" fillId="0" borderId="0" xfId="0" applyFont="1" applyAlignment="1">
      <alignment horizontal="left" vertical="top"/>
    </xf>
    <xf numFmtId="0" fontId="14" fillId="0" borderId="0" xfId="0" applyFont="1" applyFill="1" applyAlignment="1">
      <alignment horizontal="left"/>
    </xf>
    <xf numFmtId="0" fontId="14" fillId="0" borderId="0" xfId="0" applyFont="1" applyAlignment="1">
      <alignment horizontal="left"/>
    </xf>
    <xf numFmtId="0" fontId="14" fillId="0" borderId="0" xfId="0" applyFont="1" applyBorder="1" applyAlignment="1">
      <alignment horizontal="left"/>
    </xf>
    <xf numFmtId="0" fontId="14" fillId="0" borderId="0" xfId="0" applyFont="1" applyBorder="1" applyAlignment="1">
      <alignment horizontal="left" vertical="top"/>
    </xf>
    <xf numFmtId="0" fontId="31" fillId="0" borderId="0" xfId="0" applyFont="1" applyBorder="1" applyAlignment="1">
      <alignment horizontal="left" vertical="top" wrapText="1"/>
    </xf>
    <xf numFmtId="0" fontId="32" fillId="0" borderId="0" xfId="0" applyFont="1" applyBorder="1" applyAlignment="1">
      <alignment horizontal="left" vertical="center" wrapText="1"/>
    </xf>
    <xf numFmtId="0" fontId="33" fillId="0" borderId="0" xfId="0" applyFont="1" applyBorder="1" applyAlignment="1">
      <alignment horizontal="left" vertical="center" wrapText="1"/>
    </xf>
    <xf numFmtId="0" fontId="13" fillId="0" borderId="0" xfId="0" applyFont="1" applyBorder="1" applyAlignment="1">
      <alignment horizontal="left" vertical="top" wrapText="1"/>
    </xf>
    <xf numFmtId="0" fontId="30" fillId="0" borderId="0" xfId="0" applyFont="1" applyFill="1" applyBorder="1" applyAlignment="1">
      <alignment vertical="top" wrapText="1"/>
    </xf>
    <xf numFmtId="0" fontId="0" fillId="0" borderId="0" xfId="0" applyAlignment="1">
      <alignment vertical="center"/>
    </xf>
    <xf numFmtId="0" fontId="33" fillId="0" borderId="0" xfId="0" applyFont="1" applyBorder="1" applyAlignment="1">
      <alignment horizontal="center" vertical="center" wrapText="1"/>
    </xf>
    <xf numFmtId="0" fontId="14" fillId="0" borderId="0" xfId="0" applyFont="1" applyBorder="1" applyAlignment="1">
      <alignment horizontal="center"/>
    </xf>
    <xf numFmtId="0" fontId="14" fillId="0" borderId="0" xfId="0" applyFont="1" applyBorder="1" applyAlignment="1">
      <alignment horizontal="center" vertical="top"/>
    </xf>
    <xf numFmtId="0" fontId="0" fillId="0" borderId="0" xfId="0" applyAlignment="1">
      <alignment horizontal="center"/>
    </xf>
    <xf numFmtId="0" fontId="34" fillId="0" borderId="0" xfId="0" applyFont="1" applyBorder="1" applyAlignment="1">
      <alignment horizontal="left" vertical="center"/>
    </xf>
    <xf numFmtId="0" fontId="35" fillId="0" borderId="0" xfId="0" applyFont="1"/>
    <xf numFmtId="0" fontId="38" fillId="0" borderId="0" xfId="0" applyFont="1" applyBorder="1" applyAlignment="1">
      <alignment horizontal="left" vertical="top" wrapText="1"/>
    </xf>
    <xf numFmtId="0" fontId="38" fillId="0" borderId="3" xfId="0" applyFont="1" applyBorder="1" applyAlignment="1">
      <alignment vertical="top" wrapText="1"/>
    </xf>
    <xf numFmtId="0" fontId="38" fillId="0" borderId="0" xfId="0" applyFont="1" applyBorder="1" applyAlignment="1">
      <alignment horizontal="center" vertical="top" wrapText="1"/>
    </xf>
    <xf numFmtId="165" fontId="38" fillId="0" borderId="0" xfId="0" applyNumberFormat="1" applyFont="1" applyBorder="1" applyAlignment="1">
      <alignment horizontal="center" vertical="top" wrapText="1"/>
    </xf>
    <xf numFmtId="0" fontId="38" fillId="0" borderId="0" xfId="0" applyFont="1" applyAlignment="1">
      <alignment horizontal="left" vertical="top" wrapText="1"/>
    </xf>
    <xf numFmtId="0" fontId="38" fillId="0" borderId="0" xfId="0" applyFont="1" applyAlignment="1">
      <alignment vertical="top" wrapText="1"/>
    </xf>
    <xf numFmtId="0" fontId="38" fillId="0" borderId="0" xfId="0" applyFont="1" applyAlignment="1">
      <alignment horizontal="center" vertical="top" wrapText="1"/>
    </xf>
    <xf numFmtId="165" fontId="38" fillId="0" borderId="0" xfId="0" applyNumberFormat="1" applyFont="1" applyAlignment="1">
      <alignment horizontal="center" vertical="top" wrapText="1"/>
    </xf>
    <xf numFmtId="2" fontId="40" fillId="0" borderId="0" xfId="0" applyNumberFormat="1" applyFont="1" applyBorder="1" applyAlignment="1">
      <alignment horizontal="center" vertical="top"/>
    </xf>
    <xf numFmtId="0" fontId="35" fillId="0" borderId="0" xfId="0" applyFont="1" applyAlignment="1">
      <alignment vertical="center"/>
    </xf>
    <xf numFmtId="0" fontId="36" fillId="0" borderId="0" xfId="0" applyFont="1" applyBorder="1" applyAlignment="1">
      <alignment horizontal="left" vertical="top" wrapText="1"/>
    </xf>
    <xf numFmtId="0" fontId="42" fillId="0" borderId="0" xfId="0" applyFont="1" applyBorder="1" applyAlignment="1">
      <alignment horizontal="left" vertical="center" wrapText="1"/>
    </xf>
    <xf numFmtId="0" fontId="36" fillId="0" borderId="0" xfId="0" applyFont="1" applyBorder="1" applyAlignment="1">
      <alignment horizontal="left" vertical="center" wrapText="1"/>
    </xf>
    <xf numFmtId="0" fontId="36" fillId="0" borderId="0" xfId="0" applyFont="1" applyBorder="1" applyAlignment="1">
      <alignment horizontal="left" vertical="center"/>
    </xf>
    <xf numFmtId="3" fontId="36" fillId="0" borderId="0" xfId="0" applyNumberFormat="1" applyFont="1" applyBorder="1" applyAlignment="1">
      <alignment horizontal="left" vertical="center"/>
    </xf>
    <xf numFmtId="0" fontId="43" fillId="0" borderId="0" xfId="0" applyFont="1" applyAlignment="1">
      <alignment horizontal="left"/>
    </xf>
    <xf numFmtId="0" fontId="36" fillId="0" borderId="0" xfId="0" applyFont="1" applyBorder="1" applyAlignment="1">
      <alignment horizontal="left"/>
    </xf>
    <xf numFmtId="0" fontId="38" fillId="0" borderId="0" xfId="0" applyFont="1" applyAlignment="1">
      <alignment horizontal="left"/>
    </xf>
    <xf numFmtId="0" fontId="36" fillId="0" borderId="0" xfId="0" applyFont="1" applyAlignment="1">
      <alignment horizontal="left" vertical="top"/>
    </xf>
    <xf numFmtId="0" fontId="36" fillId="0" borderId="0" xfId="0" applyFont="1" applyBorder="1" applyAlignment="1">
      <alignment horizontal="left" vertical="top"/>
    </xf>
    <xf numFmtId="0" fontId="36" fillId="0" borderId="2" xfId="0" applyFont="1" applyBorder="1" applyAlignment="1">
      <alignment horizontal="left" vertical="center" wrapText="1"/>
    </xf>
    <xf numFmtId="0" fontId="36" fillId="0" borderId="2" xfId="0" applyFont="1" applyBorder="1" applyAlignment="1">
      <alignment horizontal="center" vertical="center" wrapText="1"/>
    </xf>
    <xf numFmtId="4" fontId="36" fillId="0" borderId="2" xfId="0" applyNumberFormat="1" applyFont="1" applyBorder="1" applyAlignment="1">
      <alignment horizontal="center" vertical="center" wrapText="1"/>
    </xf>
    <xf numFmtId="0" fontId="34" fillId="0" borderId="0" xfId="0" applyFont="1" applyBorder="1" applyAlignment="1">
      <alignment horizontal="center" vertical="center"/>
    </xf>
    <xf numFmtId="0" fontId="38" fillId="0" borderId="0" xfId="0" applyFont="1" applyFill="1" applyAlignment="1">
      <alignment horizontal="center" vertical="top" wrapText="1"/>
    </xf>
    <xf numFmtId="0" fontId="36" fillId="0" borderId="0" xfId="0" applyFont="1" applyAlignment="1">
      <alignment horizontal="center" vertical="top"/>
    </xf>
    <xf numFmtId="0" fontId="40" fillId="0" borderId="0" xfId="0" applyFont="1" applyBorder="1" applyAlignment="1">
      <alignment vertical="top" wrapText="1"/>
    </xf>
    <xf numFmtId="0" fontId="0" fillId="0" borderId="0" xfId="0" applyAlignment="1">
      <alignment horizontal="left" vertical="top"/>
    </xf>
    <xf numFmtId="0" fontId="0" fillId="0" borderId="0" xfId="0" applyFill="1" applyBorder="1" applyAlignment="1">
      <alignment horizontal="left" vertical="top"/>
    </xf>
    <xf numFmtId="0" fontId="35" fillId="0" borderId="0" xfId="0" applyFont="1" applyAlignment="1">
      <alignment vertical="top"/>
    </xf>
    <xf numFmtId="0" fontId="36" fillId="0" borderId="0" xfId="0" applyFont="1" applyAlignment="1">
      <alignment vertical="top" wrapText="1"/>
    </xf>
    <xf numFmtId="0" fontId="38" fillId="0" borderId="1" xfId="0" applyFont="1" applyBorder="1" applyAlignment="1">
      <alignment horizontal="left" vertical="top" wrapText="1"/>
    </xf>
    <xf numFmtId="0" fontId="38" fillId="0" borderId="1" xfId="0" applyFont="1" applyBorder="1" applyAlignment="1">
      <alignment vertical="top" wrapText="1"/>
    </xf>
    <xf numFmtId="0" fontId="38" fillId="0" borderId="1" xfId="0" applyFont="1" applyBorder="1" applyAlignment="1">
      <alignment horizontal="center" vertical="top" wrapText="1"/>
    </xf>
    <xf numFmtId="165" fontId="38" fillId="0" borderId="1" xfId="0" applyNumberFormat="1" applyFont="1" applyBorder="1" applyAlignment="1">
      <alignment horizontal="center" vertical="top" wrapText="1"/>
    </xf>
    <xf numFmtId="0" fontId="38" fillId="0" borderId="0" xfId="0" applyFont="1" applyAlignment="1">
      <alignment horizontal="left" vertical="top" wrapText="1"/>
    </xf>
    <xf numFmtId="0" fontId="38" fillId="0" borderId="0" xfId="0" applyFont="1" applyAlignment="1">
      <alignment horizontal="left" vertical="center" wrapText="1"/>
    </xf>
    <xf numFmtId="0" fontId="38" fillId="0" borderId="0" xfId="0" applyFont="1" applyAlignment="1">
      <alignment horizontal="center" vertical="center" wrapText="1"/>
    </xf>
    <xf numFmtId="0" fontId="0" fillId="0" borderId="0" xfId="0" applyFill="1" applyBorder="1" applyAlignment="1">
      <alignment horizontal="left" vertical="center"/>
    </xf>
    <xf numFmtId="0" fontId="38" fillId="0" borderId="0" xfId="0" applyFont="1" applyAlignment="1">
      <alignment horizontal="left" vertical="center"/>
    </xf>
    <xf numFmtId="0" fontId="36" fillId="0" borderId="0" xfId="0" applyFont="1" applyAlignment="1">
      <alignment wrapText="1"/>
    </xf>
    <xf numFmtId="0" fontId="36" fillId="0" borderId="1" xfId="0" applyFont="1" applyBorder="1" applyAlignment="1">
      <alignment vertical="top" wrapText="1"/>
    </xf>
    <xf numFmtId="0" fontId="36" fillId="0" borderId="0" xfId="0" applyFont="1"/>
    <xf numFmtId="0" fontId="36" fillId="0" borderId="0" xfId="0" applyFont="1" applyAlignment="1">
      <alignment vertical="center"/>
    </xf>
    <xf numFmtId="0" fontId="36" fillId="0" borderId="0" xfId="0" applyFont="1" applyAlignment="1">
      <alignment horizontal="center" vertical="center"/>
    </xf>
    <xf numFmtId="2" fontId="36" fillId="0" borderId="0" xfId="0" applyNumberFormat="1" applyFont="1" applyAlignment="1">
      <alignment horizontal="center" vertical="center"/>
    </xf>
    <xf numFmtId="0" fontId="42" fillId="0" borderId="0" xfId="0" applyFont="1" applyAlignment="1">
      <alignment horizontal="left" vertical="center" wrapText="1"/>
    </xf>
    <xf numFmtId="0" fontId="42" fillId="0" borderId="1" xfId="0" applyFont="1" applyBorder="1" applyAlignment="1">
      <alignment horizontal="left" vertical="center" wrapText="1"/>
    </xf>
    <xf numFmtId="0" fontId="36" fillId="0" borderId="1" xfId="0" applyFont="1" applyBorder="1" applyAlignment="1">
      <alignment horizontal="center" vertical="center"/>
    </xf>
    <xf numFmtId="2" fontId="36" fillId="0" borderId="1" xfId="0" applyNumberFormat="1" applyFont="1" applyBorder="1" applyAlignment="1">
      <alignment horizontal="center" vertical="center"/>
    </xf>
    <xf numFmtId="0" fontId="36" fillId="0" borderId="0" xfId="0" quotePrefix="1" applyFont="1" applyBorder="1" applyAlignment="1">
      <alignment horizontal="left" vertical="center" wrapText="1"/>
    </xf>
    <xf numFmtId="0" fontId="36" fillId="0" borderId="0" xfId="0" applyFont="1" applyAlignment="1">
      <alignment horizontal="center"/>
    </xf>
    <xf numFmtId="2" fontId="36" fillId="0" borderId="0" xfId="0" applyNumberFormat="1" applyFont="1" applyAlignment="1">
      <alignment horizontal="center"/>
    </xf>
    <xf numFmtId="0" fontId="36" fillId="0" borderId="1" xfId="0" applyFont="1" applyBorder="1" applyAlignment="1">
      <alignment horizontal="left" vertical="center"/>
    </xf>
    <xf numFmtId="0" fontId="36" fillId="0" borderId="1" xfId="0" applyFont="1" applyBorder="1" applyAlignment="1">
      <alignment horizontal="center"/>
    </xf>
    <xf numFmtId="2" fontId="36" fillId="0" borderId="1" xfId="0" applyNumberFormat="1" applyFont="1" applyBorder="1" applyAlignment="1">
      <alignment horizontal="center"/>
    </xf>
    <xf numFmtId="0" fontId="47" fillId="0" borderId="0" xfId="0" applyFont="1" applyBorder="1" applyAlignment="1">
      <alignment horizontal="left" vertical="top"/>
    </xf>
    <xf numFmtId="0" fontId="38" fillId="0" borderId="1" xfId="0" applyFont="1" applyFill="1" applyBorder="1" applyAlignment="1">
      <alignment horizontal="left" vertical="center"/>
    </xf>
    <xf numFmtId="0" fontId="38" fillId="0" borderId="1" xfId="0" applyFont="1" applyFill="1" applyBorder="1" applyAlignment="1">
      <alignment horizontal="center" vertical="center"/>
    </xf>
    <xf numFmtId="3" fontId="38" fillId="0" borderId="0" xfId="0" applyNumberFormat="1" applyFont="1" applyAlignment="1">
      <alignment horizontal="center"/>
    </xf>
    <xf numFmtId="0" fontId="38" fillId="0" borderId="0" xfId="0" applyFont="1" applyAlignment="1">
      <alignment horizontal="center"/>
    </xf>
    <xf numFmtId="0" fontId="38" fillId="0" borderId="1" xfId="0" applyFont="1" applyBorder="1" applyAlignment="1">
      <alignment horizontal="left"/>
    </xf>
    <xf numFmtId="0" fontId="38" fillId="0" borderId="1" xfId="0" applyFont="1" applyBorder="1" applyAlignment="1">
      <alignment horizontal="center"/>
    </xf>
    <xf numFmtId="0" fontId="38" fillId="0" borderId="1" xfId="0" applyFont="1" applyBorder="1" applyAlignment="1">
      <alignment horizontal="center" vertical="center"/>
    </xf>
    <xf numFmtId="0" fontId="38" fillId="0" borderId="0" xfId="0" applyFont="1" applyAlignment="1">
      <alignment horizontal="center" vertical="center"/>
    </xf>
    <xf numFmtId="0" fontId="36" fillId="0" borderId="0" xfId="0" applyFont="1" applyAlignment="1">
      <alignment horizontal="left"/>
    </xf>
    <xf numFmtId="0" fontId="34" fillId="0" borderId="1" xfId="0" applyFont="1" applyBorder="1" applyAlignment="1">
      <alignment horizontal="left" vertical="center"/>
    </xf>
    <xf numFmtId="3" fontId="36" fillId="0" borderId="1" xfId="0" applyNumberFormat="1" applyFont="1" applyBorder="1" applyAlignment="1">
      <alignment vertical="center"/>
    </xf>
    <xf numFmtId="0" fontId="36" fillId="0" borderId="1" xfId="0" applyFont="1" applyBorder="1" applyAlignment="1">
      <alignment vertical="center"/>
    </xf>
    <xf numFmtId="0" fontId="36" fillId="0" borderId="2" xfId="0" applyFont="1" applyBorder="1" applyAlignment="1">
      <alignment horizontal="left" vertical="center"/>
    </xf>
    <xf numFmtId="0" fontId="36" fillId="0" borderId="0" xfId="0" applyNumberFormat="1" applyFont="1" applyAlignment="1">
      <alignment horizontal="center" vertical="center"/>
    </xf>
    <xf numFmtId="164" fontId="36" fillId="0" borderId="0" xfId="0" applyNumberFormat="1" applyFont="1" applyAlignment="1">
      <alignment horizontal="center" vertical="center"/>
    </xf>
    <xf numFmtId="11" fontId="36" fillId="0" borderId="0" xfId="0" applyNumberFormat="1" applyFont="1" applyAlignment="1">
      <alignment horizontal="center" vertical="center"/>
    </xf>
    <xf numFmtId="11" fontId="36" fillId="0" borderId="0" xfId="0" applyNumberFormat="1" applyFont="1" applyAlignment="1">
      <alignment vertical="center"/>
    </xf>
    <xf numFmtId="3" fontId="36" fillId="0" borderId="0" xfId="0" applyNumberFormat="1" applyFont="1" applyAlignment="1">
      <alignment horizontal="center" vertical="center"/>
    </xf>
    <xf numFmtId="3" fontId="36" fillId="0" borderId="1" xfId="0" applyNumberFormat="1" applyFont="1" applyBorder="1" applyAlignment="1">
      <alignment horizontal="center" vertical="center"/>
    </xf>
    <xf numFmtId="3" fontId="36" fillId="0" borderId="0" xfId="0" applyNumberFormat="1" applyFont="1" applyAlignment="1">
      <alignment vertical="center"/>
    </xf>
    <xf numFmtId="164" fontId="36" fillId="0" borderId="0" xfId="0" applyNumberFormat="1" applyFont="1" applyAlignment="1">
      <alignment vertical="center"/>
    </xf>
    <xf numFmtId="0" fontId="36" fillId="0" borderId="2" xfId="0" applyFont="1" applyBorder="1" applyAlignment="1">
      <alignment horizontal="center" vertical="center"/>
    </xf>
    <xf numFmtId="0" fontId="34" fillId="0" borderId="1" xfId="0" applyFont="1" applyBorder="1" applyAlignment="1">
      <alignment horizontal="center" vertical="center"/>
    </xf>
    <xf numFmtId="0" fontId="36" fillId="0" borderId="1" xfId="0" applyFont="1" applyBorder="1"/>
    <xf numFmtId="0" fontId="36" fillId="0" borderId="2" xfId="0" applyFont="1" applyBorder="1" applyAlignment="1">
      <alignment vertical="center" wrapText="1"/>
    </xf>
    <xf numFmtId="0" fontId="36" fillId="0" borderId="1" xfId="0" applyFont="1" applyBorder="1" applyAlignment="1">
      <alignment horizontal="center" vertical="top"/>
    </xf>
    <xf numFmtId="0" fontId="38" fillId="0" borderId="0" xfId="0" applyFont="1" applyAlignment="1">
      <alignment horizontal="left" vertical="top" wrapText="1"/>
    </xf>
    <xf numFmtId="0" fontId="34" fillId="0" borderId="0" xfId="0" applyFont="1" applyAlignment="1">
      <alignment vertical="center"/>
    </xf>
    <xf numFmtId="0" fontId="36" fillId="0" borderId="0" xfId="0" applyFont="1" applyBorder="1" applyAlignment="1">
      <alignment horizontal="center" vertical="center"/>
    </xf>
    <xf numFmtId="11" fontId="36" fillId="0" borderId="2" xfId="0" applyNumberFormat="1" applyFont="1" applyBorder="1" applyAlignment="1">
      <alignment horizontal="center" vertical="center" wrapText="1"/>
    </xf>
    <xf numFmtId="0" fontId="36" fillId="0" borderId="0" xfId="0" applyFont="1" applyBorder="1" applyAlignment="1">
      <alignment horizontal="center" vertical="center" wrapText="1"/>
    </xf>
    <xf numFmtId="166" fontId="36" fillId="0" borderId="0" xfId="0" applyNumberFormat="1" applyFont="1" applyBorder="1" applyAlignment="1">
      <alignment horizontal="center" vertical="center" wrapText="1"/>
    </xf>
    <xf numFmtId="0" fontId="42" fillId="0" borderId="0" xfId="0" applyFont="1" applyBorder="1" applyAlignment="1">
      <alignment horizontal="center" vertical="center" wrapText="1"/>
    </xf>
    <xf numFmtId="0" fontId="36" fillId="0" borderId="1" xfId="0" applyFont="1" applyBorder="1" applyAlignment="1">
      <alignment horizontal="left" vertical="center" wrapText="1"/>
    </xf>
    <xf numFmtId="0" fontId="42" fillId="0" borderId="1" xfId="0" applyFont="1" applyBorder="1" applyAlignment="1">
      <alignment horizontal="center" vertical="center" wrapText="1"/>
    </xf>
    <xf numFmtId="166" fontId="36" fillId="0" borderId="0" xfId="0" applyNumberFormat="1" applyFont="1" applyBorder="1" applyAlignment="1">
      <alignment horizontal="center" vertical="center"/>
    </xf>
    <xf numFmtId="0" fontId="34" fillId="0" borderId="0" xfId="0" applyFont="1" applyBorder="1" applyAlignment="1">
      <alignment horizontal="left" vertical="center" wrapText="1"/>
    </xf>
    <xf numFmtId="0" fontId="36" fillId="0" borderId="0" xfId="0" applyFont="1" applyAlignment="1">
      <alignment vertical="top"/>
    </xf>
    <xf numFmtId="0" fontId="36" fillId="0" borderId="0" xfId="0" applyNumberFormat="1" applyFont="1" applyAlignment="1">
      <alignment horizontal="center" vertical="top"/>
    </xf>
    <xf numFmtId="3" fontId="36" fillId="0" borderId="0" xfId="0" applyNumberFormat="1" applyFont="1" applyAlignment="1">
      <alignment horizontal="center" vertical="top"/>
    </xf>
    <xf numFmtId="11" fontId="36" fillId="0" borderId="0" xfId="0" applyNumberFormat="1" applyFont="1" applyAlignment="1">
      <alignment vertical="top"/>
    </xf>
    <xf numFmtId="0" fontId="36" fillId="0" borderId="0" xfId="0" applyFont="1" applyAlignment="1">
      <alignment horizontal="left" vertical="center"/>
    </xf>
    <xf numFmtId="0" fontId="48" fillId="0" borderId="1" xfId="0" applyFont="1" applyBorder="1" applyAlignment="1">
      <alignment horizontal="left" vertical="center"/>
    </xf>
    <xf numFmtId="0" fontId="38" fillId="0" borderId="0" xfId="0" applyFont="1"/>
    <xf numFmtId="0" fontId="38" fillId="0" borderId="1" xfId="0" applyFont="1" applyFill="1" applyBorder="1" applyAlignment="1">
      <alignment horizontal="center"/>
    </xf>
    <xf numFmtId="0" fontId="38" fillId="0" borderId="0" xfId="0" applyFont="1" applyBorder="1"/>
    <xf numFmtId="0" fontId="38" fillId="0" borderId="2" xfId="0" applyFont="1" applyBorder="1" applyAlignment="1">
      <alignment horizontal="center" vertical="center" wrapText="1"/>
    </xf>
    <xf numFmtId="0" fontId="38" fillId="0" borderId="2" xfId="0" applyFont="1" applyBorder="1" applyAlignment="1">
      <alignment vertical="center" wrapText="1"/>
    </xf>
    <xf numFmtId="0" fontId="38" fillId="0" borderId="0" xfId="0" applyFont="1" applyAlignment="1">
      <alignment vertical="center"/>
    </xf>
    <xf numFmtId="0" fontId="38" fillId="0" borderId="0" xfId="0" applyFont="1" applyBorder="1" applyAlignment="1">
      <alignment vertical="center"/>
    </xf>
    <xf numFmtId="10" fontId="38" fillId="0" borderId="0" xfId="0" quotePrefix="1" applyNumberFormat="1" applyFont="1" applyFill="1" applyAlignment="1">
      <alignment horizontal="center" vertical="center"/>
    </xf>
    <xf numFmtId="10" fontId="38" fillId="0" borderId="0" xfId="0" applyNumberFormat="1" applyFont="1" applyBorder="1" applyAlignment="1">
      <alignment horizontal="center" vertical="center"/>
    </xf>
    <xf numFmtId="166" fontId="38" fillId="0" borderId="0" xfId="0" applyNumberFormat="1" applyFont="1" applyFill="1" applyAlignment="1">
      <alignment horizontal="center"/>
    </xf>
    <xf numFmtId="10" fontId="38" fillId="0" borderId="0" xfId="0" applyNumberFormat="1" applyFont="1" applyFill="1"/>
    <xf numFmtId="10" fontId="38" fillId="0" borderId="0" xfId="0" applyNumberFormat="1" applyFont="1" applyFill="1" applyBorder="1" applyAlignment="1">
      <alignment horizontal="center" vertical="center"/>
    </xf>
    <xf numFmtId="166" fontId="38" fillId="0" borderId="0" xfId="0" applyNumberFormat="1" applyFont="1" applyFill="1" applyBorder="1" applyAlignment="1">
      <alignment horizontal="center"/>
    </xf>
    <xf numFmtId="10" fontId="38" fillId="0" borderId="0" xfId="0" applyNumberFormat="1" applyFont="1" applyFill="1" applyBorder="1"/>
    <xf numFmtId="0" fontId="38" fillId="0" borderId="1" xfId="0" applyFont="1" applyBorder="1" applyAlignment="1">
      <alignment vertical="center"/>
    </xf>
    <xf numFmtId="10" fontId="38" fillId="0" borderId="1" xfId="0" applyNumberFormat="1" applyFont="1" applyFill="1" applyBorder="1" applyAlignment="1">
      <alignment horizontal="center" vertical="center"/>
    </xf>
    <xf numFmtId="166" fontId="38" fillId="0" borderId="1" xfId="0" applyNumberFormat="1" applyFont="1" applyFill="1" applyBorder="1" applyAlignment="1">
      <alignment horizontal="center" vertical="center"/>
    </xf>
    <xf numFmtId="10" fontId="38" fillId="0" borderId="1" xfId="0" applyNumberFormat="1" applyFont="1" applyBorder="1" applyAlignment="1">
      <alignment horizontal="center" vertical="center"/>
    </xf>
    <xf numFmtId="166" fontId="38" fillId="0" borderId="1" xfId="0" applyNumberFormat="1" applyFont="1" applyFill="1" applyBorder="1" applyAlignment="1">
      <alignment horizontal="center"/>
    </xf>
    <xf numFmtId="166" fontId="38" fillId="0" borderId="0" xfId="0" applyNumberFormat="1" applyFont="1" applyAlignment="1">
      <alignment horizontal="center"/>
    </xf>
    <xf numFmtId="0" fontId="38" fillId="0" borderId="2" xfId="0" applyFont="1" applyBorder="1" applyAlignment="1">
      <alignment horizontal="center"/>
    </xf>
    <xf numFmtId="0" fontId="38" fillId="0" borderId="2" xfId="0" applyFont="1" applyBorder="1"/>
    <xf numFmtId="10" fontId="38" fillId="0" borderId="0" xfId="0" applyNumberFormat="1" applyFont="1" applyAlignment="1">
      <alignment horizontal="center"/>
    </xf>
    <xf numFmtId="2" fontId="38" fillId="0" borderId="0" xfId="0" applyNumberFormat="1" applyFont="1" applyAlignment="1">
      <alignment horizontal="center"/>
    </xf>
    <xf numFmtId="10" fontId="38" fillId="0" borderId="1" xfId="0" applyNumberFormat="1" applyFont="1" applyBorder="1" applyAlignment="1">
      <alignment horizontal="center"/>
    </xf>
    <xf numFmtId="166" fontId="38" fillId="0" borderId="1" xfId="0" applyNumberFormat="1" applyFont="1" applyBorder="1" applyAlignment="1">
      <alignment horizontal="center"/>
    </xf>
    <xf numFmtId="2" fontId="38" fillId="0" borderId="1" xfId="0" applyNumberFormat="1" applyFont="1" applyBorder="1" applyAlignment="1">
      <alignment horizontal="center"/>
    </xf>
    <xf numFmtId="0" fontId="48" fillId="0" borderId="0" xfId="0" applyFont="1" applyAlignment="1">
      <alignment horizontal="left"/>
    </xf>
    <xf numFmtId="0" fontId="38" fillId="0" borderId="0" xfId="0" applyFont="1" applyAlignment="1">
      <alignment horizontal="left" vertical="top"/>
    </xf>
    <xf numFmtId="10" fontId="38" fillId="0" borderId="0" xfId="0" applyNumberFormat="1" applyFont="1" applyBorder="1" applyAlignment="1">
      <alignment horizontal="center"/>
    </xf>
    <xf numFmtId="2" fontId="38" fillId="0" borderId="0" xfId="0" applyNumberFormat="1" applyFont="1" applyBorder="1"/>
    <xf numFmtId="11" fontId="38" fillId="0" borderId="0" xfId="0" applyNumberFormat="1" applyFont="1" applyBorder="1"/>
    <xf numFmtId="0" fontId="38" fillId="0" borderId="0" xfId="0" applyFont="1" applyBorder="1" applyAlignment="1">
      <alignment horizontal="center"/>
    </xf>
    <xf numFmtId="0" fontId="38" fillId="0" borderId="0" xfId="0" quotePrefix="1" applyFont="1" applyBorder="1" applyAlignment="1">
      <alignment horizontal="center"/>
    </xf>
    <xf numFmtId="2" fontId="38" fillId="0" borderId="0" xfId="0" applyNumberFormat="1" applyFont="1" applyBorder="1" applyAlignment="1">
      <alignment horizontal="center"/>
    </xf>
    <xf numFmtId="11" fontId="38" fillId="0" borderId="0" xfId="0" applyNumberFormat="1" applyFont="1" applyBorder="1" applyAlignment="1">
      <alignment horizontal="center"/>
    </xf>
    <xf numFmtId="0" fontId="39" fillId="0" borderId="0" xfId="0" applyFont="1" applyBorder="1" applyAlignment="1">
      <alignment horizontal="center"/>
    </xf>
    <xf numFmtId="0" fontId="38" fillId="0" borderId="0" xfId="0" applyFont="1" applyAlignment="1">
      <alignment horizontal="left" vertical="top" wrapText="1"/>
    </xf>
    <xf numFmtId="0" fontId="36" fillId="0" borderId="0" xfId="0" applyFont="1" applyBorder="1" applyAlignment="1">
      <alignment vertical="center"/>
    </xf>
    <xf numFmtId="164" fontId="36" fillId="0" borderId="0" xfId="0" applyNumberFormat="1" applyFont="1" applyBorder="1" applyAlignment="1">
      <alignment horizontal="center" vertical="center"/>
    </xf>
    <xf numFmtId="3" fontId="36" fillId="0" borderId="0" xfId="0" applyNumberFormat="1" applyFont="1" applyBorder="1" applyAlignment="1">
      <alignment horizontal="center" vertical="center"/>
    </xf>
    <xf numFmtId="11" fontId="36" fillId="0" borderId="0" xfId="0" applyNumberFormat="1" applyFont="1" applyBorder="1" applyAlignment="1">
      <alignment horizontal="center" vertical="center"/>
    </xf>
    <xf numFmtId="0" fontId="36" fillId="0" borderId="1" xfId="0" applyFont="1" applyBorder="1" applyAlignment="1">
      <alignment horizontal="center" vertical="center"/>
    </xf>
    <xf numFmtId="0" fontId="36" fillId="0" borderId="1" xfId="0" applyFont="1" applyBorder="1" applyAlignment="1">
      <alignment horizontal="center" vertical="center"/>
    </xf>
    <xf numFmtId="11" fontId="36" fillId="0" borderId="0" xfId="0" applyNumberFormat="1" applyFont="1" applyBorder="1" applyAlignment="1">
      <alignment horizontal="center" vertical="center" wrapText="1"/>
    </xf>
    <xf numFmtId="11" fontId="34" fillId="0" borderId="1" xfId="0" applyNumberFormat="1" applyFont="1" applyBorder="1" applyAlignment="1">
      <alignment horizontal="left" vertical="center"/>
    </xf>
    <xf numFmtId="166" fontId="36" fillId="0" borderId="1" xfId="0" applyNumberFormat="1" applyFont="1" applyBorder="1" applyAlignment="1">
      <alignment vertical="center"/>
    </xf>
    <xf numFmtId="166" fontId="36" fillId="0" borderId="2" xfId="0" applyNumberFormat="1" applyFont="1" applyBorder="1" applyAlignment="1">
      <alignment horizontal="center" vertical="center" wrapText="1"/>
    </xf>
    <xf numFmtId="166" fontId="36" fillId="0" borderId="0" xfId="0" applyNumberFormat="1" applyFont="1" applyAlignment="1">
      <alignment horizontal="center" vertical="center"/>
    </xf>
    <xf numFmtId="166" fontId="36" fillId="0" borderId="0" xfId="0" applyNumberFormat="1" applyFont="1" applyAlignment="1">
      <alignment vertical="center"/>
    </xf>
    <xf numFmtId="164" fontId="36" fillId="0" borderId="0" xfId="0" applyNumberFormat="1" applyFont="1" applyAlignment="1">
      <alignment horizontal="left" vertical="center"/>
    </xf>
    <xf numFmtId="1" fontId="36" fillId="0" borderId="0" xfId="0" applyNumberFormat="1" applyFont="1" applyBorder="1" applyAlignment="1">
      <alignment horizontal="center" vertical="center"/>
    </xf>
    <xf numFmtId="1" fontId="36" fillId="0" borderId="1" xfId="0" applyNumberFormat="1" applyFont="1" applyBorder="1" applyAlignment="1">
      <alignment horizontal="center" vertical="center"/>
    </xf>
    <xf numFmtId="1" fontId="36" fillId="0" borderId="2" xfId="0" applyNumberFormat="1" applyFont="1" applyBorder="1" applyAlignment="1">
      <alignment horizontal="center" vertical="center"/>
    </xf>
    <xf numFmtId="1" fontId="36" fillId="0" borderId="0" xfId="0" applyNumberFormat="1" applyFont="1" applyAlignment="1">
      <alignment horizontal="center" vertical="center"/>
    </xf>
    <xf numFmtId="11" fontId="34" fillId="0" borderId="1" xfId="0" applyNumberFormat="1" applyFont="1" applyBorder="1" applyAlignment="1">
      <alignment horizontal="center" vertical="center"/>
    </xf>
    <xf numFmtId="0" fontId="36" fillId="0" borderId="0" xfId="0" quotePrefix="1" applyFont="1" applyAlignment="1">
      <alignment vertical="center"/>
    </xf>
    <xf numFmtId="2" fontId="36" fillId="0" borderId="0" xfId="0" applyNumberFormat="1" applyFont="1"/>
    <xf numFmtId="2" fontId="42" fillId="0" borderId="2" xfId="0" applyNumberFormat="1" applyFont="1" applyFill="1" applyBorder="1" applyAlignment="1">
      <alignment horizontal="center" vertical="center" wrapText="1"/>
    </xf>
    <xf numFmtId="0" fontId="38" fillId="0" borderId="0" xfId="0" applyFont="1" applyAlignment="1">
      <alignment horizontal="left" vertical="top" wrapText="1"/>
    </xf>
    <xf numFmtId="0" fontId="48" fillId="0" borderId="1" xfId="0" applyFont="1" applyBorder="1" applyAlignment="1">
      <alignment horizontal="left" vertical="center"/>
    </xf>
    <xf numFmtId="10" fontId="38" fillId="0" borderId="1" xfId="0" applyNumberFormat="1" applyFont="1" applyBorder="1" applyAlignment="1">
      <alignment horizontal="center"/>
    </xf>
    <xf numFmtId="165" fontId="36" fillId="0" borderId="0" xfId="0" applyNumberFormat="1" applyFont="1" applyAlignment="1">
      <alignment horizontal="center" vertical="center"/>
    </xf>
    <xf numFmtId="0" fontId="39" fillId="0" borderId="1" xfId="0" applyFont="1" applyBorder="1" applyAlignment="1">
      <alignment horizontal="center" vertical="center" wrapText="1"/>
    </xf>
    <xf numFmtId="0" fontId="38" fillId="0" borderId="1" xfId="0" applyFont="1" applyBorder="1" applyAlignment="1">
      <alignment vertical="center" wrapText="1"/>
    </xf>
    <xf numFmtId="0" fontId="38" fillId="0" borderId="1" xfId="0" applyFont="1" applyBorder="1" applyAlignment="1">
      <alignment horizontal="center" vertical="center" wrapText="1"/>
    </xf>
    <xf numFmtId="0" fontId="39" fillId="0" borderId="0" xfId="0" applyFont="1" applyAlignment="1">
      <alignment horizontal="center" vertical="center"/>
    </xf>
    <xf numFmtId="10" fontId="38" fillId="0" borderId="0" xfId="0" applyNumberFormat="1" applyFont="1" applyAlignment="1">
      <alignment horizontal="center" vertical="center"/>
    </xf>
    <xf numFmtId="166" fontId="38" fillId="0" borderId="0" xfId="0" applyNumberFormat="1" applyFont="1" applyAlignment="1">
      <alignment horizontal="center" vertical="center"/>
    </xf>
    <xf numFmtId="10" fontId="38" fillId="0" borderId="0" xfId="0" applyNumberFormat="1" applyFont="1"/>
    <xf numFmtId="0" fontId="39" fillId="0" borderId="1" xfId="0" applyFont="1" applyBorder="1" applyAlignment="1">
      <alignment horizontal="center" vertical="center"/>
    </xf>
    <xf numFmtId="166" fontId="38" fillId="0" borderId="1" xfId="0" applyNumberFormat="1" applyFont="1" applyBorder="1" applyAlignment="1">
      <alignment horizontal="center" vertical="center"/>
    </xf>
    <xf numFmtId="2" fontId="38" fillId="0" borderId="0" xfId="0" applyNumberFormat="1" applyFont="1"/>
    <xf numFmtId="11" fontId="38" fillId="0" borderId="0" xfId="0" applyNumberFormat="1" applyFont="1"/>
    <xf numFmtId="11" fontId="38" fillId="0" borderId="0" xfId="0" applyNumberFormat="1" applyFont="1" applyAlignment="1">
      <alignment horizontal="center"/>
    </xf>
    <xf numFmtId="0" fontId="39" fillId="0" borderId="0" xfId="0" applyFont="1" applyAlignment="1">
      <alignment horizontal="center"/>
    </xf>
    <xf numFmtId="166" fontId="42" fillId="0" borderId="0" xfId="0" applyNumberFormat="1" applyFont="1" applyAlignment="1">
      <alignment horizontal="center"/>
    </xf>
    <xf numFmtId="0" fontId="38" fillId="0" borderId="0" xfId="0" applyFont="1" applyFill="1" applyBorder="1" applyAlignment="1">
      <alignment horizontal="left" vertical="top" wrapText="1"/>
    </xf>
    <xf numFmtId="0" fontId="36" fillId="0" borderId="0" xfId="0" applyFont="1" applyFill="1" applyAlignment="1">
      <alignment vertical="top" wrapText="1"/>
    </xf>
    <xf numFmtId="0" fontId="0" fillId="0" borderId="1" xfId="0" applyBorder="1"/>
    <xf numFmtId="0" fontId="0" fillId="0" borderId="2" xfId="0" applyBorder="1"/>
    <xf numFmtId="10" fontId="36" fillId="0" borderId="0" xfId="0" applyNumberFormat="1" applyFont="1" applyAlignment="1">
      <alignment horizontal="center"/>
    </xf>
    <xf numFmtId="10" fontId="36" fillId="0" borderId="1" xfId="0" applyNumberFormat="1" applyFont="1" applyBorder="1" applyAlignment="1">
      <alignment horizontal="center"/>
    </xf>
    <xf numFmtId="0" fontId="48" fillId="0" borderId="1" xfId="0" applyFont="1" applyBorder="1" applyAlignment="1">
      <alignment horizontal="left" vertical="center"/>
    </xf>
    <xf numFmtId="0" fontId="38" fillId="0" borderId="2" xfId="0" applyFont="1" applyBorder="1" applyAlignment="1">
      <alignment horizontal="center" vertical="center" wrapText="1"/>
    </xf>
    <xf numFmtId="0" fontId="39" fillId="0" borderId="2" xfId="0" applyFont="1" applyBorder="1" applyAlignment="1">
      <alignment horizontal="center" vertical="center" wrapText="1"/>
    </xf>
    <xf numFmtId="0" fontId="0" fillId="0" borderId="3" xfId="0" applyBorder="1"/>
    <xf numFmtId="0" fontId="38" fillId="0" borderId="3" xfId="0" applyFont="1" applyBorder="1" applyAlignment="1">
      <alignment vertical="center"/>
    </xf>
    <xf numFmtId="0" fontId="38" fillId="0" borderId="13" xfId="0" applyFont="1" applyBorder="1" applyAlignment="1">
      <alignment horizontal="center" vertical="center" wrapText="1"/>
    </xf>
    <xf numFmtId="0" fontId="38" fillId="0" borderId="15" xfId="0" applyFont="1" applyBorder="1" applyAlignment="1">
      <alignment horizontal="center" vertical="center"/>
    </xf>
    <xf numFmtId="0" fontId="38" fillId="0" borderId="0" xfId="0" applyFont="1" applyBorder="1" applyAlignment="1">
      <alignment horizontal="center" vertical="center"/>
    </xf>
    <xf numFmtId="0" fontId="38" fillId="0" borderId="16" xfId="0" applyFont="1" applyBorder="1" applyAlignment="1">
      <alignment horizontal="center" vertical="center"/>
    </xf>
    <xf numFmtId="0" fontId="0" fillId="0" borderId="13" xfId="0" applyBorder="1"/>
    <xf numFmtId="0" fontId="36" fillId="0" borderId="15" xfId="0" applyFont="1" applyBorder="1" applyAlignment="1">
      <alignment horizontal="center"/>
    </xf>
    <xf numFmtId="0" fontId="36" fillId="0" borderId="0" xfId="0" applyFont="1" applyBorder="1" applyAlignment="1">
      <alignment horizontal="center"/>
    </xf>
    <xf numFmtId="10" fontId="36" fillId="0" borderId="0" xfId="0" applyNumberFormat="1" applyFont="1" applyBorder="1" applyAlignment="1">
      <alignment horizontal="center"/>
    </xf>
    <xf numFmtId="0" fontId="36" fillId="0" borderId="16" xfId="0" applyFont="1" applyBorder="1" applyAlignment="1">
      <alignment horizontal="center"/>
    </xf>
    <xf numFmtId="166" fontId="38" fillId="0" borderId="19" xfId="0" applyNumberFormat="1" applyFont="1" applyBorder="1" applyAlignment="1">
      <alignment horizontal="center" vertical="center"/>
    </xf>
    <xf numFmtId="166" fontId="38" fillId="0" borderId="20" xfId="0" applyNumberFormat="1" applyFont="1" applyBorder="1" applyAlignment="1">
      <alignment horizontal="center" vertical="center"/>
    </xf>
    <xf numFmtId="164" fontId="36" fillId="0" borderId="0" xfId="0" applyNumberFormat="1" applyFont="1" applyAlignment="1">
      <alignment horizontal="center" vertical="top"/>
    </xf>
    <xf numFmtId="11" fontId="36" fillId="0" borderId="0" xfId="0" applyNumberFormat="1" applyFont="1" applyAlignment="1">
      <alignment horizontal="center" vertical="top"/>
    </xf>
    <xf numFmtId="0" fontId="36" fillId="0" borderId="0" xfId="0" applyFont="1" applyBorder="1"/>
    <xf numFmtId="0" fontId="42" fillId="0" borderId="0" xfId="0" applyFont="1"/>
    <xf numFmtId="0" fontId="36" fillId="0" borderId="1" xfId="0" applyFont="1" applyBorder="1" applyAlignment="1">
      <alignment vertical="center" wrapText="1"/>
    </xf>
    <xf numFmtId="0" fontId="36" fillId="0" borderId="0" xfId="0" applyFont="1" applyAlignment="1">
      <alignment vertical="center" wrapText="1"/>
    </xf>
    <xf numFmtId="0" fontId="36" fillId="0" borderId="1" xfId="0" applyFont="1" applyBorder="1" applyAlignment="1">
      <alignment vertical="top"/>
    </xf>
    <xf numFmtId="11" fontId="36" fillId="0" borderId="1" xfId="0" applyNumberFormat="1" applyFont="1" applyBorder="1" applyAlignment="1">
      <alignment horizontal="center" vertical="top"/>
    </xf>
    <xf numFmtId="0" fontId="38" fillId="0" borderId="0" xfId="0" applyFont="1" applyAlignment="1">
      <alignment horizontal="left" vertical="top" wrapText="1"/>
    </xf>
    <xf numFmtId="0" fontId="37" fillId="0" borderId="2" xfId="0" applyFont="1" applyBorder="1" applyAlignment="1">
      <alignment horizontal="center" vertical="center" wrapText="1"/>
    </xf>
    <xf numFmtId="3" fontId="36" fillId="0" borderId="0" xfId="0" applyNumberFormat="1" applyFont="1" applyBorder="1" applyAlignment="1">
      <alignment vertical="center"/>
    </xf>
    <xf numFmtId="0" fontId="34" fillId="0" borderId="0" xfId="0" applyFont="1"/>
    <xf numFmtId="11" fontId="36" fillId="0" borderId="0" xfId="0" applyNumberFormat="1" applyFont="1" applyAlignment="1">
      <alignment horizontal="center"/>
    </xf>
    <xf numFmtId="164" fontId="36" fillId="0" borderId="0" xfId="0" applyNumberFormat="1" applyFont="1" applyAlignment="1">
      <alignment horizontal="center"/>
    </xf>
    <xf numFmtId="167" fontId="36" fillId="0" borderId="0" xfId="0" applyNumberFormat="1" applyFont="1" applyAlignment="1">
      <alignment horizontal="center"/>
    </xf>
    <xf numFmtId="11" fontId="36" fillId="0" borderId="1" xfId="0" applyNumberFormat="1" applyFont="1" applyBorder="1" applyAlignment="1">
      <alignment horizontal="center"/>
    </xf>
    <xf numFmtId="164" fontId="36" fillId="0" borderId="1" xfId="0" applyNumberFormat="1" applyFont="1" applyBorder="1" applyAlignment="1">
      <alignment horizontal="center"/>
    </xf>
    <xf numFmtId="167" fontId="36" fillId="0" borderId="1" xfId="0" applyNumberFormat="1" applyFont="1" applyBorder="1" applyAlignment="1">
      <alignment horizontal="center"/>
    </xf>
    <xf numFmtId="11" fontId="0" fillId="0" borderId="0" xfId="0" applyNumberFormat="1"/>
    <xf numFmtId="166" fontId="0" fillId="0" borderId="0" xfId="0" applyNumberFormat="1"/>
    <xf numFmtId="10" fontId="36" fillId="0" borderId="0" xfId="0" applyNumberFormat="1" applyFont="1" applyAlignment="1">
      <alignment horizontal="center" vertical="top"/>
    </xf>
    <xf numFmtId="10" fontId="34" fillId="0" borderId="1" xfId="0" applyNumberFormat="1" applyFont="1" applyBorder="1" applyAlignment="1">
      <alignment horizontal="center" vertical="center"/>
    </xf>
    <xf numFmtId="10" fontId="37" fillId="0" borderId="2" xfId="0" applyNumberFormat="1" applyFont="1" applyBorder="1" applyAlignment="1">
      <alignment horizontal="center" vertical="center" wrapText="1"/>
    </xf>
    <xf numFmtId="10" fontId="36" fillId="0" borderId="0" xfId="0" applyNumberFormat="1" applyFont="1" applyAlignment="1">
      <alignment horizontal="center" vertical="center"/>
    </xf>
    <xf numFmtId="10" fontId="34" fillId="0" borderId="1" xfId="0" applyNumberFormat="1" applyFont="1" applyBorder="1" applyAlignment="1">
      <alignment horizontal="left" vertical="center"/>
    </xf>
    <xf numFmtId="10" fontId="36" fillId="0" borderId="0" xfId="0" applyNumberFormat="1" applyFont="1" applyBorder="1" applyAlignment="1">
      <alignment horizontal="center" vertical="center" wrapText="1"/>
    </xf>
    <xf numFmtId="10" fontId="36" fillId="0" borderId="0" xfId="0" applyNumberFormat="1" applyFont="1" applyAlignment="1">
      <alignment vertical="center"/>
    </xf>
    <xf numFmtId="166" fontId="0" fillId="0" borderId="1" xfId="0" applyNumberFormat="1" applyBorder="1"/>
    <xf numFmtId="166" fontId="39" fillId="0" borderId="2" xfId="0" applyNumberFormat="1" applyFont="1" applyBorder="1" applyAlignment="1">
      <alignment horizontal="center" vertical="center" wrapText="1"/>
    </xf>
    <xf numFmtId="166" fontId="0" fillId="0" borderId="2" xfId="0" applyNumberFormat="1" applyBorder="1"/>
    <xf numFmtId="166" fontId="36" fillId="0" borderId="0" xfId="0" applyNumberFormat="1" applyFont="1" applyAlignment="1">
      <alignment horizontal="center"/>
    </xf>
    <xf numFmtId="166" fontId="36" fillId="0" borderId="1" xfId="0" applyNumberFormat="1" applyFont="1" applyBorder="1" applyAlignment="1">
      <alignment horizontal="center"/>
    </xf>
    <xf numFmtId="166" fontId="39" fillId="0" borderId="18" xfId="0" applyNumberFormat="1" applyFont="1" applyBorder="1" applyAlignment="1">
      <alignment horizontal="center" vertical="center" wrapText="1"/>
    </xf>
    <xf numFmtId="166" fontId="0" fillId="0" borderId="18" xfId="0" applyNumberFormat="1" applyBorder="1"/>
    <xf numFmtId="166" fontId="36" fillId="0" borderId="19" xfId="0" applyNumberFormat="1" applyFont="1" applyBorder="1" applyAlignment="1">
      <alignment horizontal="center"/>
    </xf>
    <xf numFmtId="166" fontId="36" fillId="0" borderId="20" xfId="0" applyNumberFormat="1" applyFont="1" applyBorder="1" applyAlignment="1">
      <alignment horizontal="center"/>
    </xf>
    <xf numFmtId="166" fontId="34" fillId="0" borderId="0" xfId="0" applyNumberFormat="1" applyFont="1" applyAlignment="1">
      <alignment horizontal="center"/>
    </xf>
    <xf numFmtId="166" fontId="34" fillId="0" borderId="1" xfId="0" applyNumberFormat="1" applyFont="1" applyBorder="1" applyAlignment="1">
      <alignment horizontal="center"/>
    </xf>
    <xf numFmtId="166" fontId="34" fillId="0" borderId="0" xfId="0" applyNumberFormat="1" applyFont="1" applyBorder="1" applyAlignment="1">
      <alignment horizontal="center" vertical="center" wrapText="1"/>
    </xf>
    <xf numFmtId="166" fontId="34" fillId="0" borderId="1" xfId="0" applyNumberFormat="1" applyFont="1" applyBorder="1" applyAlignment="1">
      <alignment horizontal="center" vertical="center" wrapText="1"/>
    </xf>
    <xf numFmtId="166" fontId="48" fillId="0" borderId="0" xfId="0" applyNumberFormat="1" applyFont="1" applyAlignment="1">
      <alignment horizontal="center" vertical="center"/>
    </xf>
    <xf numFmtId="166" fontId="52" fillId="0" borderId="0" xfId="0" applyNumberFormat="1" applyFont="1" applyAlignment="1">
      <alignment horizontal="center"/>
    </xf>
    <xf numFmtId="166" fontId="48" fillId="0" borderId="0" xfId="0" applyNumberFormat="1" applyFont="1" applyAlignment="1">
      <alignment horizontal="center"/>
    </xf>
    <xf numFmtId="166" fontId="48" fillId="0" borderId="0" xfId="0" applyNumberFormat="1" applyFont="1" applyFill="1" applyAlignment="1">
      <alignment horizontal="center" vertical="center"/>
    </xf>
    <xf numFmtId="166" fontId="48" fillId="0" borderId="0" xfId="0" applyNumberFormat="1" applyFont="1" applyFill="1" applyBorder="1" applyAlignment="1">
      <alignment horizontal="center" vertical="center"/>
    </xf>
    <xf numFmtId="166" fontId="48" fillId="0" borderId="0" xfId="0" applyNumberFormat="1" applyFont="1" applyBorder="1" applyAlignment="1">
      <alignment horizontal="center"/>
    </xf>
    <xf numFmtId="0" fontId="38" fillId="0" borderId="2" xfId="0" applyFont="1" applyBorder="1" applyAlignment="1">
      <alignment horizontal="center" vertical="center" wrapText="1"/>
    </xf>
    <xf numFmtId="0" fontId="36" fillId="0" borderId="0" xfId="0" applyFont="1" applyBorder="1" applyAlignment="1">
      <alignment horizontal="center" vertical="top"/>
    </xf>
    <xf numFmtId="164" fontId="36" fillId="0" borderId="2" xfId="0" applyNumberFormat="1" applyFont="1" applyBorder="1" applyAlignment="1">
      <alignment horizontal="center" vertical="center" wrapText="1"/>
    </xf>
    <xf numFmtId="164" fontId="0" fillId="0" borderId="0" xfId="0" applyNumberFormat="1" applyAlignment="1">
      <alignment horizontal="center"/>
    </xf>
    <xf numFmtId="11" fontId="0" fillId="0" borderId="0" xfId="0" applyNumberFormat="1" applyAlignment="1">
      <alignment horizontal="center"/>
    </xf>
    <xf numFmtId="3" fontId="36" fillId="0" borderId="0" xfId="0" applyNumberFormat="1" applyFont="1" applyAlignment="1">
      <alignment horizontal="center"/>
    </xf>
    <xf numFmtId="3" fontId="0" fillId="0" borderId="0" xfId="0" applyNumberFormat="1"/>
    <xf numFmtId="3" fontId="36" fillId="0" borderId="2" xfId="0" applyNumberFormat="1" applyFont="1" applyBorder="1" applyAlignment="1">
      <alignment horizontal="center" vertical="center" wrapText="1"/>
    </xf>
    <xf numFmtId="10" fontId="0" fillId="0" borderId="0" xfId="0" applyNumberFormat="1" applyAlignment="1">
      <alignment horizontal="center"/>
    </xf>
    <xf numFmtId="3" fontId="36" fillId="0" borderId="0" xfId="0" applyNumberFormat="1" applyFont="1"/>
    <xf numFmtId="3" fontId="36" fillId="0" borderId="1" xfId="0" applyNumberFormat="1" applyFont="1" applyBorder="1" applyAlignment="1">
      <alignment horizontal="center"/>
    </xf>
    <xf numFmtId="164" fontId="36" fillId="0" borderId="0" xfId="0" applyNumberFormat="1" applyFont="1"/>
    <xf numFmtId="11" fontId="36" fillId="0" borderId="0" xfId="0" applyNumberFormat="1" applyFont="1"/>
    <xf numFmtId="10" fontId="36" fillId="0" borderId="0" xfId="0" applyNumberFormat="1" applyFont="1"/>
    <xf numFmtId="0" fontId="36" fillId="0" borderId="2" xfId="0" applyFont="1" applyBorder="1" applyAlignment="1">
      <alignment horizontal="center" vertical="center" wrapText="1"/>
    </xf>
    <xf numFmtId="3" fontId="34" fillId="0" borderId="0" xfId="0" applyNumberFormat="1" applyFont="1" applyBorder="1" applyAlignment="1">
      <alignment horizontal="left" vertical="center"/>
    </xf>
    <xf numFmtId="165" fontId="36" fillId="0" borderId="0" xfId="0" applyNumberFormat="1" applyFont="1" applyBorder="1" applyAlignment="1">
      <alignment horizontal="center" vertical="center"/>
    </xf>
    <xf numFmtId="0" fontId="36" fillId="0" borderId="2" xfId="0" applyFont="1" applyBorder="1" applyAlignment="1">
      <alignment horizontal="center" vertical="center" wrapText="1"/>
    </xf>
    <xf numFmtId="166" fontId="48" fillId="0" borderId="1" xfId="0" applyNumberFormat="1" applyFont="1" applyBorder="1" applyAlignment="1">
      <alignment horizontal="center"/>
    </xf>
    <xf numFmtId="0" fontId="36" fillId="0" borderId="2" xfId="0" applyFont="1" applyBorder="1" applyAlignment="1">
      <alignment horizontal="center" vertical="center" wrapText="1"/>
    </xf>
    <xf numFmtId="0" fontId="36" fillId="0" borderId="2" xfId="0" applyFont="1" applyBorder="1" applyAlignment="1">
      <alignment horizontal="left" vertical="center"/>
    </xf>
    <xf numFmtId="0" fontId="36" fillId="0" borderId="0" xfId="0" applyFont="1" applyBorder="1" applyAlignment="1">
      <alignment vertical="top"/>
    </xf>
    <xf numFmtId="11" fontId="37" fillId="0" borderId="0" xfId="0" applyNumberFormat="1" applyFont="1" applyAlignment="1">
      <alignment vertical="center"/>
    </xf>
    <xf numFmtId="0" fontId="37" fillId="0" borderId="0" xfId="0" applyFont="1" applyBorder="1" applyAlignment="1">
      <alignment vertical="center"/>
    </xf>
    <xf numFmtId="0" fontId="37" fillId="0" borderId="0" xfId="0" applyFont="1" applyAlignment="1">
      <alignment vertical="top"/>
    </xf>
    <xf numFmtId="0" fontId="37" fillId="0" borderId="0" xfId="0" applyFont="1" applyAlignment="1">
      <alignment vertical="center"/>
    </xf>
    <xf numFmtId="0" fontId="37" fillId="0" borderId="1" xfId="0" applyFont="1" applyBorder="1" applyAlignment="1">
      <alignment vertical="top"/>
    </xf>
    <xf numFmtId="0" fontId="37" fillId="0" borderId="0" xfId="0" applyFont="1" applyAlignment="1">
      <alignment horizontal="left" vertical="top"/>
    </xf>
    <xf numFmtId="0" fontId="37" fillId="0" borderId="0" xfId="0" applyFont="1" applyAlignment="1">
      <alignment horizontal="left" vertical="center"/>
    </xf>
    <xf numFmtId="2" fontId="36" fillId="0" borderId="0" xfId="0" applyNumberFormat="1" applyFont="1" applyBorder="1" applyAlignment="1">
      <alignment horizontal="center" vertical="center" wrapText="1"/>
    </xf>
    <xf numFmtId="2" fontId="37" fillId="0" borderId="0" xfId="0" applyNumberFormat="1" applyFont="1" applyBorder="1" applyAlignment="1">
      <alignment horizontal="center" vertical="center" wrapText="1"/>
    </xf>
    <xf numFmtId="2" fontId="37" fillId="0" borderId="0" xfId="0" applyNumberFormat="1" applyFont="1" applyBorder="1" applyAlignment="1">
      <alignment horizontal="left" vertical="top" wrapText="1"/>
    </xf>
    <xf numFmtId="3" fontId="37" fillId="0" borderId="0" xfId="0" applyNumberFormat="1" applyFont="1" applyBorder="1" applyAlignment="1">
      <alignment horizontal="left" vertical="center"/>
    </xf>
    <xf numFmtId="3" fontId="37" fillId="0" borderId="0" xfId="0" applyNumberFormat="1" applyFont="1" applyAlignment="1">
      <alignment horizontal="left" vertical="center"/>
    </xf>
    <xf numFmtId="0" fontId="36" fillId="0" borderId="13" xfId="0" applyFont="1" applyBorder="1" applyAlignment="1">
      <alignment horizontal="left" vertical="center" wrapText="1"/>
    </xf>
    <xf numFmtId="0" fontId="37" fillId="0" borderId="18" xfId="0" applyFont="1" applyBorder="1" applyAlignment="1">
      <alignment horizontal="center" vertical="center" wrapText="1"/>
    </xf>
    <xf numFmtId="10" fontId="37" fillId="0" borderId="18" xfId="0" applyNumberFormat="1" applyFont="1" applyBorder="1" applyAlignment="1">
      <alignment horizontal="center" vertical="center" wrapText="1"/>
    </xf>
    <xf numFmtId="0" fontId="36" fillId="0" borderId="2" xfId="0" applyFont="1" applyBorder="1" applyAlignment="1">
      <alignment horizontal="center" vertical="center" wrapText="1"/>
    </xf>
    <xf numFmtId="4" fontId="36" fillId="0" borderId="2" xfId="0" applyNumberFormat="1" applyFont="1" applyBorder="1" applyAlignment="1">
      <alignment horizontal="left" vertical="center" wrapText="1"/>
    </xf>
    <xf numFmtId="0" fontId="36" fillId="0" borderId="2" xfId="0" applyFont="1" applyBorder="1" applyAlignment="1">
      <alignment vertical="center"/>
    </xf>
    <xf numFmtId="3" fontId="36" fillId="0" borderId="2" xfId="0" applyNumberFormat="1" applyFont="1" applyBorder="1" applyAlignment="1">
      <alignment horizontal="left" vertical="center" wrapText="1"/>
    </xf>
    <xf numFmtId="0" fontId="36" fillId="0" borderId="15" xfId="0" applyFont="1" applyBorder="1"/>
    <xf numFmtId="0" fontId="36" fillId="0" borderId="16" xfId="0" applyFont="1" applyBorder="1"/>
    <xf numFmtId="0" fontId="36" fillId="0" borderId="14" xfId="0" applyFont="1" applyBorder="1"/>
    <xf numFmtId="0" fontId="53" fillId="0" borderId="0" xfId="0" applyFont="1"/>
    <xf numFmtId="0" fontId="53" fillId="0" borderId="0" xfId="0" applyFont="1" applyBorder="1" applyAlignment="1">
      <alignment horizontal="left" vertical="top" wrapText="1"/>
    </xf>
    <xf numFmtId="3" fontId="37" fillId="0" borderId="2" xfId="0" applyNumberFormat="1" applyFont="1" applyBorder="1" applyAlignment="1">
      <alignment horizontal="center" vertical="center" wrapText="1"/>
    </xf>
    <xf numFmtId="3" fontId="54" fillId="0" borderId="2" xfId="0" applyNumberFormat="1" applyFont="1" applyBorder="1" applyAlignment="1">
      <alignment horizontal="center" vertical="center" wrapText="1"/>
    </xf>
    <xf numFmtId="0" fontId="38" fillId="0" borderId="0" xfId="0" applyFont="1" applyAlignment="1">
      <alignment horizontal="left" vertical="top" wrapText="1"/>
    </xf>
    <xf numFmtId="0" fontId="36" fillId="0" borderId="0" xfId="0" applyFont="1" applyFill="1" applyBorder="1" applyAlignment="1">
      <alignment vertical="center"/>
    </xf>
    <xf numFmtId="1" fontId="34" fillId="0" borderId="0" xfId="0" applyNumberFormat="1" applyFont="1" applyBorder="1" applyAlignment="1">
      <alignment horizontal="center" vertical="center"/>
    </xf>
    <xf numFmtId="1" fontId="36" fillId="0" borderId="2" xfId="0" applyNumberFormat="1" applyFont="1" applyBorder="1" applyAlignment="1">
      <alignment horizontal="center" vertical="center" wrapText="1"/>
    </xf>
    <xf numFmtId="1" fontId="38" fillId="0" borderId="0" xfId="0" applyNumberFormat="1" applyFont="1" applyBorder="1" applyAlignment="1">
      <alignment horizontal="center" vertical="top" wrapText="1"/>
    </xf>
    <xf numFmtId="1" fontId="40" fillId="0" borderId="0" xfId="0" applyNumberFormat="1" applyFont="1" applyFill="1" applyBorder="1" applyAlignment="1">
      <alignment horizontal="center"/>
    </xf>
    <xf numFmtId="1" fontId="36" fillId="0" borderId="0" xfId="0" applyNumberFormat="1" applyFont="1" applyAlignment="1">
      <alignment horizontal="center"/>
    </xf>
    <xf numFmtId="1" fontId="38" fillId="0" borderId="0" xfId="0" applyNumberFormat="1" applyFont="1" applyAlignment="1">
      <alignment horizontal="center" vertical="top" wrapText="1"/>
    </xf>
    <xf numFmtId="1" fontId="40" fillId="0" borderId="0" xfId="0" applyNumberFormat="1" applyFont="1" applyAlignment="1">
      <alignment horizontal="center"/>
    </xf>
    <xf numFmtId="1" fontId="38" fillId="0" borderId="1" xfId="0" applyNumberFormat="1" applyFont="1" applyBorder="1" applyAlignment="1">
      <alignment horizontal="center" vertical="top" wrapText="1"/>
    </xf>
    <xf numFmtId="1" fontId="36" fillId="0" borderId="0" xfId="0" applyNumberFormat="1" applyFont="1" applyFill="1" applyBorder="1" applyAlignment="1">
      <alignment horizontal="center" vertical="center"/>
    </xf>
    <xf numFmtId="1" fontId="36" fillId="0" borderId="0" xfId="0" applyNumberFormat="1" applyFont="1" applyBorder="1" applyAlignment="1">
      <alignment horizontal="center" vertical="top"/>
    </xf>
    <xf numFmtId="11" fontId="34" fillId="0" borderId="0" xfId="0" applyNumberFormat="1" applyFont="1" applyAlignment="1">
      <alignment horizontal="center"/>
    </xf>
    <xf numFmtId="0" fontId="36" fillId="0" borderId="1" xfId="0" applyFont="1" applyBorder="1" applyAlignment="1">
      <alignment horizontal="center" vertical="center"/>
    </xf>
    <xf numFmtId="0" fontId="36" fillId="0" borderId="2" xfId="0" applyFont="1" applyBorder="1" applyAlignment="1">
      <alignment horizontal="center" vertical="center" wrapText="1"/>
    </xf>
    <xf numFmtId="11" fontId="36" fillId="0" borderId="1" xfId="0" applyNumberFormat="1" applyFont="1" applyBorder="1" applyAlignment="1">
      <alignment horizontal="center" vertical="center"/>
    </xf>
    <xf numFmtId="0" fontId="37" fillId="0" borderId="1" xfId="0" applyFont="1" applyBorder="1" applyAlignment="1">
      <alignment horizontal="center" vertical="center"/>
    </xf>
    <xf numFmtId="0" fontId="36" fillId="0" borderId="2" xfId="0" applyFont="1" applyBorder="1" applyAlignment="1">
      <alignment horizontal="center" vertical="center" wrapText="1"/>
    </xf>
    <xf numFmtId="0" fontId="35" fillId="0" borderId="2" xfId="0" applyFont="1" applyBorder="1"/>
    <xf numFmtId="168" fontId="36" fillId="0" borderId="0" xfId="0" applyNumberFormat="1" applyFont="1" applyAlignment="1">
      <alignment horizontal="center"/>
    </xf>
    <xf numFmtId="164" fontId="36" fillId="0" borderId="0" xfId="0" applyNumberFormat="1" applyFont="1" applyBorder="1" applyAlignment="1">
      <alignment horizontal="center"/>
    </xf>
    <xf numFmtId="11" fontId="36" fillId="0" borderId="0" xfId="0" applyNumberFormat="1" applyFont="1" applyBorder="1" applyAlignment="1">
      <alignment horizontal="center"/>
    </xf>
    <xf numFmtId="0" fontId="36" fillId="0" borderId="2" xfId="0" applyFont="1" applyBorder="1"/>
    <xf numFmtId="168" fontId="36" fillId="0" borderId="2" xfId="0" applyNumberFormat="1" applyFont="1" applyBorder="1" applyAlignment="1">
      <alignment horizontal="center" vertical="center" wrapText="1"/>
    </xf>
    <xf numFmtId="168" fontId="36" fillId="0" borderId="2" xfId="0" applyNumberFormat="1" applyFont="1" applyBorder="1" applyAlignment="1">
      <alignment horizontal="center"/>
    </xf>
    <xf numFmtId="168" fontId="36" fillId="0" borderId="0" xfId="0" applyNumberFormat="1" applyFont="1" applyAlignment="1">
      <alignment horizontal="center" vertical="center"/>
    </xf>
    <xf numFmtId="0" fontId="38" fillId="0" borderId="0" xfId="0" applyFont="1" applyAlignment="1">
      <alignment vertical="top" wrapText="1"/>
    </xf>
    <xf numFmtId="0" fontId="36" fillId="0" borderId="0" xfId="0" applyFont="1" applyAlignment="1">
      <alignment horizontal="right"/>
    </xf>
    <xf numFmtId="0" fontId="36" fillId="0" borderId="1" xfId="0" applyFont="1" applyBorder="1" applyAlignment="1">
      <alignment horizontal="right"/>
    </xf>
    <xf numFmtId="0" fontId="37" fillId="0" borderId="3" xfId="0" applyFont="1" applyFill="1" applyBorder="1" applyAlignment="1">
      <alignment horizontal="left" vertical="top" wrapText="1"/>
    </xf>
    <xf numFmtId="0" fontId="38" fillId="0" borderId="0" xfId="0" applyFont="1" applyFill="1" applyBorder="1" applyAlignment="1">
      <alignment horizontal="left" vertical="top" wrapText="1"/>
    </xf>
    <xf numFmtId="0" fontId="48" fillId="0" borderId="1" xfId="0" applyFont="1" applyBorder="1" applyAlignment="1">
      <alignment horizontal="left" vertical="center"/>
    </xf>
    <xf numFmtId="0" fontId="0" fillId="0" borderId="0" xfId="0" applyAlignment="1">
      <alignment horizontal="left" vertical="top"/>
    </xf>
    <xf numFmtId="0" fontId="37" fillId="0" borderId="3" xfId="0" applyFont="1" applyFill="1" applyBorder="1" applyAlignment="1">
      <alignment horizontal="left" vertical="top"/>
    </xf>
    <xf numFmtId="0" fontId="38" fillId="0" borderId="0" xfId="0" applyFont="1" applyAlignment="1">
      <alignment horizontal="left" vertical="top" wrapText="1"/>
    </xf>
    <xf numFmtId="0" fontId="38" fillId="0" borderId="0" xfId="0" applyFont="1" applyAlignment="1">
      <alignment horizontal="center" vertical="top" wrapText="1"/>
    </xf>
    <xf numFmtId="0" fontId="35" fillId="0" borderId="0" xfId="0" applyFont="1" applyAlignment="1">
      <alignment horizontal="left" vertical="top"/>
    </xf>
    <xf numFmtId="0" fontId="39" fillId="0" borderId="3" xfId="0" applyFont="1" applyFill="1" applyBorder="1" applyAlignment="1">
      <alignment horizontal="left" vertical="top"/>
    </xf>
    <xf numFmtId="0" fontId="36" fillId="0" borderId="0" xfId="0" applyFont="1" applyAlignment="1">
      <alignment horizontal="left" vertical="top" wrapText="1"/>
    </xf>
    <xf numFmtId="0" fontId="38" fillId="0" borderId="0" xfId="0" applyFont="1" applyAlignment="1">
      <alignment vertical="top" wrapText="1"/>
    </xf>
    <xf numFmtId="0" fontId="36" fillId="0" borderId="2" xfId="0" applyFont="1" applyBorder="1" applyAlignment="1">
      <alignment horizontal="center" vertical="center"/>
    </xf>
    <xf numFmtId="0" fontId="38" fillId="0" borderId="3" xfId="0" applyFont="1" applyFill="1" applyBorder="1" applyAlignment="1">
      <alignment horizontal="left" vertical="top" wrapText="1"/>
    </xf>
    <xf numFmtId="0" fontId="36" fillId="0" borderId="3" xfId="0" applyFont="1" applyFill="1" applyBorder="1" applyAlignment="1">
      <alignment horizontal="left" vertical="top" wrapText="1"/>
    </xf>
    <xf numFmtId="0" fontId="36" fillId="0" borderId="1" xfId="0" applyFont="1" applyBorder="1" applyAlignment="1">
      <alignment horizontal="center" vertical="center"/>
    </xf>
    <xf numFmtId="0" fontId="36" fillId="0" borderId="0" xfId="0" applyFont="1" applyFill="1" applyBorder="1" applyAlignment="1">
      <alignment horizontal="left" vertical="top" wrapText="1"/>
    </xf>
    <xf numFmtId="0" fontId="37" fillId="0" borderId="0" xfId="0" applyFont="1" applyBorder="1" applyAlignment="1">
      <alignment horizontal="left" vertical="top" wrapText="1"/>
    </xf>
    <xf numFmtId="0" fontId="36" fillId="0" borderId="2" xfId="0" applyFont="1" applyBorder="1" applyAlignment="1">
      <alignment horizontal="center" vertical="center" wrapText="1"/>
    </xf>
    <xf numFmtId="0" fontId="36" fillId="0" borderId="13" xfId="0" applyFont="1" applyBorder="1" applyAlignment="1">
      <alignment horizontal="center" vertical="center" wrapText="1"/>
    </xf>
    <xf numFmtId="0" fontId="36" fillId="0" borderId="18" xfId="0" applyFont="1" applyBorder="1" applyAlignment="1">
      <alignment horizontal="center" vertical="center" wrapText="1"/>
    </xf>
    <xf numFmtId="0" fontId="36" fillId="0" borderId="14" xfId="0" applyFont="1" applyBorder="1" applyAlignment="1">
      <alignment horizontal="center" vertical="center" wrapText="1"/>
    </xf>
    <xf numFmtId="0" fontId="34" fillId="0" borderId="1" xfId="0" applyFont="1" applyBorder="1" applyAlignment="1">
      <alignment horizontal="left" vertical="center"/>
    </xf>
    <xf numFmtId="0" fontId="37" fillId="0" borderId="3" xfId="0" applyFont="1" applyBorder="1" applyAlignment="1">
      <alignment horizontal="left" vertical="top" wrapText="1"/>
    </xf>
    <xf numFmtId="0" fontId="36" fillId="0" borderId="0" xfId="0" applyFont="1" applyAlignment="1">
      <alignment horizontal="center" vertical="top" wrapText="1"/>
    </xf>
    <xf numFmtId="0" fontId="36" fillId="0" borderId="2" xfId="0" applyFont="1" applyBorder="1" applyAlignment="1">
      <alignment horizontal="left" vertical="center"/>
    </xf>
    <xf numFmtId="0" fontId="36" fillId="0" borderId="0" xfId="0" applyFont="1" applyBorder="1" applyAlignment="1">
      <alignment horizontal="center" vertical="center"/>
    </xf>
    <xf numFmtId="0" fontId="36" fillId="0" borderId="3" xfId="0" applyFont="1" applyBorder="1" applyAlignment="1">
      <alignment horizontal="center" vertical="top"/>
    </xf>
    <xf numFmtId="0" fontId="36" fillId="0" borderId="0" xfId="0" applyFont="1" applyBorder="1" applyAlignment="1">
      <alignment horizontal="center" vertical="top"/>
    </xf>
    <xf numFmtId="0" fontId="36" fillId="0" borderId="2" xfId="0" applyFont="1" applyBorder="1" applyAlignment="1">
      <alignment horizontal="center"/>
    </xf>
    <xf numFmtId="0" fontId="36" fillId="0" borderId="3" xfId="0" applyFont="1" applyBorder="1" applyAlignment="1">
      <alignment horizontal="left" vertical="top" wrapText="1"/>
    </xf>
    <xf numFmtId="0" fontId="38" fillId="0" borderId="2" xfId="0" applyFont="1" applyBorder="1" applyAlignment="1">
      <alignment horizontal="center" vertical="center"/>
    </xf>
    <xf numFmtId="0" fontId="39" fillId="0" borderId="3" xfId="0" applyFont="1" applyBorder="1" applyAlignment="1">
      <alignment horizontal="left" vertical="top" wrapText="1"/>
    </xf>
    <xf numFmtId="0" fontId="38" fillId="0" borderId="2" xfId="0" applyFont="1" applyBorder="1" applyAlignment="1">
      <alignment horizontal="center" vertical="center" wrapText="1"/>
    </xf>
    <xf numFmtId="10" fontId="38" fillId="0" borderId="3" xfId="0" applyNumberFormat="1" applyFont="1" applyBorder="1" applyAlignment="1">
      <alignment horizontal="center"/>
    </xf>
    <xf numFmtId="10" fontId="38" fillId="0" borderId="1" xfId="0" applyNumberFormat="1" applyFont="1" applyBorder="1" applyAlignment="1">
      <alignment horizontal="center"/>
    </xf>
    <xf numFmtId="0" fontId="38" fillId="0" borderId="0" xfId="0" applyFont="1" applyBorder="1" applyAlignment="1">
      <alignment horizontal="center"/>
    </xf>
    <xf numFmtId="0" fontId="38" fillId="0" borderId="0" xfId="0" applyFont="1" applyAlignment="1">
      <alignment horizontal="center"/>
    </xf>
    <xf numFmtId="0" fontId="39" fillId="0" borderId="0" xfId="0" applyFont="1" applyFill="1" applyBorder="1" applyAlignment="1">
      <alignment horizontal="left" vertical="center"/>
    </xf>
    <xf numFmtId="0" fontId="38" fillId="0" borderId="1" xfId="0" applyFont="1" applyBorder="1" applyAlignment="1">
      <alignment horizontal="center" vertical="center"/>
    </xf>
    <xf numFmtId="0" fontId="38" fillId="0" borderId="3" xfId="0" applyFont="1" applyBorder="1" applyAlignment="1">
      <alignment horizontal="center" vertical="center"/>
    </xf>
    <xf numFmtId="0" fontId="38" fillId="0" borderId="14" xfId="0" applyFont="1" applyBorder="1" applyAlignment="1">
      <alignment horizontal="center" vertical="center"/>
    </xf>
    <xf numFmtId="0" fontId="38" fillId="0" borderId="17" xfId="0" applyFont="1" applyBorder="1" applyAlignment="1">
      <alignment horizontal="center" vertical="center"/>
    </xf>
  </cellXfs>
  <cellStyles count="2137">
    <cellStyle name="20% - Accent1" xfId="57" builtinId="30" customBuiltin="1"/>
    <cellStyle name="20% - Accent2" xfId="61" builtinId="34" customBuiltin="1"/>
    <cellStyle name="20% - Accent3" xfId="65" builtinId="38" customBuiltin="1"/>
    <cellStyle name="20% - Accent4" xfId="69" builtinId="42" customBuiltin="1"/>
    <cellStyle name="20% - Accent5" xfId="73" builtinId="46" customBuiltin="1"/>
    <cellStyle name="20% - Accent6" xfId="77" builtinId="50" customBuiltin="1"/>
    <cellStyle name="40% - Accent1" xfId="58" builtinId="31" customBuiltin="1"/>
    <cellStyle name="40% - Accent2" xfId="62" builtinId="35" customBuiltin="1"/>
    <cellStyle name="40% - Accent3" xfId="66" builtinId="39" customBuiltin="1"/>
    <cellStyle name="40% - Accent4" xfId="70" builtinId="43" customBuiltin="1"/>
    <cellStyle name="40% - Accent5" xfId="74" builtinId="47" customBuiltin="1"/>
    <cellStyle name="40% - Accent6" xfId="78" builtinId="51" customBuiltin="1"/>
    <cellStyle name="60% - Accent1" xfId="59" builtinId="32" customBuiltin="1"/>
    <cellStyle name="60% - Accent2" xfId="63" builtinId="36" customBuiltin="1"/>
    <cellStyle name="60% - Accent3" xfId="67" builtinId="40" customBuiltin="1"/>
    <cellStyle name="60% - Accent4" xfId="71" builtinId="44" customBuiltin="1"/>
    <cellStyle name="60% - Accent5" xfId="75" builtinId="48" customBuiltin="1"/>
    <cellStyle name="60% - Accent6" xfId="79" builtinId="52" customBuiltin="1"/>
    <cellStyle name="Accent1" xfId="56" builtinId="29" customBuiltin="1"/>
    <cellStyle name="Accent2" xfId="60" builtinId="33" customBuiltin="1"/>
    <cellStyle name="Accent3" xfId="64" builtinId="37" customBuiltin="1"/>
    <cellStyle name="Accent4" xfId="68" builtinId="41" customBuiltin="1"/>
    <cellStyle name="Accent5" xfId="72" builtinId="45" customBuiltin="1"/>
    <cellStyle name="Accent6" xfId="76" builtinId="49" customBuiltin="1"/>
    <cellStyle name="Bad" xfId="46" builtinId="27" customBuiltin="1"/>
    <cellStyle name="Calculation" xfId="49" builtinId="22" customBuiltin="1"/>
    <cellStyle name="Check Cell" xfId="51" builtinId="23" customBuiltin="1"/>
    <cellStyle name="Explanatory Text" xfId="54" builtinId="53" customBuilti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83" builtinId="9" hidden="1"/>
    <cellStyle name="Followed Hyperlink" xfId="84" builtinId="9" hidden="1"/>
    <cellStyle name="Followed Hyperlink" xfId="85" builtinId="9" hidden="1"/>
    <cellStyle name="Followed Hyperlink" xfId="86" builtinId="9" hidden="1"/>
    <cellStyle name="Followed Hyperlink" xfId="87" builtinId="9" hidden="1"/>
    <cellStyle name="Followed Hyperlink" xfId="88" builtinId="9" hidden="1"/>
    <cellStyle name="Followed Hyperlink" xfId="89" builtinId="9" hidden="1"/>
    <cellStyle name="Followed Hyperlink" xfId="90" builtinId="9" hidden="1"/>
    <cellStyle name="Followed Hyperlink" xfId="91" builtinId="9" hidden="1"/>
    <cellStyle name="Followed Hyperlink" xfId="92" builtinId="9" hidden="1"/>
    <cellStyle name="Followed Hyperlink" xfId="93"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Followed Hyperlink" xfId="800" builtinId="9" hidden="1"/>
    <cellStyle name="Followed Hyperlink" xfId="802" builtinId="9" hidden="1"/>
    <cellStyle name="Followed Hyperlink" xfId="804" builtinId="9" hidden="1"/>
    <cellStyle name="Followed Hyperlink" xfId="806" builtinId="9" hidden="1"/>
    <cellStyle name="Followed Hyperlink" xfId="808" builtinId="9" hidden="1"/>
    <cellStyle name="Followed Hyperlink" xfId="810" builtinId="9" hidden="1"/>
    <cellStyle name="Followed Hyperlink" xfId="812" builtinId="9" hidden="1"/>
    <cellStyle name="Followed Hyperlink" xfId="814" builtinId="9" hidden="1"/>
    <cellStyle name="Followed Hyperlink" xfId="816"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6" builtinId="9" hidden="1"/>
    <cellStyle name="Followed Hyperlink" xfId="828" builtinId="9" hidden="1"/>
    <cellStyle name="Followed Hyperlink" xfId="830" builtinId="9" hidden="1"/>
    <cellStyle name="Followed Hyperlink" xfId="832" builtinId="9" hidden="1"/>
    <cellStyle name="Followed Hyperlink" xfId="834" builtinId="9" hidden="1"/>
    <cellStyle name="Followed Hyperlink" xfId="836" builtinId="9" hidden="1"/>
    <cellStyle name="Followed Hyperlink" xfId="838" builtinId="9" hidden="1"/>
    <cellStyle name="Followed Hyperlink" xfId="840" builtinId="9" hidden="1"/>
    <cellStyle name="Followed Hyperlink" xfId="842" builtinId="9" hidden="1"/>
    <cellStyle name="Followed Hyperlink" xfId="844" builtinId="9" hidden="1"/>
    <cellStyle name="Followed Hyperlink" xfId="846" builtinId="9" hidden="1"/>
    <cellStyle name="Followed Hyperlink" xfId="848" builtinId="9" hidden="1"/>
    <cellStyle name="Followed Hyperlink" xfId="850" builtinId="9" hidden="1"/>
    <cellStyle name="Followed Hyperlink" xfId="852" builtinId="9" hidden="1"/>
    <cellStyle name="Followed Hyperlink" xfId="854" builtinId="9" hidden="1"/>
    <cellStyle name="Followed Hyperlink" xfId="856" builtinId="9" hidden="1"/>
    <cellStyle name="Followed Hyperlink" xfId="858" builtinId="9" hidden="1"/>
    <cellStyle name="Followed Hyperlink" xfId="860" builtinId="9" hidden="1"/>
    <cellStyle name="Followed Hyperlink" xfId="862" builtinId="9" hidden="1"/>
    <cellStyle name="Followed Hyperlink" xfId="864" builtinId="9" hidden="1"/>
    <cellStyle name="Followed Hyperlink" xfId="866" builtinId="9" hidden="1"/>
    <cellStyle name="Followed Hyperlink" xfId="868" builtinId="9" hidden="1"/>
    <cellStyle name="Followed Hyperlink" xfId="870" builtinId="9" hidden="1"/>
    <cellStyle name="Followed Hyperlink" xfId="872" builtinId="9" hidden="1"/>
    <cellStyle name="Followed Hyperlink" xfId="874" builtinId="9" hidden="1"/>
    <cellStyle name="Followed Hyperlink" xfId="876" builtinId="9" hidden="1"/>
    <cellStyle name="Followed Hyperlink" xfId="878" builtinId="9" hidden="1"/>
    <cellStyle name="Followed Hyperlink" xfId="880" builtinId="9" hidden="1"/>
    <cellStyle name="Followed Hyperlink" xfId="882" builtinId="9" hidden="1"/>
    <cellStyle name="Followed Hyperlink" xfId="884" builtinId="9" hidden="1"/>
    <cellStyle name="Followed Hyperlink" xfId="886" builtinId="9" hidden="1"/>
    <cellStyle name="Followed Hyperlink" xfId="888" builtinId="9" hidden="1"/>
    <cellStyle name="Followed Hyperlink" xfId="890" builtinId="9" hidden="1"/>
    <cellStyle name="Followed Hyperlink" xfId="892" builtinId="9" hidden="1"/>
    <cellStyle name="Followed Hyperlink" xfId="894" builtinId="9" hidden="1"/>
    <cellStyle name="Followed Hyperlink" xfId="896" builtinId="9" hidden="1"/>
    <cellStyle name="Followed Hyperlink" xfId="898" builtinId="9" hidden="1"/>
    <cellStyle name="Followed Hyperlink" xfId="900" builtinId="9" hidden="1"/>
    <cellStyle name="Followed Hyperlink" xfId="902" builtinId="9" hidden="1"/>
    <cellStyle name="Followed Hyperlink" xfId="904" builtinId="9" hidden="1"/>
    <cellStyle name="Followed Hyperlink" xfId="906" builtinId="9" hidden="1"/>
    <cellStyle name="Followed Hyperlink" xfId="908" builtinId="9" hidden="1"/>
    <cellStyle name="Followed Hyperlink" xfId="910" builtinId="9" hidden="1"/>
    <cellStyle name="Followed Hyperlink" xfId="912" builtinId="9" hidden="1"/>
    <cellStyle name="Followed Hyperlink" xfId="914" builtinId="9" hidden="1"/>
    <cellStyle name="Followed Hyperlink" xfId="916" builtinId="9" hidden="1"/>
    <cellStyle name="Followed Hyperlink" xfId="918" builtinId="9" hidden="1"/>
    <cellStyle name="Followed Hyperlink" xfId="920" builtinId="9" hidden="1"/>
    <cellStyle name="Followed Hyperlink" xfId="922" builtinId="9" hidden="1"/>
    <cellStyle name="Followed Hyperlink" xfId="924" builtinId="9" hidden="1"/>
    <cellStyle name="Followed Hyperlink" xfId="926" builtinId="9" hidden="1"/>
    <cellStyle name="Followed Hyperlink" xfId="928" builtinId="9" hidden="1"/>
    <cellStyle name="Followed Hyperlink" xfId="930" builtinId="9" hidden="1"/>
    <cellStyle name="Followed Hyperlink" xfId="932" builtinId="9" hidden="1"/>
    <cellStyle name="Followed Hyperlink" xfId="934" builtinId="9" hidden="1"/>
    <cellStyle name="Followed Hyperlink" xfId="936" builtinId="9" hidden="1"/>
    <cellStyle name="Followed Hyperlink" xfId="938" builtinId="9" hidden="1"/>
    <cellStyle name="Followed Hyperlink" xfId="940" builtinId="9" hidden="1"/>
    <cellStyle name="Followed Hyperlink" xfId="942" builtinId="9" hidden="1"/>
    <cellStyle name="Followed Hyperlink" xfId="944" builtinId="9" hidden="1"/>
    <cellStyle name="Followed Hyperlink" xfId="946" builtinId="9" hidden="1"/>
    <cellStyle name="Followed Hyperlink" xfId="948" builtinId="9" hidden="1"/>
    <cellStyle name="Followed Hyperlink" xfId="950" builtinId="9" hidden="1"/>
    <cellStyle name="Followed Hyperlink" xfId="952" builtinId="9" hidden="1"/>
    <cellStyle name="Followed Hyperlink" xfId="954" builtinId="9" hidden="1"/>
    <cellStyle name="Followed Hyperlink" xfId="956" builtinId="9" hidden="1"/>
    <cellStyle name="Followed Hyperlink" xfId="958" builtinId="9" hidden="1"/>
    <cellStyle name="Followed Hyperlink" xfId="960" builtinId="9" hidden="1"/>
    <cellStyle name="Followed Hyperlink" xfId="962" builtinId="9" hidden="1"/>
    <cellStyle name="Followed Hyperlink" xfId="964" builtinId="9" hidden="1"/>
    <cellStyle name="Followed Hyperlink" xfId="966" builtinId="9" hidden="1"/>
    <cellStyle name="Followed Hyperlink" xfId="968" builtinId="9" hidden="1"/>
    <cellStyle name="Followed Hyperlink" xfId="970" builtinId="9" hidden="1"/>
    <cellStyle name="Followed Hyperlink" xfId="972" builtinId="9" hidden="1"/>
    <cellStyle name="Followed Hyperlink" xfId="974" builtinId="9" hidden="1"/>
    <cellStyle name="Followed Hyperlink" xfId="976" builtinId="9" hidden="1"/>
    <cellStyle name="Followed Hyperlink" xfId="978" builtinId="9" hidden="1"/>
    <cellStyle name="Followed Hyperlink" xfId="980" builtinId="9" hidden="1"/>
    <cellStyle name="Followed Hyperlink" xfId="982" builtinId="9" hidden="1"/>
    <cellStyle name="Followed Hyperlink" xfId="984" builtinId="9" hidden="1"/>
    <cellStyle name="Followed Hyperlink" xfId="986" builtinId="9" hidden="1"/>
    <cellStyle name="Followed Hyperlink" xfId="988" builtinId="9" hidden="1"/>
    <cellStyle name="Followed Hyperlink" xfId="990" builtinId="9" hidden="1"/>
    <cellStyle name="Followed Hyperlink" xfId="992" builtinId="9" hidden="1"/>
    <cellStyle name="Followed Hyperlink" xfId="994" builtinId="9" hidden="1"/>
    <cellStyle name="Followed Hyperlink" xfId="996" builtinId="9" hidden="1"/>
    <cellStyle name="Followed Hyperlink" xfId="998" builtinId="9" hidden="1"/>
    <cellStyle name="Followed Hyperlink" xfId="1000" builtinId="9" hidden="1"/>
    <cellStyle name="Followed Hyperlink" xfId="1002" builtinId="9" hidden="1"/>
    <cellStyle name="Followed Hyperlink" xfId="1004" builtinId="9" hidden="1"/>
    <cellStyle name="Followed Hyperlink" xfId="1006" builtinId="9" hidden="1"/>
    <cellStyle name="Followed Hyperlink" xfId="1008" builtinId="9" hidden="1"/>
    <cellStyle name="Followed Hyperlink" xfId="1010" builtinId="9" hidden="1"/>
    <cellStyle name="Followed Hyperlink" xfId="1012" builtinId="9" hidden="1"/>
    <cellStyle name="Followed Hyperlink" xfId="1014" builtinId="9" hidden="1"/>
    <cellStyle name="Followed Hyperlink" xfId="1016" builtinId="9" hidden="1"/>
    <cellStyle name="Followed Hyperlink" xfId="1018" builtinId="9" hidden="1"/>
    <cellStyle name="Followed Hyperlink" xfId="1020" builtinId="9" hidden="1"/>
    <cellStyle name="Followed Hyperlink" xfId="1022" builtinId="9" hidden="1"/>
    <cellStyle name="Followed Hyperlink" xfId="1024" builtinId="9" hidden="1"/>
    <cellStyle name="Followed Hyperlink" xfId="1026" builtinId="9" hidden="1"/>
    <cellStyle name="Followed Hyperlink" xfId="1028" builtinId="9" hidden="1"/>
    <cellStyle name="Followed Hyperlink" xfId="1030" builtinId="9" hidden="1"/>
    <cellStyle name="Followed Hyperlink" xfId="1032" builtinId="9" hidden="1"/>
    <cellStyle name="Followed Hyperlink" xfId="1034" builtinId="9" hidden="1"/>
    <cellStyle name="Followed Hyperlink" xfId="1036" builtinId="9" hidden="1"/>
    <cellStyle name="Followed Hyperlink" xfId="1038" builtinId="9" hidden="1"/>
    <cellStyle name="Followed Hyperlink" xfId="1040" builtinId="9" hidden="1"/>
    <cellStyle name="Followed Hyperlink" xfId="1042" builtinId="9" hidden="1"/>
    <cellStyle name="Followed Hyperlink" xfId="1044" builtinId="9" hidden="1"/>
    <cellStyle name="Followed Hyperlink" xfId="1046" builtinId="9" hidden="1"/>
    <cellStyle name="Followed Hyperlink" xfId="1048" builtinId="9" hidden="1"/>
    <cellStyle name="Followed Hyperlink" xfId="1050" builtinId="9" hidden="1"/>
    <cellStyle name="Followed Hyperlink" xfId="1052" builtinId="9" hidden="1"/>
    <cellStyle name="Followed Hyperlink" xfId="1054" builtinId="9" hidden="1"/>
    <cellStyle name="Followed Hyperlink" xfId="1056" builtinId="9" hidden="1"/>
    <cellStyle name="Followed Hyperlink" xfId="1058" builtinId="9" hidden="1"/>
    <cellStyle name="Followed Hyperlink" xfId="1060" builtinId="9" hidden="1"/>
    <cellStyle name="Followed Hyperlink" xfId="1062" builtinId="9" hidden="1"/>
    <cellStyle name="Followed Hyperlink" xfId="1064" builtinId="9" hidden="1"/>
    <cellStyle name="Followed Hyperlink" xfId="1066" builtinId="9" hidden="1"/>
    <cellStyle name="Followed Hyperlink" xfId="1068"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Followed Hyperlink" xfId="1084" builtinId="9" hidden="1"/>
    <cellStyle name="Followed Hyperlink" xfId="1086" builtinId="9" hidden="1"/>
    <cellStyle name="Followed Hyperlink" xfId="1088" builtinId="9" hidden="1"/>
    <cellStyle name="Followed Hyperlink" xfId="1090" builtinId="9" hidden="1"/>
    <cellStyle name="Followed Hyperlink" xfId="1092" builtinId="9" hidden="1"/>
    <cellStyle name="Followed Hyperlink" xfId="1094" builtinId="9" hidden="1"/>
    <cellStyle name="Followed Hyperlink" xfId="1096" builtinId="9" hidden="1"/>
    <cellStyle name="Followed Hyperlink" xfId="1098" builtinId="9" hidden="1"/>
    <cellStyle name="Followed Hyperlink" xfId="1100" builtinId="9" hidden="1"/>
    <cellStyle name="Followed Hyperlink" xfId="1102" builtinId="9" hidden="1"/>
    <cellStyle name="Followed Hyperlink" xfId="1104" builtinId="9" hidden="1"/>
    <cellStyle name="Followed Hyperlink" xfId="1106" builtinId="9" hidden="1"/>
    <cellStyle name="Followed Hyperlink" xfId="1108" builtinId="9" hidden="1"/>
    <cellStyle name="Followed Hyperlink" xfId="1110" builtinId="9" hidden="1"/>
    <cellStyle name="Followed Hyperlink" xfId="1112" builtinId="9" hidden="1"/>
    <cellStyle name="Followed Hyperlink" xfId="1114" builtinId="9" hidden="1"/>
    <cellStyle name="Followed Hyperlink" xfId="1116" builtinId="9" hidden="1"/>
    <cellStyle name="Followed Hyperlink" xfId="1118" builtinId="9" hidden="1"/>
    <cellStyle name="Followed Hyperlink" xfId="1120" builtinId="9" hidden="1"/>
    <cellStyle name="Followed Hyperlink" xfId="1122" builtinId="9" hidden="1"/>
    <cellStyle name="Followed Hyperlink" xfId="1124" builtinId="9" hidden="1"/>
    <cellStyle name="Followed Hyperlink" xfId="1126" builtinId="9" hidden="1"/>
    <cellStyle name="Followed Hyperlink" xfId="1128" builtinId="9" hidden="1"/>
    <cellStyle name="Followed Hyperlink" xfId="1130" builtinId="9" hidden="1"/>
    <cellStyle name="Followed Hyperlink" xfId="1132" builtinId="9" hidden="1"/>
    <cellStyle name="Followed Hyperlink" xfId="1134" builtinId="9" hidden="1"/>
    <cellStyle name="Followed Hyperlink" xfId="1136" builtinId="9" hidden="1"/>
    <cellStyle name="Followed Hyperlink" xfId="1138" builtinId="9" hidden="1"/>
    <cellStyle name="Followed Hyperlink" xfId="1140" builtinId="9" hidden="1"/>
    <cellStyle name="Followed Hyperlink" xfId="1142" builtinId="9" hidden="1"/>
    <cellStyle name="Followed Hyperlink" xfId="1144" builtinId="9" hidden="1"/>
    <cellStyle name="Followed Hyperlink" xfId="1146" builtinId="9" hidden="1"/>
    <cellStyle name="Followed Hyperlink" xfId="1148" builtinId="9" hidden="1"/>
    <cellStyle name="Followed Hyperlink" xfId="1150" builtinId="9" hidden="1"/>
    <cellStyle name="Followed Hyperlink" xfId="1152" builtinId="9" hidden="1"/>
    <cellStyle name="Followed Hyperlink" xfId="1154" builtinId="9" hidden="1"/>
    <cellStyle name="Followed Hyperlink" xfId="1156" builtinId="9" hidden="1"/>
    <cellStyle name="Followed Hyperlink" xfId="1158" builtinId="9" hidden="1"/>
    <cellStyle name="Followed Hyperlink" xfId="1160" builtinId="9" hidden="1"/>
    <cellStyle name="Followed Hyperlink" xfId="1162" builtinId="9" hidden="1"/>
    <cellStyle name="Followed Hyperlink" xfId="1164" builtinId="9" hidden="1"/>
    <cellStyle name="Followed Hyperlink" xfId="1166" builtinId="9" hidden="1"/>
    <cellStyle name="Followed Hyperlink" xfId="1168" builtinId="9" hidden="1"/>
    <cellStyle name="Followed Hyperlink" xfId="1170" builtinId="9" hidden="1"/>
    <cellStyle name="Followed Hyperlink" xfId="1172" builtinId="9" hidden="1"/>
    <cellStyle name="Followed Hyperlink" xfId="1174" builtinId="9" hidden="1"/>
    <cellStyle name="Followed Hyperlink" xfId="1176" builtinId="9" hidden="1"/>
    <cellStyle name="Followed Hyperlink" xfId="1178" builtinId="9" hidden="1"/>
    <cellStyle name="Followed Hyperlink" xfId="1180" builtinId="9" hidden="1"/>
    <cellStyle name="Followed Hyperlink" xfId="1182" builtinId="9" hidden="1"/>
    <cellStyle name="Followed Hyperlink" xfId="1184" builtinId="9" hidden="1"/>
    <cellStyle name="Followed Hyperlink" xfId="1186" builtinId="9" hidden="1"/>
    <cellStyle name="Followed Hyperlink" xfId="1188" builtinId="9" hidden="1"/>
    <cellStyle name="Followed Hyperlink" xfId="1190" builtinId="9" hidden="1"/>
    <cellStyle name="Followed Hyperlink" xfId="1192" builtinId="9" hidden="1"/>
    <cellStyle name="Followed Hyperlink" xfId="1194" builtinId="9" hidden="1"/>
    <cellStyle name="Followed Hyperlink" xfId="1196" builtinId="9" hidden="1"/>
    <cellStyle name="Followed Hyperlink" xfId="1198" builtinId="9" hidden="1"/>
    <cellStyle name="Followed Hyperlink" xfId="1200" builtinId="9" hidden="1"/>
    <cellStyle name="Followed Hyperlink" xfId="1202" builtinId="9" hidden="1"/>
    <cellStyle name="Followed Hyperlink" xfId="1204" builtinId="9" hidden="1"/>
    <cellStyle name="Followed Hyperlink" xfId="1206" builtinId="9" hidden="1"/>
    <cellStyle name="Followed Hyperlink" xfId="1208" builtinId="9" hidden="1"/>
    <cellStyle name="Followed Hyperlink" xfId="1210" builtinId="9" hidden="1"/>
    <cellStyle name="Followed Hyperlink" xfId="1212" builtinId="9" hidden="1"/>
    <cellStyle name="Followed Hyperlink" xfId="1214" builtinId="9" hidden="1"/>
    <cellStyle name="Followed Hyperlink" xfId="1216" builtinId="9" hidden="1"/>
    <cellStyle name="Followed Hyperlink" xfId="1218" builtinId="9" hidden="1"/>
    <cellStyle name="Followed Hyperlink" xfId="1220" builtinId="9" hidden="1"/>
    <cellStyle name="Followed Hyperlink" xfId="1222"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Followed Hyperlink" xfId="1242" builtinId="9" hidden="1"/>
    <cellStyle name="Followed Hyperlink" xfId="1244"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290" builtinId="9" hidden="1"/>
    <cellStyle name="Followed Hyperlink" xfId="1292" builtinId="9" hidden="1"/>
    <cellStyle name="Followed Hyperlink" xfId="1294" builtinId="9" hidden="1"/>
    <cellStyle name="Followed Hyperlink" xfId="1296" builtinId="9" hidden="1"/>
    <cellStyle name="Followed Hyperlink" xfId="1298" builtinId="9" hidden="1"/>
    <cellStyle name="Followed Hyperlink" xfId="1300" builtinId="9" hidden="1"/>
    <cellStyle name="Followed Hyperlink" xfId="1302" builtinId="9" hidden="1"/>
    <cellStyle name="Followed Hyperlink" xfId="1304" builtinId="9" hidden="1"/>
    <cellStyle name="Followed Hyperlink" xfId="1306" builtinId="9" hidden="1"/>
    <cellStyle name="Followed Hyperlink" xfId="1308" builtinId="9" hidden="1"/>
    <cellStyle name="Followed Hyperlink" xfId="1310" builtinId="9" hidden="1"/>
    <cellStyle name="Followed Hyperlink" xfId="1312" builtinId="9" hidden="1"/>
    <cellStyle name="Followed Hyperlink" xfId="1314" builtinId="9" hidden="1"/>
    <cellStyle name="Followed Hyperlink" xfId="1316" builtinId="9" hidden="1"/>
    <cellStyle name="Followed Hyperlink" xfId="1318" builtinId="9" hidden="1"/>
    <cellStyle name="Followed Hyperlink" xfId="1320" builtinId="9" hidden="1"/>
    <cellStyle name="Followed Hyperlink" xfId="1322" builtinId="9" hidden="1"/>
    <cellStyle name="Followed Hyperlink" xfId="1324" builtinId="9" hidden="1"/>
    <cellStyle name="Followed Hyperlink" xfId="1326"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8" builtinId="9" hidden="1"/>
    <cellStyle name="Followed Hyperlink" xfId="1370" builtinId="9" hidden="1"/>
    <cellStyle name="Followed Hyperlink" xfId="1372" builtinId="9" hidden="1"/>
    <cellStyle name="Followed Hyperlink" xfId="1374" builtinId="9" hidden="1"/>
    <cellStyle name="Followed Hyperlink" xfId="1376" builtinId="9" hidden="1"/>
    <cellStyle name="Followed Hyperlink" xfId="1378" builtinId="9" hidden="1"/>
    <cellStyle name="Followed Hyperlink" xfId="1380" builtinId="9" hidden="1"/>
    <cellStyle name="Followed Hyperlink" xfId="1382" builtinId="9" hidden="1"/>
    <cellStyle name="Followed Hyperlink" xfId="1384" builtinId="9" hidden="1"/>
    <cellStyle name="Followed Hyperlink" xfId="1386" builtinId="9" hidden="1"/>
    <cellStyle name="Followed Hyperlink" xfId="1388" builtinId="9" hidden="1"/>
    <cellStyle name="Followed Hyperlink" xfId="1390" builtinId="9" hidden="1"/>
    <cellStyle name="Followed Hyperlink" xfId="1392" builtinId="9" hidden="1"/>
    <cellStyle name="Followed Hyperlink" xfId="1394" builtinId="9" hidden="1"/>
    <cellStyle name="Followed Hyperlink" xfId="1396" builtinId="9" hidden="1"/>
    <cellStyle name="Followed Hyperlink" xfId="1398" builtinId="9" hidden="1"/>
    <cellStyle name="Followed Hyperlink" xfId="1400" builtinId="9" hidden="1"/>
    <cellStyle name="Followed Hyperlink" xfId="1402" builtinId="9" hidden="1"/>
    <cellStyle name="Followed Hyperlink" xfId="1404" builtinId="9" hidden="1"/>
    <cellStyle name="Followed Hyperlink" xfId="1406" builtinId="9" hidden="1"/>
    <cellStyle name="Followed Hyperlink" xfId="1408" builtinId="9" hidden="1"/>
    <cellStyle name="Followed Hyperlink" xfId="1410" builtinId="9" hidden="1"/>
    <cellStyle name="Followed Hyperlink" xfId="1412" builtinId="9" hidden="1"/>
    <cellStyle name="Followed Hyperlink" xfId="1414" builtinId="9" hidden="1"/>
    <cellStyle name="Followed Hyperlink" xfId="1416" builtinId="9" hidden="1"/>
    <cellStyle name="Followed Hyperlink" xfId="1418" builtinId="9" hidden="1"/>
    <cellStyle name="Followed Hyperlink" xfId="1420" builtinId="9" hidden="1"/>
    <cellStyle name="Followed Hyperlink" xfId="1422" builtinId="9" hidden="1"/>
    <cellStyle name="Followed Hyperlink" xfId="1424" builtinId="9" hidden="1"/>
    <cellStyle name="Followed Hyperlink" xfId="1426" builtinId="9" hidden="1"/>
    <cellStyle name="Followed Hyperlink" xfId="1428" builtinId="9" hidden="1"/>
    <cellStyle name="Followed Hyperlink" xfId="1430" builtinId="9" hidden="1"/>
    <cellStyle name="Followed Hyperlink" xfId="1432" builtinId="9" hidden="1"/>
    <cellStyle name="Followed Hyperlink" xfId="1434" builtinId="9" hidden="1"/>
    <cellStyle name="Followed Hyperlink" xfId="1436" builtinId="9" hidden="1"/>
    <cellStyle name="Followed Hyperlink" xfId="1438" builtinId="9" hidden="1"/>
    <cellStyle name="Followed Hyperlink" xfId="1440" builtinId="9" hidden="1"/>
    <cellStyle name="Followed Hyperlink" xfId="1442" builtinId="9" hidden="1"/>
    <cellStyle name="Followed Hyperlink" xfId="1444" builtinId="9" hidden="1"/>
    <cellStyle name="Followed Hyperlink" xfId="1446" builtinId="9" hidden="1"/>
    <cellStyle name="Followed Hyperlink" xfId="1448" builtinId="9" hidden="1"/>
    <cellStyle name="Followed Hyperlink" xfId="1450" builtinId="9" hidden="1"/>
    <cellStyle name="Followed Hyperlink" xfId="1452" builtinId="9" hidden="1"/>
    <cellStyle name="Followed Hyperlink" xfId="1454" builtinId="9" hidden="1"/>
    <cellStyle name="Followed Hyperlink" xfId="1456" builtinId="9" hidden="1"/>
    <cellStyle name="Followed Hyperlink" xfId="1458" builtinId="9" hidden="1"/>
    <cellStyle name="Followed Hyperlink" xfId="1460" builtinId="9" hidden="1"/>
    <cellStyle name="Followed Hyperlink" xfId="1462" builtinId="9" hidden="1"/>
    <cellStyle name="Followed Hyperlink" xfId="1464" builtinId="9" hidden="1"/>
    <cellStyle name="Followed Hyperlink" xfId="1466" builtinId="9" hidden="1"/>
    <cellStyle name="Followed Hyperlink" xfId="1468" builtinId="9" hidden="1"/>
    <cellStyle name="Followed Hyperlink" xfId="1470" builtinId="9" hidden="1"/>
    <cellStyle name="Followed Hyperlink" xfId="1472" builtinId="9" hidden="1"/>
    <cellStyle name="Followed Hyperlink" xfId="1474" builtinId="9" hidden="1"/>
    <cellStyle name="Followed Hyperlink" xfId="1476" builtinId="9" hidden="1"/>
    <cellStyle name="Followed Hyperlink" xfId="1478" builtinId="9" hidden="1"/>
    <cellStyle name="Followed Hyperlink" xfId="1480" builtinId="9" hidden="1"/>
    <cellStyle name="Followed Hyperlink" xfId="1482" builtinId="9" hidden="1"/>
    <cellStyle name="Followed Hyperlink" xfId="1484" builtinId="9" hidden="1"/>
    <cellStyle name="Followed Hyperlink" xfId="1486" builtinId="9" hidden="1"/>
    <cellStyle name="Followed Hyperlink" xfId="1488" builtinId="9" hidden="1"/>
    <cellStyle name="Followed Hyperlink" xfId="1490" builtinId="9" hidden="1"/>
    <cellStyle name="Followed Hyperlink" xfId="1492" builtinId="9" hidden="1"/>
    <cellStyle name="Followed Hyperlink" xfId="1494" builtinId="9" hidden="1"/>
    <cellStyle name="Followed Hyperlink" xfId="1496" builtinId="9" hidden="1"/>
    <cellStyle name="Followed Hyperlink" xfId="1498" builtinId="9" hidden="1"/>
    <cellStyle name="Followed Hyperlink" xfId="1500" builtinId="9" hidden="1"/>
    <cellStyle name="Followed Hyperlink" xfId="1502" builtinId="9" hidden="1"/>
    <cellStyle name="Followed Hyperlink" xfId="1504" builtinId="9" hidden="1"/>
    <cellStyle name="Followed Hyperlink" xfId="1506" builtinId="9" hidden="1"/>
    <cellStyle name="Followed Hyperlink" xfId="1508" builtinId="9" hidden="1"/>
    <cellStyle name="Followed Hyperlink" xfId="1510" builtinId="9" hidden="1"/>
    <cellStyle name="Followed Hyperlink" xfId="1512" builtinId="9" hidden="1"/>
    <cellStyle name="Followed Hyperlink" xfId="1514" builtinId="9" hidden="1"/>
    <cellStyle name="Followed Hyperlink" xfId="1516" builtinId="9" hidden="1"/>
    <cellStyle name="Followed Hyperlink" xfId="1518" builtinId="9" hidden="1"/>
    <cellStyle name="Followed Hyperlink" xfId="1520" builtinId="9" hidden="1"/>
    <cellStyle name="Followed Hyperlink" xfId="1522" builtinId="9" hidden="1"/>
    <cellStyle name="Followed Hyperlink" xfId="1524" builtinId="9" hidden="1"/>
    <cellStyle name="Followed Hyperlink" xfId="1526" builtinId="9" hidden="1"/>
    <cellStyle name="Followed Hyperlink" xfId="1528" builtinId="9" hidden="1"/>
    <cellStyle name="Followed Hyperlink" xfId="1530" builtinId="9" hidden="1"/>
    <cellStyle name="Followed Hyperlink" xfId="1532" builtinId="9" hidden="1"/>
    <cellStyle name="Followed Hyperlink" xfId="1534" builtinId="9" hidden="1"/>
    <cellStyle name="Followed Hyperlink" xfId="1536" builtinId="9" hidden="1"/>
    <cellStyle name="Followed Hyperlink" xfId="1538" builtinId="9" hidden="1"/>
    <cellStyle name="Followed Hyperlink" xfId="1540" builtinId="9" hidden="1"/>
    <cellStyle name="Followed Hyperlink" xfId="1542" builtinId="9" hidden="1"/>
    <cellStyle name="Followed Hyperlink" xfId="1544" builtinId="9" hidden="1"/>
    <cellStyle name="Followed Hyperlink" xfId="1546" builtinId="9" hidden="1"/>
    <cellStyle name="Followed Hyperlink" xfId="1548" builtinId="9" hidden="1"/>
    <cellStyle name="Followed Hyperlink" xfId="1550" builtinId="9" hidden="1"/>
    <cellStyle name="Followed Hyperlink" xfId="1552" builtinId="9" hidden="1"/>
    <cellStyle name="Followed Hyperlink" xfId="1554" builtinId="9" hidden="1"/>
    <cellStyle name="Followed Hyperlink" xfId="1556" builtinId="9" hidden="1"/>
    <cellStyle name="Followed Hyperlink" xfId="1558" builtinId="9" hidden="1"/>
    <cellStyle name="Followed Hyperlink" xfId="1560" builtinId="9" hidden="1"/>
    <cellStyle name="Followed Hyperlink" xfId="1562" builtinId="9" hidden="1"/>
    <cellStyle name="Followed Hyperlink" xfId="1564" builtinId="9" hidden="1"/>
    <cellStyle name="Followed Hyperlink" xfId="1566" builtinId="9" hidden="1"/>
    <cellStyle name="Followed Hyperlink" xfId="1568" builtinId="9" hidden="1"/>
    <cellStyle name="Followed Hyperlink" xfId="1570" builtinId="9" hidden="1"/>
    <cellStyle name="Followed Hyperlink" xfId="1572" builtinId="9" hidden="1"/>
    <cellStyle name="Followed Hyperlink" xfId="1574" builtinId="9" hidden="1"/>
    <cellStyle name="Followed Hyperlink" xfId="1576" builtinId="9" hidden="1"/>
    <cellStyle name="Followed Hyperlink" xfId="1578" builtinId="9" hidden="1"/>
    <cellStyle name="Followed Hyperlink" xfId="1580" builtinId="9" hidden="1"/>
    <cellStyle name="Followed Hyperlink" xfId="1582" builtinId="9" hidden="1"/>
    <cellStyle name="Followed Hyperlink" xfId="1584" builtinId="9" hidden="1"/>
    <cellStyle name="Followed Hyperlink" xfId="1586" builtinId="9" hidden="1"/>
    <cellStyle name="Followed Hyperlink" xfId="1588" builtinId="9" hidden="1"/>
    <cellStyle name="Followed Hyperlink" xfId="1590" builtinId="9" hidden="1"/>
    <cellStyle name="Followed Hyperlink" xfId="1592" builtinId="9" hidden="1"/>
    <cellStyle name="Followed Hyperlink" xfId="1594" builtinId="9" hidden="1"/>
    <cellStyle name="Followed Hyperlink" xfId="1596" builtinId="9" hidden="1"/>
    <cellStyle name="Followed Hyperlink" xfId="1598" builtinId="9" hidden="1"/>
    <cellStyle name="Followed Hyperlink" xfId="1600" builtinId="9" hidden="1"/>
    <cellStyle name="Followed Hyperlink" xfId="1602" builtinId="9" hidden="1"/>
    <cellStyle name="Followed Hyperlink" xfId="1604" builtinId="9" hidden="1"/>
    <cellStyle name="Followed Hyperlink" xfId="1606" builtinId="9" hidden="1"/>
    <cellStyle name="Followed Hyperlink" xfId="1608" builtinId="9" hidden="1"/>
    <cellStyle name="Followed Hyperlink" xfId="1610" builtinId="9" hidden="1"/>
    <cellStyle name="Followed Hyperlink" xfId="1612" builtinId="9" hidden="1"/>
    <cellStyle name="Followed Hyperlink" xfId="1614" builtinId="9" hidden="1"/>
    <cellStyle name="Followed Hyperlink" xfId="1616" builtinId="9" hidden="1"/>
    <cellStyle name="Followed Hyperlink" xfId="1618" builtinId="9" hidden="1"/>
    <cellStyle name="Followed Hyperlink" xfId="1620" builtinId="9" hidden="1"/>
    <cellStyle name="Followed Hyperlink" xfId="1622" builtinId="9" hidden="1"/>
    <cellStyle name="Followed Hyperlink" xfId="1624" builtinId="9" hidden="1"/>
    <cellStyle name="Followed Hyperlink" xfId="1626" builtinId="9" hidden="1"/>
    <cellStyle name="Followed Hyperlink" xfId="1628" builtinId="9" hidden="1"/>
    <cellStyle name="Followed Hyperlink" xfId="1630" builtinId="9" hidden="1"/>
    <cellStyle name="Followed Hyperlink" xfId="1632" builtinId="9" hidden="1"/>
    <cellStyle name="Followed Hyperlink" xfId="1634" builtinId="9" hidden="1"/>
    <cellStyle name="Followed Hyperlink" xfId="1636" builtinId="9" hidden="1"/>
    <cellStyle name="Followed Hyperlink" xfId="1638" builtinId="9" hidden="1"/>
    <cellStyle name="Followed Hyperlink" xfId="1640" builtinId="9" hidden="1"/>
    <cellStyle name="Followed Hyperlink" xfId="1642" builtinId="9" hidden="1"/>
    <cellStyle name="Followed Hyperlink" xfId="1644" builtinId="9" hidden="1"/>
    <cellStyle name="Followed Hyperlink" xfId="1646" builtinId="9" hidden="1"/>
    <cellStyle name="Followed Hyperlink" xfId="1648" builtinId="9" hidden="1"/>
    <cellStyle name="Followed Hyperlink" xfId="1650" builtinId="9" hidden="1"/>
    <cellStyle name="Followed Hyperlink" xfId="1652" builtinId="9" hidden="1"/>
    <cellStyle name="Followed Hyperlink" xfId="1654" builtinId="9" hidden="1"/>
    <cellStyle name="Followed Hyperlink" xfId="1656" builtinId="9" hidden="1"/>
    <cellStyle name="Followed Hyperlink" xfId="1658" builtinId="9" hidden="1"/>
    <cellStyle name="Followed Hyperlink" xfId="1660" builtinId="9" hidden="1"/>
    <cellStyle name="Followed Hyperlink" xfId="1662" builtinId="9" hidden="1"/>
    <cellStyle name="Followed Hyperlink" xfId="1664" builtinId="9" hidden="1"/>
    <cellStyle name="Followed Hyperlink" xfId="1666" builtinId="9" hidden="1"/>
    <cellStyle name="Followed Hyperlink" xfId="1668" builtinId="9" hidden="1"/>
    <cellStyle name="Followed Hyperlink" xfId="1670" builtinId="9" hidden="1"/>
    <cellStyle name="Followed Hyperlink" xfId="1672" builtinId="9" hidden="1"/>
    <cellStyle name="Followed Hyperlink" xfId="1674" builtinId="9" hidden="1"/>
    <cellStyle name="Followed Hyperlink" xfId="1676" builtinId="9" hidden="1"/>
    <cellStyle name="Followed Hyperlink" xfId="1678" builtinId="9" hidden="1"/>
    <cellStyle name="Followed Hyperlink" xfId="1680" builtinId="9" hidden="1"/>
    <cellStyle name="Followed Hyperlink" xfId="1682" builtinId="9" hidden="1"/>
    <cellStyle name="Followed Hyperlink" xfId="1684" builtinId="9" hidden="1"/>
    <cellStyle name="Followed Hyperlink" xfId="1686" builtinId="9" hidden="1"/>
    <cellStyle name="Followed Hyperlink" xfId="1688" builtinId="9" hidden="1"/>
    <cellStyle name="Followed Hyperlink" xfId="1690" builtinId="9" hidden="1"/>
    <cellStyle name="Followed Hyperlink" xfId="1692" builtinId="9" hidden="1"/>
    <cellStyle name="Followed Hyperlink" xfId="1694" builtinId="9" hidden="1"/>
    <cellStyle name="Followed Hyperlink" xfId="1696" builtinId="9" hidden="1"/>
    <cellStyle name="Followed Hyperlink" xfId="1698" builtinId="9" hidden="1"/>
    <cellStyle name="Followed Hyperlink" xfId="1700" builtinId="9" hidden="1"/>
    <cellStyle name="Followed Hyperlink" xfId="1702" builtinId="9" hidden="1"/>
    <cellStyle name="Followed Hyperlink" xfId="1704" builtinId="9" hidden="1"/>
    <cellStyle name="Followed Hyperlink" xfId="1706" builtinId="9" hidden="1"/>
    <cellStyle name="Followed Hyperlink" xfId="1708" builtinId="9" hidden="1"/>
    <cellStyle name="Followed Hyperlink" xfId="1710" builtinId="9" hidden="1"/>
    <cellStyle name="Followed Hyperlink" xfId="1712" builtinId="9" hidden="1"/>
    <cellStyle name="Followed Hyperlink" xfId="1714" builtinId="9" hidden="1"/>
    <cellStyle name="Followed Hyperlink" xfId="1716" builtinId="9" hidden="1"/>
    <cellStyle name="Followed Hyperlink" xfId="1718" builtinId="9" hidden="1"/>
    <cellStyle name="Followed Hyperlink" xfId="1720" builtinId="9" hidden="1"/>
    <cellStyle name="Followed Hyperlink" xfId="1722" builtinId="9" hidden="1"/>
    <cellStyle name="Followed Hyperlink" xfId="1724" builtinId="9" hidden="1"/>
    <cellStyle name="Followed Hyperlink" xfId="1726" builtinId="9" hidden="1"/>
    <cellStyle name="Followed Hyperlink" xfId="1728" builtinId="9" hidden="1"/>
    <cellStyle name="Followed Hyperlink" xfId="1730" builtinId="9" hidden="1"/>
    <cellStyle name="Followed Hyperlink" xfId="1732" builtinId="9" hidden="1"/>
    <cellStyle name="Followed Hyperlink" xfId="1734" builtinId="9" hidden="1"/>
    <cellStyle name="Followed Hyperlink" xfId="1736" builtinId="9" hidden="1"/>
    <cellStyle name="Followed Hyperlink" xfId="1738" builtinId="9" hidden="1"/>
    <cellStyle name="Followed Hyperlink" xfId="1740" builtinId="9" hidden="1"/>
    <cellStyle name="Followed Hyperlink" xfId="1742" builtinId="9" hidden="1"/>
    <cellStyle name="Followed Hyperlink" xfId="1744" builtinId="9" hidden="1"/>
    <cellStyle name="Followed Hyperlink" xfId="1746" builtinId="9" hidden="1"/>
    <cellStyle name="Followed Hyperlink" xfId="1748" builtinId="9" hidden="1"/>
    <cellStyle name="Followed Hyperlink" xfId="1750" builtinId="9" hidden="1"/>
    <cellStyle name="Followed Hyperlink" xfId="1752" builtinId="9" hidden="1"/>
    <cellStyle name="Followed Hyperlink" xfId="1754" builtinId="9" hidden="1"/>
    <cellStyle name="Followed Hyperlink" xfId="1756" builtinId="9" hidden="1"/>
    <cellStyle name="Followed Hyperlink" xfId="1758" builtinId="9" hidden="1"/>
    <cellStyle name="Followed Hyperlink" xfId="1760" builtinId="9" hidden="1"/>
    <cellStyle name="Followed Hyperlink" xfId="1762" builtinId="9" hidden="1"/>
    <cellStyle name="Followed Hyperlink" xfId="1764" builtinId="9" hidden="1"/>
    <cellStyle name="Followed Hyperlink" xfId="1766" builtinId="9" hidden="1"/>
    <cellStyle name="Followed Hyperlink" xfId="1768" builtinId="9" hidden="1"/>
    <cellStyle name="Followed Hyperlink" xfId="1770" builtinId="9" hidden="1"/>
    <cellStyle name="Followed Hyperlink" xfId="1772" builtinId="9" hidden="1"/>
    <cellStyle name="Followed Hyperlink" xfId="1774" builtinId="9" hidden="1"/>
    <cellStyle name="Followed Hyperlink" xfId="1776" builtinId="9" hidden="1"/>
    <cellStyle name="Followed Hyperlink" xfId="1778" builtinId="9" hidden="1"/>
    <cellStyle name="Followed Hyperlink" xfId="1780" builtinId="9" hidden="1"/>
    <cellStyle name="Followed Hyperlink" xfId="1782" builtinId="9" hidden="1"/>
    <cellStyle name="Followed Hyperlink" xfId="1784" builtinId="9" hidden="1"/>
    <cellStyle name="Followed Hyperlink" xfId="1786" builtinId="9" hidden="1"/>
    <cellStyle name="Followed Hyperlink" xfId="1788" builtinId="9" hidden="1"/>
    <cellStyle name="Followed Hyperlink" xfId="1790" builtinId="9" hidden="1"/>
    <cellStyle name="Followed Hyperlink" xfId="1792" builtinId="9" hidden="1"/>
    <cellStyle name="Followed Hyperlink" xfId="1794" builtinId="9" hidden="1"/>
    <cellStyle name="Followed Hyperlink" xfId="1796" builtinId="9" hidden="1"/>
    <cellStyle name="Followed Hyperlink" xfId="1798" builtinId="9" hidden="1"/>
    <cellStyle name="Followed Hyperlink" xfId="1800" builtinId="9" hidden="1"/>
    <cellStyle name="Followed Hyperlink" xfId="1802" builtinId="9" hidden="1"/>
    <cellStyle name="Followed Hyperlink" xfId="1804" builtinId="9" hidden="1"/>
    <cellStyle name="Followed Hyperlink" xfId="1806" builtinId="9" hidden="1"/>
    <cellStyle name="Followed Hyperlink" xfId="1808" builtinId="9" hidden="1"/>
    <cellStyle name="Followed Hyperlink" xfId="1810" builtinId="9" hidden="1"/>
    <cellStyle name="Followed Hyperlink" xfId="1812" builtinId="9" hidden="1"/>
    <cellStyle name="Followed Hyperlink" xfId="1814" builtinId="9" hidden="1"/>
    <cellStyle name="Followed Hyperlink" xfId="1816" builtinId="9" hidden="1"/>
    <cellStyle name="Followed Hyperlink" xfId="1818" builtinId="9" hidden="1"/>
    <cellStyle name="Followed Hyperlink" xfId="1820" builtinId="9" hidden="1"/>
    <cellStyle name="Followed Hyperlink" xfId="1822" builtinId="9" hidden="1"/>
    <cellStyle name="Followed Hyperlink" xfId="1824" builtinId="9" hidden="1"/>
    <cellStyle name="Followed Hyperlink" xfId="1826" builtinId="9" hidden="1"/>
    <cellStyle name="Followed Hyperlink" xfId="1828" builtinId="9" hidden="1"/>
    <cellStyle name="Followed Hyperlink" xfId="1830" builtinId="9" hidden="1"/>
    <cellStyle name="Followed Hyperlink" xfId="1832" builtinId="9" hidden="1"/>
    <cellStyle name="Followed Hyperlink" xfId="1834" builtinId="9" hidden="1"/>
    <cellStyle name="Followed Hyperlink" xfId="1836" builtinId="9" hidden="1"/>
    <cellStyle name="Followed Hyperlink" xfId="1838" builtinId="9" hidden="1"/>
    <cellStyle name="Followed Hyperlink" xfId="1840" builtinId="9" hidden="1"/>
    <cellStyle name="Followed Hyperlink" xfId="1842" builtinId="9" hidden="1"/>
    <cellStyle name="Followed Hyperlink" xfId="1844" builtinId="9" hidden="1"/>
    <cellStyle name="Followed Hyperlink" xfId="1846" builtinId="9" hidden="1"/>
    <cellStyle name="Followed Hyperlink" xfId="1848" builtinId="9" hidden="1"/>
    <cellStyle name="Followed Hyperlink" xfId="1850" builtinId="9" hidden="1"/>
    <cellStyle name="Followed Hyperlink" xfId="1852" builtinId="9" hidden="1"/>
    <cellStyle name="Followed Hyperlink" xfId="1854" builtinId="9" hidden="1"/>
    <cellStyle name="Followed Hyperlink" xfId="1856" builtinId="9" hidden="1"/>
    <cellStyle name="Followed Hyperlink" xfId="1858" builtinId="9" hidden="1"/>
    <cellStyle name="Followed Hyperlink" xfId="1860" builtinId="9" hidden="1"/>
    <cellStyle name="Followed Hyperlink" xfId="1862" builtinId="9" hidden="1"/>
    <cellStyle name="Followed Hyperlink" xfId="1864" builtinId="9" hidden="1"/>
    <cellStyle name="Followed Hyperlink" xfId="1866" builtinId="9" hidden="1"/>
    <cellStyle name="Followed Hyperlink" xfId="1868" builtinId="9" hidden="1"/>
    <cellStyle name="Followed Hyperlink" xfId="1870" builtinId="9" hidden="1"/>
    <cellStyle name="Followed Hyperlink" xfId="1872" builtinId="9" hidden="1"/>
    <cellStyle name="Followed Hyperlink" xfId="1874" builtinId="9" hidden="1"/>
    <cellStyle name="Followed Hyperlink" xfId="1876" builtinId="9" hidden="1"/>
    <cellStyle name="Followed Hyperlink" xfId="1878" builtinId="9" hidden="1"/>
    <cellStyle name="Followed Hyperlink" xfId="1880" builtinId="9" hidden="1"/>
    <cellStyle name="Followed Hyperlink" xfId="1882" builtinId="9" hidden="1"/>
    <cellStyle name="Followed Hyperlink" xfId="1884" builtinId="9" hidden="1"/>
    <cellStyle name="Followed Hyperlink" xfId="1886" builtinId="9" hidden="1"/>
    <cellStyle name="Followed Hyperlink" xfId="1888" builtinId="9" hidden="1"/>
    <cellStyle name="Followed Hyperlink" xfId="1890" builtinId="9" hidden="1"/>
    <cellStyle name="Followed Hyperlink" xfId="1892" builtinId="9" hidden="1"/>
    <cellStyle name="Followed Hyperlink" xfId="1894" builtinId="9" hidden="1"/>
    <cellStyle name="Followed Hyperlink" xfId="1896" builtinId="9" hidden="1"/>
    <cellStyle name="Followed Hyperlink" xfId="1898" builtinId="9" hidden="1"/>
    <cellStyle name="Followed Hyperlink" xfId="1900" builtinId="9" hidden="1"/>
    <cellStyle name="Followed Hyperlink" xfId="1902" builtinId="9" hidden="1"/>
    <cellStyle name="Followed Hyperlink" xfId="1904" builtinId="9" hidden="1"/>
    <cellStyle name="Followed Hyperlink" xfId="1906" builtinId="9" hidden="1"/>
    <cellStyle name="Followed Hyperlink" xfId="1908" builtinId="9" hidden="1"/>
    <cellStyle name="Followed Hyperlink" xfId="1910" builtinId="9" hidden="1"/>
    <cellStyle name="Followed Hyperlink" xfId="1912" builtinId="9" hidden="1"/>
    <cellStyle name="Followed Hyperlink" xfId="1914" builtinId="9" hidden="1"/>
    <cellStyle name="Followed Hyperlink" xfId="1916" builtinId="9" hidden="1"/>
    <cellStyle name="Followed Hyperlink" xfId="1918" builtinId="9" hidden="1"/>
    <cellStyle name="Followed Hyperlink" xfId="1920" builtinId="9" hidden="1"/>
    <cellStyle name="Followed Hyperlink" xfId="1922" builtinId="9" hidden="1"/>
    <cellStyle name="Followed Hyperlink" xfId="1924" builtinId="9" hidden="1"/>
    <cellStyle name="Followed Hyperlink" xfId="1926" builtinId="9" hidden="1"/>
    <cellStyle name="Followed Hyperlink" xfId="1928" builtinId="9" hidden="1"/>
    <cellStyle name="Followed Hyperlink" xfId="1930" builtinId="9" hidden="1"/>
    <cellStyle name="Followed Hyperlink" xfId="1932" builtinId="9" hidden="1"/>
    <cellStyle name="Followed Hyperlink" xfId="1934" builtinId="9" hidden="1"/>
    <cellStyle name="Followed Hyperlink" xfId="1936" builtinId="9" hidden="1"/>
    <cellStyle name="Followed Hyperlink" xfId="1938" builtinId="9" hidden="1"/>
    <cellStyle name="Followed Hyperlink" xfId="1940" builtinId="9" hidden="1"/>
    <cellStyle name="Followed Hyperlink" xfId="1942" builtinId="9" hidden="1"/>
    <cellStyle name="Followed Hyperlink" xfId="1944" builtinId="9" hidden="1"/>
    <cellStyle name="Followed Hyperlink" xfId="1946" builtinId="9" hidden="1"/>
    <cellStyle name="Followed Hyperlink" xfId="1948" builtinId="9" hidden="1"/>
    <cellStyle name="Followed Hyperlink" xfId="1950" builtinId="9" hidden="1"/>
    <cellStyle name="Followed Hyperlink" xfId="1952" builtinId="9" hidden="1"/>
    <cellStyle name="Followed Hyperlink" xfId="1954" builtinId="9" hidden="1"/>
    <cellStyle name="Followed Hyperlink" xfId="1956" builtinId="9" hidden="1"/>
    <cellStyle name="Followed Hyperlink" xfId="1958" builtinId="9" hidden="1"/>
    <cellStyle name="Followed Hyperlink" xfId="1960" builtinId="9" hidden="1"/>
    <cellStyle name="Followed Hyperlink" xfId="1962" builtinId="9" hidden="1"/>
    <cellStyle name="Followed Hyperlink" xfId="1964" builtinId="9" hidden="1"/>
    <cellStyle name="Followed Hyperlink" xfId="1966" builtinId="9" hidden="1"/>
    <cellStyle name="Followed Hyperlink" xfId="1968" builtinId="9" hidden="1"/>
    <cellStyle name="Followed Hyperlink" xfId="1970" builtinId="9" hidden="1"/>
    <cellStyle name="Followed Hyperlink" xfId="1972" builtinId="9" hidden="1"/>
    <cellStyle name="Followed Hyperlink" xfId="1974" builtinId="9" hidden="1"/>
    <cellStyle name="Followed Hyperlink" xfId="1976" builtinId="9" hidden="1"/>
    <cellStyle name="Followed Hyperlink" xfId="1978" builtinId="9" hidden="1"/>
    <cellStyle name="Followed Hyperlink" xfId="1980" builtinId="9" hidden="1"/>
    <cellStyle name="Followed Hyperlink" xfId="1982" builtinId="9" hidden="1"/>
    <cellStyle name="Followed Hyperlink" xfId="1984" builtinId="9" hidden="1"/>
    <cellStyle name="Followed Hyperlink" xfId="1986" builtinId="9" hidden="1"/>
    <cellStyle name="Followed Hyperlink" xfId="1988" builtinId="9" hidden="1"/>
    <cellStyle name="Followed Hyperlink" xfId="1990" builtinId="9" hidden="1"/>
    <cellStyle name="Followed Hyperlink" xfId="1992" builtinId="9" hidden="1"/>
    <cellStyle name="Followed Hyperlink" xfId="1994" builtinId="9" hidden="1"/>
    <cellStyle name="Followed Hyperlink" xfId="1996" builtinId="9" hidden="1"/>
    <cellStyle name="Followed Hyperlink" xfId="1998" builtinId="9" hidden="1"/>
    <cellStyle name="Followed Hyperlink" xfId="2000" builtinId="9" hidden="1"/>
    <cellStyle name="Followed Hyperlink" xfId="2002" builtinId="9" hidden="1"/>
    <cellStyle name="Followed Hyperlink" xfId="2004" builtinId="9" hidden="1"/>
    <cellStyle name="Followed Hyperlink" xfId="2006" builtinId="9" hidden="1"/>
    <cellStyle name="Followed Hyperlink" xfId="2008" builtinId="9" hidden="1"/>
    <cellStyle name="Followed Hyperlink" xfId="2010" builtinId="9" hidden="1"/>
    <cellStyle name="Followed Hyperlink" xfId="2012" builtinId="9" hidden="1"/>
    <cellStyle name="Followed Hyperlink" xfId="2014" builtinId="9" hidden="1"/>
    <cellStyle name="Followed Hyperlink" xfId="2016" builtinId="9" hidden="1"/>
    <cellStyle name="Followed Hyperlink" xfId="2018" builtinId="9" hidden="1"/>
    <cellStyle name="Followed Hyperlink" xfId="2020" builtinId="9" hidden="1"/>
    <cellStyle name="Followed Hyperlink" xfId="2022" builtinId="9" hidden="1"/>
    <cellStyle name="Followed Hyperlink" xfId="2024" builtinId="9" hidden="1"/>
    <cellStyle name="Followed Hyperlink" xfId="2026" builtinId="9" hidden="1"/>
    <cellStyle name="Followed Hyperlink" xfId="2028" builtinId="9" hidden="1"/>
    <cellStyle name="Followed Hyperlink" xfId="2030" builtinId="9" hidden="1"/>
    <cellStyle name="Followed Hyperlink" xfId="2032" builtinId="9" hidden="1"/>
    <cellStyle name="Followed Hyperlink" xfId="2034" builtinId="9" hidden="1"/>
    <cellStyle name="Followed Hyperlink" xfId="2036" builtinId="9" hidden="1"/>
    <cellStyle name="Followed Hyperlink" xfId="2038" builtinId="9" hidden="1"/>
    <cellStyle name="Followed Hyperlink" xfId="2040" builtinId="9" hidden="1"/>
    <cellStyle name="Followed Hyperlink" xfId="2042" builtinId="9" hidden="1"/>
    <cellStyle name="Followed Hyperlink" xfId="2044" builtinId="9" hidden="1"/>
    <cellStyle name="Followed Hyperlink" xfId="2046" builtinId="9" hidden="1"/>
    <cellStyle name="Followed Hyperlink" xfId="2048" builtinId="9" hidden="1"/>
    <cellStyle name="Followed Hyperlink" xfId="2050" builtinId="9" hidden="1"/>
    <cellStyle name="Followed Hyperlink" xfId="2052" builtinId="9" hidden="1"/>
    <cellStyle name="Followed Hyperlink" xfId="2054" builtinId="9" hidden="1"/>
    <cellStyle name="Followed Hyperlink" xfId="2056" builtinId="9" hidden="1"/>
    <cellStyle name="Followed Hyperlink" xfId="2058" builtinId="9" hidden="1"/>
    <cellStyle name="Followed Hyperlink" xfId="2060" builtinId="9" hidden="1"/>
    <cellStyle name="Followed Hyperlink" xfId="2062" builtinId="9" hidden="1"/>
    <cellStyle name="Followed Hyperlink" xfId="2064" builtinId="9" hidden="1"/>
    <cellStyle name="Followed Hyperlink" xfId="2066" builtinId="9" hidden="1"/>
    <cellStyle name="Followed Hyperlink" xfId="2068" builtinId="9" hidden="1"/>
    <cellStyle name="Followed Hyperlink" xfId="2070" builtinId="9" hidden="1"/>
    <cellStyle name="Followed Hyperlink" xfId="2072" builtinId="9" hidden="1"/>
    <cellStyle name="Followed Hyperlink" xfId="2074" builtinId="9" hidden="1"/>
    <cellStyle name="Followed Hyperlink" xfId="2076" builtinId="9" hidden="1"/>
    <cellStyle name="Followed Hyperlink" xfId="2078" builtinId="9" hidden="1"/>
    <cellStyle name="Followed Hyperlink" xfId="2080" builtinId="9" hidden="1"/>
    <cellStyle name="Followed Hyperlink" xfId="2082" builtinId="9" hidden="1"/>
    <cellStyle name="Followed Hyperlink" xfId="2084" builtinId="9" hidden="1"/>
    <cellStyle name="Followed Hyperlink" xfId="2086" builtinId="9" hidden="1"/>
    <cellStyle name="Followed Hyperlink" xfId="2088" builtinId="9" hidden="1"/>
    <cellStyle name="Followed Hyperlink" xfId="2090" builtinId="9" hidden="1"/>
    <cellStyle name="Followed Hyperlink" xfId="2092" builtinId="9" hidden="1"/>
    <cellStyle name="Followed Hyperlink" xfId="2094" builtinId="9" hidden="1"/>
    <cellStyle name="Followed Hyperlink" xfId="2096" builtinId="9" hidden="1"/>
    <cellStyle name="Followed Hyperlink" xfId="2098" builtinId="9" hidden="1"/>
    <cellStyle name="Followed Hyperlink" xfId="2100" builtinId="9" hidden="1"/>
    <cellStyle name="Followed Hyperlink" xfId="2102" builtinId="9" hidden="1"/>
    <cellStyle name="Followed Hyperlink" xfId="2104" builtinId="9" hidden="1"/>
    <cellStyle name="Followed Hyperlink" xfId="2106" builtinId="9" hidden="1"/>
    <cellStyle name="Followed Hyperlink" xfId="2108" builtinId="9" hidden="1"/>
    <cellStyle name="Followed Hyperlink" xfId="2110" builtinId="9" hidden="1"/>
    <cellStyle name="Followed Hyperlink" xfId="2112" builtinId="9" hidden="1"/>
    <cellStyle name="Followed Hyperlink" xfId="2114" builtinId="9" hidden="1"/>
    <cellStyle name="Followed Hyperlink" xfId="2116" builtinId="9" hidden="1"/>
    <cellStyle name="Followed Hyperlink" xfId="2118" builtinId="9" hidden="1"/>
    <cellStyle name="Followed Hyperlink" xfId="2120" builtinId="9" hidden="1"/>
    <cellStyle name="Followed Hyperlink" xfId="2122" builtinId="9" hidden="1"/>
    <cellStyle name="Followed Hyperlink" xfId="2124" builtinId="9" hidden="1"/>
    <cellStyle name="Followed Hyperlink" xfId="2126" builtinId="9" hidden="1"/>
    <cellStyle name="Followed Hyperlink" xfId="2128" builtinId="9" hidden="1"/>
    <cellStyle name="Followed Hyperlink" xfId="2130" builtinId="9" hidden="1"/>
    <cellStyle name="Followed Hyperlink" xfId="2132" builtinId="9" hidden="1"/>
    <cellStyle name="Followed Hyperlink" xfId="2134" builtinId="9" hidden="1"/>
    <cellStyle name="Followed Hyperlink" xfId="2136" builtinId="9" hidden="1"/>
    <cellStyle name="Good" xfId="45" builtinId="26" customBuiltin="1"/>
    <cellStyle name="Heading 1" xfId="41" builtinId="16" customBuiltin="1"/>
    <cellStyle name="Heading 2" xfId="42" builtinId="17" customBuiltin="1"/>
    <cellStyle name="Heading 3" xfId="43" builtinId="18" customBuiltin="1"/>
    <cellStyle name="Heading 4" xfId="44" builtinId="19" customBuiltin="1"/>
    <cellStyle name="Hyperlink" xfId="12" builtinId="8" hidden="1"/>
    <cellStyle name="Hyperlink" xfId="14" builtinId="8" hidden="1"/>
    <cellStyle name="Hyperlink" xfId="16" builtinId="8" hidden="1"/>
    <cellStyle name="Hyperlink" xfId="18" builtinId="8" hidden="1"/>
    <cellStyle name="Hyperlink" xfId="20" builtinId="8" hidden="1"/>
    <cellStyle name="Hyperlink" xfId="22" builtinId="8" hidden="1"/>
    <cellStyle name="Hyperlink" xfId="24" builtinId="8" hidden="1"/>
    <cellStyle name="Hyperlink" xfId="26" builtinId="8" hidden="1"/>
    <cellStyle name="Hyperlink" xfId="28" builtinId="8" hidden="1"/>
    <cellStyle name="Hyperlink" xfId="30" builtinId="8" hidden="1"/>
    <cellStyle name="Hyperlink" xfId="32" builtinId="8" hidden="1"/>
    <cellStyle name="Hyperlink" xfId="34" builtinId="8" hidden="1"/>
    <cellStyle name="Hyperlink" xfId="36" builtinId="8" hidden="1"/>
    <cellStyle name="Hyperlink" xfId="38"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Hyperlink" xfId="799" builtinId="8" hidden="1"/>
    <cellStyle name="Hyperlink" xfId="801" builtinId="8" hidden="1"/>
    <cellStyle name="Hyperlink" xfId="803" builtinId="8" hidden="1"/>
    <cellStyle name="Hyperlink" xfId="805" builtinId="8" hidden="1"/>
    <cellStyle name="Hyperlink" xfId="807" builtinId="8" hidden="1"/>
    <cellStyle name="Hyperlink" xfId="809" builtinId="8" hidden="1"/>
    <cellStyle name="Hyperlink" xfId="811" builtinId="8" hidden="1"/>
    <cellStyle name="Hyperlink" xfId="813" builtinId="8" hidden="1"/>
    <cellStyle name="Hyperlink" xfId="815" builtinId="8" hidden="1"/>
    <cellStyle name="Hyperlink" xfId="817" builtinId="8" hidden="1"/>
    <cellStyle name="Hyperlink" xfId="819" builtinId="8" hidden="1"/>
    <cellStyle name="Hyperlink" xfId="821" builtinId="8" hidden="1"/>
    <cellStyle name="Hyperlink" xfId="823" builtinId="8" hidden="1"/>
    <cellStyle name="Hyperlink" xfId="825" builtinId="8" hidden="1"/>
    <cellStyle name="Hyperlink" xfId="827" builtinId="8" hidden="1"/>
    <cellStyle name="Hyperlink" xfId="829" builtinId="8" hidden="1"/>
    <cellStyle name="Hyperlink" xfId="831" builtinId="8" hidden="1"/>
    <cellStyle name="Hyperlink" xfId="833" builtinId="8" hidden="1"/>
    <cellStyle name="Hyperlink" xfId="835" builtinId="8" hidden="1"/>
    <cellStyle name="Hyperlink" xfId="837" builtinId="8" hidden="1"/>
    <cellStyle name="Hyperlink" xfId="839" builtinId="8" hidden="1"/>
    <cellStyle name="Hyperlink" xfId="841" builtinId="8" hidden="1"/>
    <cellStyle name="Hyperlink" xfId="843" builtinId="8" hidden="1"/>
    <cellStyle name="Hyperlink" xfId="845" builtinId="8" hidden="1"/>
    <cellStyle name="Hyperlink" xfId="847" builtinId="8" hidden="1"/>
    <cellStyle name="Hyperlink" xfId="849" builtinId="8" hidden="1"/>
    <cellStyle name="Hyperlink" xfId="851" builtinId="8" hidden="1"/>
    <cellStyle name="Hyperlink" xfId="853" builtinId="8" hidden="1"/>
    <cellStyle name="Hyperlink" xfId="855" builtinId="8" hidden="1"/>
    <cellStyle name="Hyperlink" xfId="857" builtinId="8" hidden="1"/>
    <cellStyle name="Hyperlink" xfId="859" builtinId="8" hidden="1"/>
    <cellStyle name="Hyperlink" xfId="861" builtinId="8" hidden="1"/>
    <cellStyle name="Hyperlink" xfId="863" builtinId="8" hidden="1"/>
    <cellStyle name="Hyperlink" xfId="865" builtinId="8" hidden="1"/>
    <cellStyle name="Hyperlink" xfId="867" builtinId="8" hidden="1"/>
    <cellStyle name="Hyperlink" xfId="869" builtinId="8" hidden="1"/>
    <cellStyle name="Hyperlink" xfId="871" builtinId="8" hidden="1"/>
    <cellStyle name="Hyperlink" xfId="873" builtinId="8" hidden="1"/>
    <cellStyle name="Hyperlink" xfId="875" builtinId="8" hidden="1"/>
    <cellStyle name="Hyperlink" xfId="877" builtinId="8" hidden="1"/>
    <cellStyle name="Hyperlink" xfId="879" builtinId="8" hidden="1"/>
    <cellStyle name="Hyperlink" xfId="881" builtinId="8" hidden="1"/>
    <cellStyle name="Hyperlink" xfId="883" builtinId="8" hidden="1"/>
    <cellStyle name="Hyperlink" xfId="885" builtinId="8" hidden="1"/>
    <cellStyle name="Hyperlink" xfId="887" builtinId="8" hidden="1"/>
    <cellStyle name="Hyperlink" xfId="889" builtinId="8" hidden="1"/>
    <cellStyle name="Hyperlink" xfId="891" builtinId="8" hidden="1"/>
    <cellStyle name="Hyperlink" xfId="893" builtinId="8" hidden="1"/>
    <cellStyle name="Hyperlink" xfId="895" builtinId="8" hidden="1"/>
    <cellStyle name="Hyperlink" xfId="897" builtinId="8" hidden="1"/>
    <cellStyle name="Hyperlink" xfId="899" builtinId="8" hidden="1"/>
    <cellStyle name="Hyperlink" xfId="901" builtinId="8" hidden="1"/>
    <cellStyle name="Hyperlink" xfId="903" builtinId="8" hidden="1"/>
    <cellStyle name="Hyperlink" xfId="905" builtinId="8" hidden="1"/>
    <cellStyle name="Hyperlink" xfId="907" builtinId="8" hidden="1"/>
    <cellStyle name="Hyperlink" xfId="909" builtinId="8" hidden="1"/>
    <cellStyle name="Hyperlink" xfId="911" builtinId="8" hidden="1"/>
    <cellStyle name="Hyperlink" xfId="913" builtinId="8" hidden="1"/>
    <cellStyle name="Hyperlink" xfId="915" builtinId="8" hidden="1"/>
    <cellStyle name="Hyperlink" xfId="917" builtinId="8" hidden="1"/>
    <cellStyle name="Hyperlink" xfId="919" builtinId="8" hidden="1"/>
    <cellStyle name="Hyperlink" xfId="921" builtinId="8" hidden="1"/>
    <cellStyle name="Hyperlink" xfId="923" builtinId="8" hidden="1"/>
    <cellStyle name="Hyperlink" xfId="925" builtinId="8" hidden="1"/>
    <cellStyle name="Hyperlink" xfId="927" builtinId="8" hidden="1"/>
    <cellStyle name="Hyperlink" xfId="929" builtinId="8" hidden="1"/>
    <cellStyle name="Hyperlink" xfId="931" builtinId="8" hidden="1"/>
    <cellStyle name="Hyperlink" xfId="933" builtinId="8" hidden="1"/>
    <cellStyle name="Hyperlink" xfId="935" builtinId="8" hidden="1"/>
    <cellStyle name="Hyperlink" xfId="937" builtinId="8" hidden="1"/>
    <cellStyle name="Hyperlink" xfId="939" builtinId="8" hidden="1"/>
    <cellStyle name="Hyperlink" xfId="941" builtinId="8" hidden="1"/>
    <cellStyle name="Hyperlink" xfId="943" builtinId="8" hidden="1"/>
    <cellStyle name="Hyperlink" xfId="945" builtinId="8" hidden="1"/>
    <cellStyle name="Hyperlink" xfId="947" builtinId="8" hidden="1"/>
    <cellStyle name="Hyperlink" xfId="949" builtinId="8" hidden="1"/>
    <cellStyle name="Hyperlink" xfId="951" builtinId="8" hidden="1"/>
    <cellStyle name="Hyperlink" xfId="953" builtinId="8" hidden="1"/>
    <cellStyle name="Hyperlink" xfId="955" builtinId="8" hidden="1"/>
    <cellStyle name="Hyperlink" xfId="957" builtinId="8" hidden="1"/>
    <cellStyle name="Hyperlink" xfId="959" builtinId="8" hidden="1"/>
    <cellStyle name="Hyperlink" xfId="961" builtinId="8" hidden="1"/>
    <cellStyle name="Hyperlink" xfId="963" builtinId="8" hidden="1"/>
    <cellStyle name="Hyperlink" xfId="965" builtinId="8" hidden="1"/>
    <cellStyle name="Hyperlink" xfId="967" builtinId="8" hidden="1"/>
    <cellStyle name="Hyperlink" xfId="969" builtinId="8" hidden="1"/>
    <cellStyle name="Hyperlink" xfId="971" builtinId="8" hidden="1"/>
    <cellStyle name="Hyperlink" xfId="973" builtinId="8" hidden="1"/>
    <cellStyle name="Hyperlink" xfId="975" builtinId="8" hidden="1"/>
    <cellStyle name="Hyperlink" xfId="977" builtinId="8" hidden="1"/>
    <cellStyle name="Hyperlink" xfId="979" builtinId="8" hidden="1"/>
    <cellStyle name="Hyperlink" xfId="981" builtinId="8" hidden="1"/>
    <cellStyle name="Hyperlink" xfId="983" builtinId="8" hidden="1"/>
    <cellStyle name="Hyperlink" xfId="985" builtinId="8" hidden="1"/>
    <cellStyle name="Hyperlink" xfId="987" builtinId="8" hidden="1"/>
    <cellStyle name="Hyperlink" xfId="989" builtinId="8" hidden="1"/>
    <cellStyle name="Hyperlink" xfId="991" builtinId="8" hidden="1"/>
    <cellStyle name="Hyperlink" xfId="993" builtinId="8" hidden="1"/>
    <cellStyle name="Hyperlink" xfId="995" builtinId="8" hidden="1"/>
    <cellStyle name="Hyperlink" xfId="997" builtinId="8" hidden="1"/>
    <cellStyle name="Hyperlink" xfId="999" builtinId="8" hidden="1"/>
    <cellStyle name="Hyperlink" xfId="1001" builtinId="8" hidden="1"/>
    <cellStyle name="Hyperlink" xfId="1003" builtinId="8" hidden="1"/>
    <cellStyle name="Hyperlink" xfId="1005" builtinId="8" hidden="1"/>
    <cellStyle name="Hyperlink" xfId="1007" builtinId="8" hidden="1"/>
    <cellStyle name="Hyperlink" xfId="1009" builtinId="8" hidden="1"/>
    <cellStyle name="Hyperlink" xfId="1011" builtinId="8" hidden="1"/>
    <cellStyle name="Hyperlink" xfId="1013" builtinId="8" hidden="1"/>
    <cellStyle name="Hyperlink" xfId="1015" builtinId="8" hidden="1"/>
    <cellStyle name="Hyperlink" xfId="1017" builtinId="8" hidden="1"/>
    <cellStyle name="Hyperlink" xfId="1019" builtinId="8" hidden="1"/>
    <cellStyle name="Hyperlink" xfId="1021" builtinId="8" hidden="1"/>
    <cellStyle name="Hyperlink" xfId="1023" builtinId="8" hidden="1"/>
    <cellStyle name="Hyperlink" xfId="1025" builtinId="8" hidden="1"/>
    <cellStyle name="Hyperlink" xfId="1027" builtinId="8" hidden="1"/>
    <cellStyle name="Hyperlink" xfId="1029" builtinId="8" hidden="1"/>
    <cellStyle name="Hyperlink" xfId="1031" builtinId="8" hidden="1"/>
    <cellStyle name="Hyperlink" xfId="1033" builtinId="8" hidden="1"/>
    <cellStyle name="Hyperlink" xfId="1035" builtinId="8" hidden="1"/>
    <cellStyle name="Hyperlink" xfId="1037" builtinId="8" hidden="1"/>
    <cellStyle name="Hyperlink" xfId="1039" builtinId="8" hidden="1"/>
    <cellStyle name="Hyperlink" xfId="1041" builtinId="8" hidden="1"/>
    <cellStyle name="Hyperlink" xfId="1043" builtinId="8" hidden="1"/>
    <cellStyle name="Hyperlink" xfId="1045" builtinId="8" hidden="1"/>
    <cellStyle name="Hyperlink" xfId="1047" builtinId="8" hidden="1"/>
    <cellStyle name="Hyperlink" xfId="1049" builtinId="8" hidden="1"/>
    <cellStyle name="Hyperlink" xfId="1051" builtinId="8" hidden="1"/>
    <cellStyle name="Hyperlink" xfId="1053" builtinId="8" hidden="1"/>
    <cellStyle name="Hyperlink" xfId="1055" builtinId="8" hidden="1"/>
    <cellStyle name="Hyperlink" xfId="1057" builtinId="8" hidden="1"/>
    <cellStyle name="Hyperlink" xfId="1059" builtinId="8" hidden="1"/>
    <cellStyle name="Hyperlink" xfId="1061" builtinId="8" hidden="1"/>
    <cellStyle name="Hyperlink" xfId="1063" builtinId="8" hidden="1"/>
    <cellStyle name="Hyperlink" xfId="1065" builtinId="8" hidden="1"/>
    <cellStyle name="Hyperlink" xfId="1067"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Hyperlink" xfId="1083" builtinId="8" hidden="1"/>
    <cellStyle name="Hyperlink" xfId="1085" builtinId="8" hidden="1"/>
    <cellStyle name="Hyperlink" xfId="1087" builtinId="8" hidden="1"/>
    <cellStyle name="Hyperlink" xfId="1089" builtinId="8" hidden="1"/>
    <cellStyle name="Hyperlink" xfId="1091" builtinId="8" hidden="1"/>
    <cellStyle name="Hyperlink" xfId="1093" builtinId="8" hidden="1"/>
    <cellStyle name="Hyperlink" xfId="1095" builtinId="8" hidden="1"/>
    <cellStyle name="Hyperlink" xfId="1097" builtinId="8" hidden="1"/>
    <cellStyle name="Hyperlink" xfId="1099" builtinId="8" hidden="1"/>
    <cellStyle name="Hyperlink" xfId="1101" builtinId="8" hidden="1"/>
    <cellStyle name="Hyperlink" xfId="1103" builtinId="8" hidden="1"/>
    <cellStyle name="Hyperlink" xfId="1105" builtinId="8" hidden="1"/>
    <cellStyle name="Hyperlink" xfId="1107" builtinId="8" hidden="1"/>
    <cellStyle name="Hyperlink" xfId="1109" builtinId="8" hidden="1"/>
    <cellStyle name="Hyperlink" xfId="1111" builtinId="8" hidden="1"/>
    <cellStyle name="Hyperlink" xfId="1113" builtinId="8" hidden="1"/>
    <cellStyle name="Hyperlink" xfId="1115" builtinId="8" hidden="1"/>
    <cellStyle name="Hyperlink" xfId="1117" builtinId="8" hidden="1"/>
    <cellStyle name="Hyperlink" xfId="1119" builtinId="8" hidden="1"/>
    <cellStyle name="Hyperlink" xfId="1121" builtinId="8" hidden="1"/>
    <cellStyle name="Hyperlink" xfId="1123" builtinId="8" hidden="1"/>
    <cellStyle name="Hyperlink" xfId="1125" builtinId="8" hidden="1"/>
    <cellStyle name="Hyperlink" xfId="1127" builtinId="8" hidden="1"/>
    <cellStyle name="Hyperlink" xfId="1129" builtinId="8" hidden="1"/>
    <cellStyle name="Hyperlink" xfId="1131" builtinId="8" hidden="1"/>
    <cellStyle name="Hyperlink" xfId="1133" builtinId="8" hidden="1"/>
    <cellStyle name="Hyperlink" xfId="1135" builtinId="8" hidden="1"/>
    <cellStyle name="Hyperlink" xfId="1137" builtinId="8" hidden="1"/>
    <cellStyle name="Hyperlink" xfId="1139" builtinId="8" hidden="1"/>
    <cellStyle name="Hyperlink" xfId="1141" builtinId="8" hidden="1"/>
    <cellStyle name="Hyperlink" xfId="1143" builtinId="8" hidden="1"/>
    <cellStyle name="Hyperlink" xfId="1145" builtinId="8" hidden="1"/>
    <cellStyle name="Hyperlink" xfId="1147" builtinId="8" hidden="1"/>
    <cellStyle name="Hyperlink" xfId="1149" builtinId="8" hidden="1"/>
    <cellStyle name="Hyperlink" xfId="1151" builtinId="8" hidden="1"/>
    <cellStyle name="Hyperlink" xfId="1153" builtinId="8" hidden="1"/>
    <cellStyle name="Hyperlink" xfId="1155" builtinId="8" hidden="1"/>
    <cellStyle name="Hyperlink" xfId="1157" builtinId="8" hidden="1"/>
    <cellStyle name="Hyperlink" xfId="1159" builtinId="8" hidden="1"/>
    <cellStyle name="Hyperlink" xfId="1161" builtinId="8" hidden="1"/>
    <cellStyle name="Hyperlink" xfId="1163" builtinId="8" hidden="1"/>
    <cellStyle name="Hyperlink" xfId="1165" builtinId="8" hidden="1"/>
    <cellStyle name="Hyperlink" xfId="1167" builtinId="8" hidden="1"/>
    <cellStyle name="Hyperlink" xfId="1169" builtinId="8" hidden="1"/>
    <cellStyle name="Hyperlink" xfId="1171" builtinId="8" hidden="1"/>
    <cellStyle name="Hyperlink" xfId="1173" builtinId="8" hidden="1"/>
    <cellStyle name="Hyperlink" xfId="1175" builtinId="8" hidden="1"/>
    <cellStyle name="Hyperlink" xfId="1177" builtinId="8" hidden="1"/>
    <cellStyle name="Hyperlink" xfId="1179" builtinId="8" hidden="1"/>
    <cellStyle name="Hyperlink" xfId="1181" builtinId="8" hidden="1"/>
    <cellStyle name="Hyperlink" xfId="1183" builtinId="8" hidden="1"/>
    <cellStyle name="Hyperlink" xfId="1185" builtinId="8" hidden="1"/>
    <cellStyle name="Hyperlink" xfId="1187" builtinId="8" hidden="1"/>
    <cellStyle name="Hyperlink" xfId="1189" builtinId="8" hidden="1"/>
    <cellStyle name="Hyperlink" xfId="1191" builtinId="8" hidden="1"/>
    <cellStyle name="Hyperlink" xfId="1193" builtinId="8" hidden="1"/>
    <cellStyle name="Hyperlink" xfId="1195" builtinId="8" hidden="1"/>
    <cellStyle name="Hyperlink" xfId="1197" builtinId="8" hidden="1"/>
    <cellStyle name="Hyperlink" xfId="1199" builtinId="8" hidden="1"/>
    <cellStyle name="Hyperlink" xfId="1201" builtinId="8" hidden="1"/>
    <cellStyle name="Hyperlink" xfId="1203" builtinId="8" hidden="1"/>
    <cellStyle name="Hyperlink" xfId="1205" builtinId="8" hidden="1"/>
    <cellStyle name="Hyperlink" xfId="1207" builtinId="8" hidden="1"/>
    <cellStyle name="Hyperlink" xfId="1209" builtinId="8" hidden="1"/>
    <cellStyle name="Hyperlink" xfId="1211" builtinId="8" hidden="1"/>
    <cellStyle name="Hyperlink" xfId="1213" builtinId="8" hidden="1"/>
    <cellStyle name="Hyperlink" xfId="1215" builtinId="8" hidden="1"/>
    <cellStyle name="Hyperlink" xfId="1217" builtinId="8" hidden="1"/>
    <cellStyle name="Hyperlink" xfId="1219" builtinId="8" hidden="1"/>
    <cellStyle name="Hyperlink" xfId="1221"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Hyperlink" xfId="1241" builtinId="8" hidden="1"/>
    <cellStyle name="Hyperlink" xfId="1243"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289" builtinId="8" hidden="1"/>
    <cellStyle name="Hyperlink" xfId="1291" builtinId="8" hidden="1"/>
    <cellStyle name="Hyperlink" xfId="1293" builtinId="8" hidden="1"/>
    <cellStyle name="Hyperlink" xfId="1295" builtinId="8" hidden="1"/>
    <cellStyle name="Hyperlink" xfId="1297" builtinId="8" hidden="1"/>
    <cellStyle name="Hyperlink" xfId="1299" builtinId="8" hidden="1"/>
    <cellStyle name="Hyperlink" xfId="1301" builtinId="8" hidden="1"/>
    <cellStyle name="Hyperlink" xfId="1303" builtinId="8" hidden="1"/>
    <cellStyle name="Hyperlink" xfId="1305" builtinId="8" hidden="1"/>
    <cellStyle name="Hyperlink" xfId="1307" builtinId="8" hidden="1"/>
    <cellStyle name="Hyperlink" xfId="1309" builtinId="8" hidden="1"/>
    <cellStyle name="Hyperlink" xfId="1311" builtinId="8" hidden="1"/>
    <cellStyle name="Hyperlink" xfId="1313" builtinId="8" hidden="1"/>
    <cellStyle name="Hyperlink" xfId="1315" builtinId="8" hidden="1"/>
    <cellStyle name="Hyperlink" xfId="1317" builtinId="8" hidden="1"/>
    <cellStyle name="Hyperlink" xfId="1319" builtinId="8" hidden="1"/>
    <cellStyle name="Hyperlink" xfId="1321" builtinId="8" hidden="1"/>
    <cellStyle name="Hyperlink" xfId="1323" builtinId="8" hidden="1"/>
    <cellStyle name="Hyperlink" xfId="1325" builtinId="8" hidden="1"/>
    <cellStyle name="Hyperlink" xfId="132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3"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7" builtinId="8" hidden="1"/>
    <cellStyle name="Hyperlink" xfId="1369" builtinId="8" hidden="1"/>
    <cellStyle name="Hyperlink" xfId="1371" builtinId="8" hidden="1"/>
    <cellStyle name="Hyperlink" xfId="1373" builtinId="8" hidden="1"/>
    <cellStyle name="Hyperlink" xfId="1375" builtinId="8" hidden="1"/>
    <cellStyle name="Hyperlink" xfId="1377"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395" builtinId="8" hidden="1"/>
    <cellStyle name="Hyperlink" xfId="1397" builtinId="8" hidden="1"/>
    <cellStyle name="Hyperlink" xfId="1399" builtinId="8" hidden="1"/>
    <cellStyle name="Hyperlink" xfId="1401" builtinId="8" hidden="1"/>
    <cellStyle name="Hyperlink" xfId="1403"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431" builtinId="8" hidden="1"/>
    <cellStyle name="Hyperlink" xfId="1433" builtinId="8" hidden="1"/>
    <cellStyle name="Hyperlink" xfId="1435" builtinId="8" hidden="1"/>
    <cellStyle name="Hyperlink" xfId="1437" builtinId="8" hidden="1"/>
    <cellStyle name="Hyperlink" xfId="1439" builtinId="8" hidden="1"/>
    <cellStyle name="Hyperlink" xfId="1441"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55" builtinId="8" hidden="1"/>
    <cellStyle name="Hyperlink" xfId="1457" builtinId="8" hidden="1"/>
    <cellStyle name="Hyperlink" xfId="1459" builtinId="8" hidden="1"/>
    <cellStyle name="Hyperlink" xfId="1461" builtinId="8" hidden="1"/>
    <cellStyle name="Hyperlink" xfId="1463" builtinId="8" hidden="1"/>
    <cellStyle name="Hyperlink" xfId="1465"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79" builtinId="8" hidden="1"/>
    <cellStyle name="Hyperlink" xfId="1481" builtinId="8" hidden="1"/>
    <cellStyle name="Hyperlink" xfId="1483" builtinId="8" hidden="1"/>
    <cellStyle name="Hyperlink" xfId="1485" builtinId="8" hidden="1"/>
    <cellStyle name="Hyperlink" xfId="1487" builtinId="8" hidden="1"/>
    <cellStyle name="Hyperlink" xfId="1489" builtinId="8" hidden="1"/>
    <cellStyle name="Hyperlink" xfId="1491" builtinId="8" hidden="1"/>
    <cellStyle name="Hyperlink" xfId="1493" builtinId="8" hidden="1"/>
    <cellStyle name="Hyperlink" xfId="1495" builtinId="8" hidden="1"/>
    <cellStyle name="Hyperlink" xfId="1497" builtinId="8" hidden="1"/>
    <cellStyle name="Hyperlink" xfId="1499" builtinId="8" hidden="1"/>
    <cellStyle name="Hyperlink" xfId="1501" builtinId="8" hidden="1"/>
    <cellStyle name="Hyperlink" xfId="1503" builtinId="8" hidden="1"/>
    <cellStyle name="Hyperlink" xfId="1505" builtinId="8" hidden="1"/>
    <cellStyle name="Hyperlink" xfId="1507" builtinId="8" hidden="1"/>
    <cellStyle name="Hyperlink" xfId="1509" builtinId="8" hidden="1"/>
    <cellStyle name="Hyperlink" xfId="1511" builtinId="8" hidden="1"/>
    <cellStyle name="Hyperlink" xfId="1513" builtinId="8" hidden="1"/>
    <cellStyle name="Hyperlink" xfId="1515" builtinId="8" hidden="1"/>
    <cellStyle name="Hyperlink" xfId="1517" builtinId="8" hidden="1"/>
    <cellStyle name="Hyperlink" xfId="1519" builtinId="8" hidden="1"/>
    <cellStyle name="Hyperlink" xfId="1521" builtinId="8" hidden="1"/>
    <cellStyle name="Hyperlink" xfId="1523" builtinId="8" hidden="1"/>
    <cellStyle name="Hyperlink" xfId="1525" builtinId="8" hidden="1"/>
    <cellStyle name="Hyperlink" xfId="1527" builtinId="8" hidden="1"/>
    <cellStyle name="Hyperlink" xfId="1529" builtinId="8" hidden="1"/>
    <cellStyle name="Hyperlink" xfId="1531" builtinId="8" hidden="1"/>
    <cellStyle name="Hyperlink" xfId="1533" builtinId="8" hidden="1"/>
    <cellStyle name="Hyperlink" xfId="1535" builtinId="8" hidden="1"/>
    <cellStyle name="Hyperlink" xfId="1537" builtinId="8" hidden="1"/>
    <cellStyle name="Hyperlink" xfId="1539" builtinId="8" hidden="1"/>
    <cellStyle name="Hyperlink" xfId="1541" builtinId="8" hidden="1"/>
    <cellStyle name="Hyperlink" xfId="1543" builtinId="8" hidden="1"/>
    <cellStyle name="Hyperlink" xfId="1545" builtinId="8" hidden="1"/>
    <cellStyle name="Hyperlink" xfId="1547" builtinId="8" hidden="1"/>
    <cellStyle name="Hyperlink" xfId="1549" builtinId="8" hidden="1"/>
    <cellStyle name="Hyperlink" xfId="1551" builtinId="8" hidden="1"/>
    <cellStyle name="Hyperlink" xfId="1553" builtinId="8" hidden="1"/>
    <cellStyle name="Hyperlink" xfId="1555" builtinId="8" hidden="1"/>
    <cellStyle name="Hyperlink" xfId="1557" builtinId="8" hidden="1"/>
    <cellStyle name="Hyperlink" xfId="1559" builtinId="8" hidden="1"/>
    <cellStyle name="Hyperlink" xfId="1561" builtinId="8" hidden="1"/>
    <cellStyle name="Hyperlink" xfId="1563" builtinId="8" hidden="1"/>
    <cellStyle name="Hyperlink" xfId="1565" builtinId="8" hidden="1"/>
    <cellStyle name="Hyperlink" xfId="1567" builtinId="8" hidden="1"/>
    <cellStyle name="Hyperlink" xfId="1569" builtinId="8" hidden="1"/>
    <cellStyle name="Hyperlink" xfId="1571" builtinId="8" hidden="1"/>
    <cellStyle name="Hyperlink" xfId="1573" builtinId="8" hidden="1"/>
    <cellStyle name="Hyperlink" xfId="1575" builtinId="8" hidden="1"/>
    <cellStyle name="Hyperlink" xfId="1577" builtinId="8" hidden="1"/>
    <cellStyle name="Hyperlink" xfId="1579" builtinId="8" hidden="1"/>
    <cellStyle name="Hyperlink" xfId="1581" builtinId="8" hidden="1"/>
    <cellStyle name="Hyperlink" xfId="1583" builtinId="8" hidden="1"/>
    <cellStyle name="Hyperlink" xfId="1585" builtinId="8" hidden="1"/>
    <cellStyle name="Hyperlink" xfId="1587" builtinId="8" hidden="1"/>
    <cellStyle name="Hyperlink" xfId="1589" builtinId="8" hidden="1"/>
    <cellStyle name="Hyperlink" xfId="1591" builtinId="8" hidden="1"/>
    <cellStyle name="Hyperlink" xfId="1593" builtinId="8" hidden="1"/>
    <cellStyle name="Hyperlink" xfId="1595" builtinId="8" hidden="1"/>
    <cellStyle name="Hyperlink" xfId="1597" builtinId="8" hidden="1"/>
    <cellStyle name="Hyperlink" xfId="1599" builtinId="8" hidden="1"/>
    <cellStyle name="Hyperlink" xfId="1601" builtinId="8" hidden="1"/>
    <cellStyle name="Hyperlink" xfId="1603" builtinId="8" hidden="1"/>
    <cellStyle name="Hyperlink" xfId="1605" builtinId="8" hidden="1"/>
    <cellStyle name="Hyperlink" xfId="1607" builtinId="8" hidden="1"/>
    <cellStyle name="Hyperlink" xfId="1609" builtinId="8" hidden="1"/>
    <cellStyle name="Hyperlink" xfId="1611" builtinId="8" hidden="1"/>
    <cellStyle name="Hyperlink" xfId="1613" builtinId="8" hidden="1"/>
    <cellStyle name="Hyperlink" xfId="1615" builtinId="8" hidden="1"/>
    <cellStyle name="Hyperlink" xfId="1617" builtinId="8" hidden="1"/>
    <cellStyle name="Hyperlink" xfId="1619" builtinId="8" hidden="1"/>
    <cellStyle name="Hyperlink" xfId="1621" builtinId="8" hidden="1"/>
    <cellStyle name="Hyperlink" xfId="1623" builtinId="8" hidden="1"/>
    <cellStyle name="Hyperlink" xfId="1625" builtinId="8" hidden="1"/>
    <cellStyle name="Hyperlink" xfId="1627" builtinId="8" hidden="1"/>
    <cellStyle name="Hyperlink" xfId="1629" builtinId="8" hidden="1"/>
    <cellStyle name="Hyperlink" xfId="1631" builtinId="8" hidden="1"/>
    <cellStyle name="Hyperlink" xfId="1633" builtinId="8" hidden="1"/>
    <cellStyle name="Hyperlink" xfId="1635" builtinId="8" hidden="1"/>
    <cellStyle name="Hyperlink" xfId="1637" builtinId="8" hidden="1"/>
    <cellStyle name="Hyperlink" xfId="1639" builtinId="8" hidden="1"/>
    <cellStyle name="Hyperlink" xfId="1641" builtinId="8" hidden="1"/>
    <cellStyle name="Hyperlink" xfId="1643" builtinId="8" hidden="1"/>
    <cellStyle name="Hyperlink" xfId="1645" builtinId="8" hidden="1"/>
    <cellStyle name="Hyperlink" xfId="1647" builtinId="8" hidden="1"/>
    <cellStyle name="Hyperlink" xfId="1649" builtinId="8" hidden="1"/>
    <cellStyle name="Hyperlink" xfId="1651" builtinId="8" hidden="1"/>
    <cellStyle name="Hyperlink" xfId="1653" builtinId="8" hidden="1"/>
    <cellStyle name="Hyperlink" xfId="1655" builtinId="8" hidden="1"/>
    <cellStyle name="Hyperlink" xfId="1657" builtinId="8" hidden="1"/>
    <cellStyle name="Hyperlink" xfId="1659" builtinId="8" hidden="1"/>
    <cellStyle name="Hyperlink" xfId="1661" builtinId="8" hidden="1"/>
    <cellStyle name="Hyperlink" xfId="1663" builtinId="8" hidden="1"/>
    <cellStyle name="Hyperlink" xfId="1665" builtinId="8" hidden="1"/>
    <cellStyle name="Hyperlink" xfId="1667" builtinId="8" hidden="1"/>
    <cellStyle name="Hyperlink" xfId="1669" builtinId="8" hidden="1"/>
    <cellStyle name="Hyperlink" xfId="1671" builtinId="8" hidden="1"/>
    <cellStyle name="Hyperlink" xfId="1673" builtinId="8" hidden="1"/>
    <cellStyle name="Hyperlink" xfId="1675" builtinId="8" hidden="1"/>
    <cellStyle name="Hyperlink" xfId="1677" builtinId="8" hidden="1"/>
    <cellStyle name="Hyperlink" xfId="1679" builtinId="8" hidden="1"/>
    <cellStyle name="Hyperlink" xfId="1681" builtinId="8" hidden="1"/>
    <cellStyle name="Hyperlink" xfId="1683" builtinId="8" hidden="1"/>
    <cellStyle name="Hyperlink" xfId="1685" builtinId="8" hidden="1"/>
    <cellStyle name="Hyperlink" xfId="1687" builtinId="8" hidden="1"/>
    <cellStyle name="Hyperlink" xfId="1689" builtinId="8" hidden="1"/>
    <cellStyle name="Hyperlink" xfId="1691" builtinId="8" hidden="1"/>
    <cellStyle name="Hyperlink" xfId="1693" builtinId="8" hidden="1"/>
    <cellStyle name="Hyperlink" xfId="1695" builtinId="8" hidden="1"/>
    <cellStyle name="Hyperlink" xfId="1697" builtinId="8" hidden="1"/>
    <cellStyle name="Hyperlink" xfId="1699" builtinId="8" hidden="1"/>
    <cellStyle name="Hyperlink" xfId="1701" builtinId="8" hidden="1"/>
    <cellStyle name="Hyperlink" xfId="1703" builtinId="8" hidden="1"/>
    <cellStyle name="Hyperlink" xfId="1705" builtinId="8" hidden="1"/>
    <cellStyle name="Hyperlink" xfId="1707" builtinId="8" hidden="1"/>
    <cellStyle name="Hyperlink" xfId="1709" builtinId="8" hidden="1"/>
    <cellStyle name="Hyperlink" xfId="1711" builtinId="8" hidden="1"/>
    <cellStyle name="Hyperlink" xfId="1713" builtinId="8" hidden="1"/>
    <cellStyle name="Hyperlink" xfId="1715" builtinId="8" hidden="1"/>
    <cellStyle name="Hyperlink" xfId="1717" builtinId="8" hidden="1"/>
    <cellStyle name="Hyperlink" xfId="1719" builtinId="8" hidden="1"/>
    <cellStyle name="Hyperlink" xfId="1721" builtinId="8" hidden="1"/>
    <cellStyle name="Hyperlink" xfId="1723" builtinId="8" hidden="1"/>
    <cellStyle name="Hyperlink" xfId="1725" builtinId="8" hidden="1"/>
    <cellStyle name="Hyperlink" xfId="1727" builtinId="8" hidden="1"/>
    <cellStyle name="Hyperlink" xfId="1729" builtinId="8" hidden="1"/>
    <cellStyle name="Hyperlink" xfId="1731" builtinId="8" hidden="1"/>
    <cellStyle name="Hyperlink" xfId="1733" builtinId="8" hidden="1"/>
    <cellStyle name="Hyperlink" xfId="1735" builtinId="8" hidden="1"/>
    <cellStyle name="Hyperlink" xfId="1737" builtinId="8" hidden="1"/>
    <cellStyle name="Hyperlink" xfId="1739" builtinId="8" hidden="1"/>
    <cellStyle name="Hyperlink" xfId="1741" builtinId="8" hidden="1"/>
    <cellStyle name="Hyperlink" xfId="1743" builtinId="8" hidden="1"/>
    <cellStyle name="Hyperlink" xfId="1745" builtinId="8" hidden="1"/>
    <cellStyle name="Hyperlink" xfId="1747" builtinId="8" hidden="1"/>
    <cellStyle name="Hyperlink" xfId="1749" builtinId="8" hidden="1"/>
    <cellStyle name="Hyperlink" xfId="1751" builtinId="8" hidden="1"/>
    <cellStyle name="Hyperlink" xfId="1753" builtinId="8" hidden="1"/>
    <cellStyle name="Hyperlink" xfId="1755" builtinId="8" hidden="1"/>
    <cellStyle name="Hyperlink" xfId="1757" builtinId="8" hidden="1"/>
    <cellStyle name="Hyperlink" xfId="1759" builtinId="8" hidden="1"/>
    <cellStyle name="Hyperlink" xfId="1761" builtinId="8" hidden="1"/>
    <cellStyle name="Hyperlink" xfId="1763" builtinId="8" hidden="1"/>
    <cellStyle name="Hyperlink" xfId="1765" builtinId="8" hidden="1"/>
    <cellStyle name="Hyperlink" xfId="1767" builtinId="8" hidden="1"/>
    <cellStyle name="Hyperlink" xfId="1769" builtinId="8" hidden="1"/>
    <cellStyle name="Hyperlink" xfId="1771" builtinId="8" hidden="1"/>
    <cellStyle name="Hyperlink" xfId="1773" builtinId="8" hidden="1"/>
    <cellStyle name="Hyperlink" xfId="1775" builtinId="8" hidden="1"/>
    <cellStyle name="Hyperlink" xfId="1777" builtinId="8" hidden="1"/>
    <cellStyle name="Hyperlink" xfId="1779" builtinId="8" hidden="1"/>
    <cellStyle name="Hyperlink" xfId="1781" builtinId="8" hidden="1"/>
    <cellStyle name="Hyperlink" xfId="1783" builtinId="8" hidden="1"/>
    <cellStyle name="Hyperlink" xfId="1785" builtinId="8" hidden="1"/>
    <cellStyle name="Hyperlink" xfId="1787" builtinId="8" hidden="1"/>
    <cellStyle name="Hyperlink" xfId="1789" builtinId="8" hidden="1"/>
    <cellStyle name="Hyperlink" xfId="1791" builtinId="8" hidden="1"/>
    <cellStyle name="Hyperlink" xfId="1793" builtinId="8" hidden="1"/>
    <cellStyle name="Hyperlink" xfId="1795" builtinId="8" hidden="1"/>
    <cellStyle name="Hyperlink" xfId="1797" builtinId="8" hidden="1"/>
    <cellStyle name="Hyperlink" xfId="1799" builtinId="8" hidden="1"/>
    <cellStyle name="Hyperlink" xfId="1801" builtinId="8" hidden="1"/>
    <cellStyle name="Hyperlink" xfId="1803" builtinId="8" hidden="1"/>
    <cellStyle name="Hyperlink" xfId="1805" builtinId="8" hidden="1"/>
    <cellStyle name="Hyperlink" xfId="1807" builtinId="8" hidden="1"/>
    <cellStyle name="Hyperlink" xfId="1809" builtinId="8" hidden="1"/>
    <cellStyle name="Hyperlink" xfId="1811" builtinId="8" hidden="1"/>
    <cellStyle name="Hyperlink" xfId="1813" builtinId="8" hidden="1"/>
    <cellStyle name="Hyperlink" xfId="1815" builtinId="8" hidden="1"/>
    <cellStyle name="Hyperlink" xfId="1817" builtinId="8" hidden="1"/>
    <cellStyle name="Hyperlink" xfId="1819" builtinId="8" hidden="1"/>
    <cellStyle name="Hyperlink" xfId="1821" builtinId="8" hidden="1"/>
    <cellStyle name="Hyperlink" xfId="1823" builtinId="8" hidden="1"/>
    <cellStyle name="Hyperlink" xfId="1825" builtinId="8" hidden="1"/>
    <cellStyle name="Hyperlink" xfId="1827" builtinId="8" hidden="1"/>
    <cellStyle name="Hyperlink" xfId="1829" builtinId="8" hidden="1"/>
    <cellStyle name="Hyperlink" xfId="1831" builtinId="8" hidden="1"/>
    <cellStyle name="Hyperlink" xfId="1833" builtinId="8" hidden="1"/>
    <cellStyle name="Hyperlink" xfId="1835" builtinId="8" hidden="1"/>
    <cellStyle name="Hyperlink" xfId="1837" builtinId="8" hidden="1"/>
    <cellStyle name="Hyperlink" xfId="1839" builtinId="8" hidden="1"/>
    <cellStyle name="Hyperlink" xfId="1841" builtinId="8" hidden="1"/>
    <cellStyle name="Hyperlink" xfId="1843" builtinId="8" hidden="1"/>
    <cellStyle name="Hyperlink" xfId="1845" builtinId="8" hidden="1"/>
    <cellStyle name="Hyperlink" xfId="1847" builtinId="8" hidden="1"/>
    <cellStyle name="Hyperlink" xfId="1849" builtinId="8" hidden="1"/>
    <cellStyle name="Hyperlink" xfId="1851" builtinId="8" hidden="1"/>
    <cellStyle name="Hyperlink" xfId="1853" builtinId="8" hidden="1"/>
    <cellStyle name="Hyperlink" xfId="1855" builtinId="8" hidden="1"/>
    <cellStyle name="Hyperlink" xfId="1857" builtinId="8" hidden="1"/>
    <cellStyle name="Hyperlink" xfId="1859" builtinId="8" hidden="1"/>
    <cellStyle name="Hyperlink" xfId="1861" builtinId="8" hidden="1"/>
    <cellStyle name="Hyperlink" xfId="1863" builtinId="8" hidden="1"/>
    <cellStyle name="Hyperlink" xfId="1865" builtinId="8" hidden="1"/>
    <cellStyle name="Hyperlink" xfId="1867" builtinId="8" hidden="1"/>
    <cellStyle name="Hyperlink" xfId="1869" builtinId="8" hidden="1"/>
    <cellStyle name="Hyperlink" xfId="1871" builtinId="8" hidden="1"/>
    <cellStyle name="Hyperlink" xfId="1873" builtinId="8" hidden="1"/>
    <cellStyle name="Hyperlink" xfId="1875" builtinId="8" hidden="1"/>
    <cellStyle name="Hyperlink" xfId="1877" builtinId="8" hidden="1"/>
    <cellStyle name="Hyperlink" xfId="1879" builtinId="8" hidden="1"/>
    <cellStyle name="Hyperlink" xfId="1881" builtinId="8" hidden="1"/>
    <cellStyle name="Hyperlink" xfId="1883" builtinId="8" hidden="1"/>
    <cellStyle name="Hyperlink" xfId="1885" builtinId="8" hidden="1"/>
    <cellStyle name="Hyperlink" xfId="1887" builtinId="8" hidden="1"/>
    <cellStyle name="Hyperlink" xfId="1889" builtinId="8" hidden="1"/>
    <cellStyle name="Hyperlink" xfId="1891" builtinId="8" hidden="1"/>
    <cellStyle name="Hyperlink" xfId="1893" builtinId="8" hidden="1"/>
    <cellStyle name="Hyperlink" xfId="1895" builtinId="8" hidden="1"/>
    <cellStyle name="Hyperlink" xfId="1897" builtinId="8" hidden="1"/>
    <cellStyle name="Hyperlink" xfId="1899" builtinId="8" hidden="1"/>
    <cellStyle name="Hyperlink" xfId="1901" builtinId="8" hidden="1"/>
    <cellStyle name="Hyperlink" xfId="1903" builtinId="8" hidden="1"/>
    <cellStyle name="Hyperlink" xfId="1905" builtinId="8" hidden="1"/>
    <cellStyle name="Hyperlink" xfId="1907" builtinId="8" hidden="1"/>
    <cellStyle name="Hyperlink" xfId="1909" builtinId="8" hidden="1"/>
    <cellStyle name="Hyperlink" xfId="1911" builtinId="8" hidden="1"/>
    <cellStyle name="Hyperlink" xfId="1913" builtinId="8" hidden="1"/>
    <cellStyle name="Hyperlink" xfId="1915" builtinId="8" hidden="1"/>
    <cellStyle name="Hyperlink" xfId="1917" builtinId="8" hidden="1"/>
    <cellStyle name="Hyperlink" xfId="1919" builtinId="8" hidden="1"/>
    <cellStyle name="Hyperlink" xfId="1921" builtinId="8" hidden="1"/>
    <cellStyle name="Hyperlink" xfId="1923" builtinId="8" hidden="1"/>
    <cellStyle name="Hyperlink" xfId="1925" builtinId="8" hidden="1"/>
    <cellStyle name="Hyperlink" xfId="1927" builtinId="8" hidden="1"/>
    <cellStyle name="Hyperlink" xfId="1929" builtinId="8" hidden="1"/>
    <cellStyle name="Hyperlink" xfId="1931" builtinId="8" hidden="1"/>
    <cellStyle name="Hyperlink" xfId="1933" builtinId="8" hidden="1"/>
    <cellStyle name="Hyperlink" xfId="1935" builtinId="8" hidden="1"/>
    <cellStyle name="Hyperlink" xfId="1937" builtinId="8" hidden="1"/>
    <cellStyle name="Hyperlink" xfId="1939" builtinId="8" hidden="1"/>
    <cellStyle name="Hyperlink" xfId="1941" builtinId="8" hidden="1"/>
    <cellStyle name="Hyperlink" xfId="1943" builtinId="8" hidden="1"/>
    <cellStyle name="Hyperlink" xfId="1945" builtinId="8" hidden="1"/>
    <cellStyle name="Hyperlink" xfId="1947" builtinId="8" hidden="1"/>
    <cellStyle name="Hyperlink" xfId="1949" builtinId="8" hidden="1"/>
    <cellStyle name="Hyperlink" xfId="1951" builtinId="8" hidden="1"/>
    <cellStyle name="Hyperlink" xfId="1953" builtinId="8" hidden="1"/>
    <cellStyle name="Hyperlink" xfId="1955" builtinId="8" hidden="1"/>
    <cellStyle name="Hyperlink" xfId="1957" builtinId="8" hidden="1"/>
    <cellStyle name="Hyperlink" xfId="1959" builtinId="8" hidden="1"/>
    <cellStyle name="Hyperlink" xfId="1961" builtinId="8" hidden="1"/>
    <cellStyle name="Hyperlink" xfId="1963" builtinId="8" hidden="1"/>
    <cellStyle name="Hyperlink" xfId="1965" builtinId="8" hidden="1"/>
    <cellStyle name="Hyperlink" xfId="1967" builtinId="8" hidden="1"/>
    <cellStyle name="Hyperlink" xfId="1969" builtinId="8" hidden="1"/>
    <cellStyle name="Hyperlink" xfId="1971" builtinId="8" hidden="1"/>
    <cellStyle name="Hyperlink" xfId="1973" builtinId="8" hidden="1"/>
    <cellStyle name="Hyperlink" xfId="1975" builtinId="8" hidden="1"/>
    <cellStyle name="Hyperlink" xfId="1977" builtinId="8" hidden="1"/>
    <cellStyle name="Hyperlink" xfId="1979" builtinId="8" hidden="1"/>
    <cellStyle name="Hyperlink" xfId="1981" builtinId="8" hidden="1"/>
    <cellStyle name="Hyperlink" xfId="1983" builtinId="8" hidden="1"/>
    <cellStyle name="Hyperlink" xfId="1985" builtinId="8" hidden="1"/>
    <cellStyle name="Hyperlink" xfId="1987" builtinId="8" hidden="1"/>
    <cellStyle name="Hyperlink" xfId="1989" builtinId="8" hidden="1"/>
    <cellStyle name="Hyperlink" xfId="1991" builtinId="8" hidden="1"/>
    <cellStyle name="Hyperlink" xfId="1993" builtinId="8" hidden="1"/>
    <cellStyle name="Hyperlink" xfId="1995" builtinId="8" hidden="1"/>
    <cellStyle name="Hyperlink" xfId="1997" builtinId="8" hidden="1"/>
    <cellStyle name="Hyperlink" xfId="1999" builtinId="8" hidden="1"/>
    <cellStyle name="Hyperlink" xfId="2001" builtinId="8" hidden="1"/>
    <cellStyle name="Hyperlink" xfId="2003" builtinId="8" hidden="1"/>
    <cellStyle name="Hyperlink" xfId="2005" builtinId="8" hidden="1"/>
    <cellStyle name="Hyperlink" xfId="2007" builtinId="8" hidden="1"/>
    <cellStyle name="Hyperlink" xfId="2009" builtinId="8" hidden="1"/>
    <cellStyle name="Hyperlink" xfId="2011" builtinId="8" hidden="1"/>
    <cellStyle name="Hyperlink" xfId="2013" builtinId="8" hidden="1"/>
    <cellStyle name="Hyperlink" xfId="2015" builtinId="8" hidden="1"/>
    <cellStyle name="Hyperlink" xfId="2017" builtinId="8" hidden="1"/>
    <cellStyle name="Hyperlink" xfId="2019" builtinId="8" hidden="1"/>
    <cellStyle name="Hyperlink" xfId="2021" builtinId="8" hidden="1"/>
    <cellStyle name="Hyperlink" xfId="2023" builtinId="8" hidden="1"/>
    <cellStyle name="Hyperlink" xfId="2025" builtinId="8" hidden="1"/>
    <cellStyle name="Hyperlink" xfId="2027" builtinId="8" hidden="1"/>
    <cellStyle name="Hyperlink" xfId="2029" builtinId="8" hidden="1"/>
    <cellStyle name="Hyperlink" xfId="2031" builtinId="8" hidden="1"/>
    <cellStyle name="Hyperlink" xfId="2033" builtinId="8" hidden="1"/>
    <cellStyle name="Hyperlink" xfId="2035" builtinId="8" hidden="1"/>
    <cellStyle name="Hyperlink" xfId="2037" builtinId="8" hidden="1"/>
    <cellStyle name="Hyperlink" xfId="2039" builtinId="8" hidden="1"/>
    <cellStyle name="Hyperlink" xfId="2041" builtinId="8" hidden="1"/>
    <cellStyle name="Hyperlink" xfId="2043" builtinId="8" hidden="1"/>
    <cellStyle name="Hyperlink" xfId="2045" builtinId="8" hidden="1"/>
    <cellStyle name="Hyperlink" xfId="2047" builtinId="8" hidden="1"/>
    <cellStyle name="Hyperlink" xfId="2049" builtinId="8" hidden="1"/>
    <cellStyle name="Hyperlink" xfId="2051" builtinId="8" hidden="1"/>
    <cellStyle name="Hyperlink" xfId="2053" builtinId="8" hidden="1"/>
    <cellStyle name="Hyperlink" xfId="2055" builtinId="8" hidden="1"/>
    <cellStyle name="Hyperlink" xfId="2057" builtinId="8" hidden="1"/>
    <cellStyle name="Hyperlink" xfId="2059" builtinId="8" hidden="1"/>
    <cellStyle name="Hyperlink" xfId="2061" builtinId="8" hidden="1"/>
    <cellStyle name="Hyperlink" xfId="2063" builtinId="8" hidden="1"/>
    <cellStyle name="Hyperlink" xfId="2065" builtinId="8" hidden="1"/>
    <cellStyle name="Hyperlink" xfId="2067" builtinId="8" hidden="1"/>
    <cellStyle name="Hyperlink" xfId="2069" builtinId="8" hidden="1"/>
    <cellStyle name="Hyperlink" xfId="2071" builtinId="8" hidden="1"/>
    <cellStyle name="Hyperlink" xfId="2073" builtinId="8" hidden="1"/>
    <cellStyle name="Hyperlink" xfId="2075" builtinId="8" hidden="1"/>
    <cellStyle name="Hyperlink" xfId="2077" builtinId="8" hidden="1"/>
    <cellStyle name="Hyperlink" xfId="2079" builtinId="8" hidden="1"/>
    <cellStyle name="Hyperlink" xfId="2081" builtinId="8" hidden="1"/>
    <cellStyle name="Hyperlink" xfId="2083" builtinId="8" hidden="1"/>
    <cellStyle name="Hyperlink" xfId="2085" builtinId="8" hidden="1"/>
    <cellStyle name="Hyperlink" xfId="2087" builtinId="8" hidden="1"/>
    <cellStyle name="Hyperlink" xfId="2089" builtinId="8" hidden="1"/>
    <cellStyle name="Hyperlink" xfId="2091" builtinId="8" hidden="1"/>
    <cellStyle name="Hyperlink" xfId="2093" builtinId="8" hidden="1"/>
    <cellStyle name="Hyperlink" xfId="2095" builtinId="8" hidden="1"/>
    <cellStyle name="Hyperlink" xfId="2097" builtinId="8" hidden="1"/>
    <cellStyle name="Hyperlink" xfId="2099" builtinId="8" hidden="1"/>
    <cellStyle name="Hyperlink" xfId="2101" builtinId="8" hidden="1"/>
    <cellStyle name="Hyperlink" xfId="2103" builtinId="8" hidden="1"/>
    <cellStyle name="Hyperlink" xfId="2105" builtinId="8" hidden="1"/>
    <cellStyle name="Hyperlink" xfId="2107" builtinId="8" hidden="1"/>
    <cellStyle name="Hyperlink" xfId="2109" builtinId="8" hidden="1"/>
    <cellStyle name="Hyperlink" xfId="2111" builtinId="8" hidden="1"/>
    <cellStyle name="Hyperlink" xfId="2113" builtinId="8" hidden="1"/>
    <cellStyle name="Hyperlink" xfId="2115" builtinId="8" hidden="1"/>
    <cellStyle name="Hyperlink" xfId="2117" builtinId="8" hidden="1"/>
    <cellStyle name="Hyperlink" xfId="2119" builtinId="8" hidden="1"/>
    <cellStyle name="Hyperlink" xfId="2121" builtinId="8" hidden="1"/>
    <cellStyle name="Hyperlink" xfId="2123" builtinId="8" hidden="1"/>
    <cellStyle name="Hyperlink" xfId="2125" builtinId="8" hidden="1"/>
    <cellStyle name="Hyperlink" xfId="2127" builtinId="8" hidden="1"/>
    <cellStyle name="Hyperlink" xfId="2129" builtinId="8" hidden="1"/>
    <cellStyle name="Hyperlink" xfId="2131" builtinId="8" hidden="1"/>
    <cellStyle name="Hyperlink" xfId="2133" builtinId="8" hidden="1"/>
    <cellStyle name="Hyperlink" xfId="2135" builtinId="8" hidden="1"/>
    <cellStyle name="Hyperlink 2" xfId="6"/>
    <cellStyle name="Input" xfId="47" builtinId="20" customBuiltin="1"/>
    <cellStyle name="Linked Cell" xfId="50" builtinId="24" customBuiltin="1"/>
    <cellStyle name="Neutral 2" xfId="80"/>
    <cellStyle name="Neutral 2 2" xfId="81"/>
    <cellStyle name="Neutral 2 3" xfId="82"/>
    <cellStyle name="Normal" xfId="0" builtinId="0"/>
    <cellStyle name="Normal 2" xfId="4"/>
    <cellStyle name="Normal 3" xfId="11"/>
    <cellStyle name="Note" xfId="53" builtinId="10" customBuiltin="1"/>
    <cellStyle name="Output" xfId="48" builtinId="21" customBuiltin="1"/>
    <cellStyle name="Standaard 2" xfId="1"/>
    <cellStyle name="Standaard 2 2" xfId="5"/>
    <cellStyle name="Standaard 3" xfId="2"/>
    <cellStyle name="Standaard 4" xfId="7"/>
    <cellStyle name="Standaard 5" xfId="40"/>
    <cellStyle name="Standard_Descriptive statistics_1" xfId="3"/>
    <cellStyle name="Title 2" xfId="8"/>
    <cellStyle name="Title 3" xfId="9"/>
    <cellStyle name="Total" xfId="55" builtinId="25" customBuiltin="1"/>
    <cellStyle name="Warning Text" xfId="52" builtinId="11" customBuiltin="1"/>
    <cellStyle name="常规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20" Type="http://schemas.openxmlformats.org/officeDocument/2006/relationships/connections" Target="connections.xml"/><Relationship Id="rId21" Type="http://schemas.openxmlformats.org/officeDocument/2006/relationships/styles" Target="styles.xml"/><Relationship Id="rId22" Type="http://schemas.openxmlformats.org/officeDocument/2006/relationships/sharedStrings" Target="sharedStrings.xml"/><Relationship Id="rId23" Type="http://schemas.openxmlformats.org/officeDocument/2006/relationships/calcChain" Target="calcChain.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theme" Target="theme/theme1.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s>
</file>

<file path=xl/queryTables/queryTable1.xml><?xml version="1.0" encoding="utf-8"?>
<queryTable xmlns="http://schemas.openxmlformats.org/spreadsheetml/2006/main" name="EWAS_MA_model1_1_reduced_chrbp_sign" connectionId="1" autoFormatId="0" applyNumberFormats="0" applyBorderFormats="0" applyFontFormats="1" applyPatternFormats="1" applyAlignmentFormats="0" applyWidthHeightFormats="0"/>
</file>

<file path=xl/queryTables/queryTable2.xml><?xml version="1.0" encoding="utf-8"?>
<queryTable xmlns="http://schemas.openxmlformats.org/spreadsheetml/2006/main" name="EWAS_MA_model2_1_reduced_chrbp_significant_annotated" connectionId="5" autoFormatId="0" applyNumberFormats="0" applyBorderFormats="0" applyFontFormats="1" applyPatternFormats="1" applyAlignmentFormats="0" applyWidthHeightFormats="0"/>
</file>

<file path=xl/queryTables/queryTable3.xml><?xml version="1.0" encoding="utf-8"?>
<queryTable xmlns="http://schemas.openxmlformats.org/spreadsheetml/2006/main" name="EWAS_MA_model2_1_reduced_chrbp_significant" connectionId="6" autoFormatId="0" applyNumberFormats="0" applyBorderFormats="0" applyFontFormats="1" applyPatternFormats="1" applyAlignmentFormats="0" applyWidthHeightFormats="0"/>
</file>

<file path=xl/queryTables/queryTable4.xml><?xml version="1.0" encoding="utf-8"?>
<queryTable xmlns="http://schemas.openxmlformats.org/spreadsheetml/2006/main" name="EWAS_MA_model1_1_reduced_chrbp_significant" connectionId="4" autoFormatId="0" applyNumberFormats="0" applyBorderFormats="0" applyFontFormats="1" applyPatternFormats="1" applyAlignmentFormats="0" applyWidthHeightFormats="0"/>
</file>

<file path=xl/queryTables/queryTable5.xml><?xml version="1.0" encoding="utf-8"?>
<queryTable xmlns="http://schemas.openxmlformats.org/spreadsheetml/2006/main" name="EWAS_MA_model1_1_reduced_chrbp_significant_annotated_1" connectionId="3" autoFormatId="0" applyNumberFormats="0" applyBorderFormats="0" applyFontFormats="1" applyPatternFormats="1" applyAlignmentFormats="0" applyWidthHeightFormats="0"/>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6.xml.rels><?xml version="1.0" encoding="UTF-8" standalone="yes"?>
<Relationships xmlns="http://schemas.openxmlformats.org/package/2006/relationships"><Relationship Id="rId3" Type="http://schemas.openxmlformats.org/officeDocument/2006/relationships/queryTable" Target="../queryTables/queryTable3.xml"/><Relationship Id="rId4" Type="http://schemas.openxmlformats.org/officeDocument/2006/relationships/queryTable" Target="../queryTables/queryTable4.xml"/><Relationship Id="rId5" Type="http://schemas.openxmlformats.org/officeDocument/2006/relationships/queryTable" Target="../queryTables/queryTable5.xml"/><Relationship Id="rId1" Type="http://schemas.openxmlformats.org/officeDocument/2006/relationships/queryTable" Target="../queryTables/queryTable1.xml"/><Relationship Id="rId2" Type="http://schemas.openxmlformats.org/officeDocument/2006/relationships/queryTable" Target="../queryTables/query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0"/>
  <sheetViews>
    <sheetView tabSelected="1" workbookViewId="0"/>
  </sheetViews>
  <sheetFormatPr baseColWidth="10" defaultColWidth="10.83203125" defaultRowHeight="14" x14ac:dyDescent="0"/>
  <cols>
    <col min="1" max="1" width="12.6640625" style="17" customWidth="1"/>
    <col min="2" max="2" width="22.6640625" style="17" bestFit="1" customWidth="1"/>
    <col min="3" max="3" width="17.5" style="17" bestFit="1" customWidth="1"/>
    <col min="4" max="4" width="9.6640625" style="17" customWidth="1"/>
    <col min="5" max="5" width="9.33203125" style="17" bestFit="1" customWidth="1"/>
    <col min="6" max="6" width="20.5" style="17" customWidth="1"/>
    <col min="7" max="7" width="9.5" style="317" customWidth="1"/>
    <col min="8" max="8" width="8.33203125" style="317" customWidth="1"/>
    <col min="9" max="9" width="10.1640625" style="17" customWidth="1"/>
    <col min="10" max="16384" width="10.83203125" style="17"/>
  </cols>
  <sheetData>
    <row r="1" spans="1:12">
      <c r="A1" s="16" t="s">
        <v>1451</v>
      </c>
      <c r="B1" s="16"/>
      <c r="C1" s="16"/>
      <c r="D1" s="16"/>
      <c r="E1" s="16"/>
      <c r="F1" s="16"/>
      <c r="G1" s="313"/>
      <c r="H1" s="313"/>
      <c r="I1" s="16"/>
    </row>
    <row r="2" spans="1:12" s="27" customFormat="1" ht="36">
      <c r="A2" s="38" t="s">
        <v>1452</v>
      </c>
      <c r="B2" s="38" t="s">
        <v>1340</v>
      </c>
      <c r="C2" s="38" t="s">
        <v>142</v>
      </c>
      <c r="D2" s="38" t="s">
        <v>2</v>
      </c>
      <c r="E2" s="39" t="s">
        <v>5</v>
      </c>
      <c r="F2" s="40" t="s">
        <v>158</v>
      </c>
      <c r="G2" s="314" t="s">
        <v>1487</v>
      </c>
      <c r="H2" s="314" t="s">
        <v>1488</v>
      </c>
      <c r="I2" s="39" t="s">
        <v>1298</v>
      </c>
      <c r="J2" s="39" t="s">
        <v>6</v>
      </c>
    </row>
    <row r="3" spans="1:12" ht="24">
      <c r="A3" s="18" t="s">
        <v>1099</v>
      </c>
      <c r="B3" s="19" t="s">
        <v>1098</v>
      </c>
      <c r="C3" s="18" t="s">
        <v>8</v>
      </c>
      <c r="D3" s="18" t="s">
        <v>3</v>
      </c>
      <c r="E3" s="20">
        <v>733</v>
      </c>
      <c r="F3" s="20" t="s">
        <v>159</v>
      </c>
      <c r="G3" s="315">
        <v>34.5</v>
      </c>
      <c r="H3" s="315">
        <v>60</v>
      </c>
      <c r="I3" s="21">
        <v>1</v>
      </c>
      <c r="J3" s="20" t="s">
        <v>0</v>
      </c>
    </row>
    <row r="4" spans="1:12" s="47" customFormat="1" ht="24">
      <c r="A4" s="195" t="s">
        <v>9</v>
      </c>
      <c r="B4" s="196" t="s">
        <v>10</v>
      </c>
      <c r="C4" s="18" t="s">
        <v>11</v>
      </c>
      <c r="D4" s="18" t="s">
        <v>12</v>
      </c>
      <c r="E4" s="20">
        <v>120</v>
      </c>
      <c r="F4" s="20" t="s">
        <v>160</v>
      </c>
      <c r="G4" s="316">
        <v>33.880000000000003</v>
      </c>
      <c r="H4" s="316">
        <v>74.87</v>
      </c>
      <c r="I4" s="21">
        <v>0.51600000000000001</v>
      </c>
      <c r="J4" s="20" t="s">
        <v>13</v>
      </c>
      <c r="L4" s="17"/>
    </row>
    <row r="5" spans="1:12" ht="24">
      <c r="A5" s="22" t="s">
        <v>14</v>
      </c>
      <c r="B5" s="23" t="s">
        <v>15</v>
      </c>
      <c r="C5" s="22" t="s">
        <v>16</v>
      </c>
      <c r="D5" s="22" t="s">
        <v>17</v>
      </c>
      <c r="E5" s="24">
        <v>48</v>
      </c>
      <c r="F5" s="24" t="s">
        <v>161</v>
      </c>
      <c r="G5" s="316">
        <v>25</v>
      </c>
      <c r="H5" s="316">
        <v>40</v>
      </c>
      <c r="I5" s="25">
        <v>0.66700000000000004</v>
      </c>
      <c r="J5" s="24" t="s">
        <v>18</v>
      </c>
    </row>
    <row r="6" spans="1:12" ht="24">
      <c r="A6" s="22" t="s">
        <v>19</v>
      </c>
      <c r="B6" s="23" t="s">
        <v>20</v>
      </c>
      <c r="C6" s="22" t="s">
        <v>21</v>
      </c>
      <c r="D6" s="22" t="s">
        <v>17</v>
      </c>
      <c r="E6" s="24">
        <v>93</v>
      </c>
      <c r="F6" s="24" t="s">
        <v>162</v>
      </c>
      <c r="G6" s="316">
        <v>25</v>
      </c>
      <c r="H6" s="316">
        <v>84</v>
      </c>
      <c r="I6" s="25">
        <v>0.495</v>
      </c>
      <c r="J6" s="24" t="s">
        <v>18</v>
      </c>
    </row>
    <row r="7" spans="1:12" ht="24">
      <c r="A7" s="22" t="s">
        <v>22</v>
      </c>
      <c r="B7" s="23" t="s">
        <v>23</v>
      </c>
      <c r="C7" s="22" t="s">
        <v>21</v>
      </c>
      <c r="D7" s="22" t="s">
        <v>17</v>
      </c>
      <c r="E7" s="24">
        <v>305</v>
      </c>
      <c r="F7" s="24" t="s">
        <v>163</v>
      </c>
      <c r="G7" s="316">
        <v>25</v>
      </c>
      <c r="H7" s="316">
        <v>81</v>
      </c>
      <c r="I7" s="25">
        <v>0.502</v>
      </c>
      <c r="J7" s="24" t="s">
        <v>18</v>
      </c>
    </row>
    <row r="8" spans="1:12" ht="36">
      <c r="A8" s="22" t="s">
        <v>24</v>
      </c>
      <c r="B8" s="23" t="s">
        <v>25</v>
      </c>
      <c r="C8" s="18" t="s">
        <v>8</v>
      </c>
      <c r="D8" s="22" t="s">
        <v>26</v>
      </c>
      <c r="E8" s="24">
        <v>155</v>
      </c>
      <c r="F8" s="24" t="s">
        <v>196</v>
      </c>
      <c r="G8" s="317">
        <v>36</v>
      </c>
      <c r="H8" s="317">
        <v>70</v>
      </c>
      <c r="I8" s="25">
        <v>1</v>
      </c>
      <c r="J8" s="24" t="s">
        <v>27</v>
      </c>
    </row>
    <row r="9" spans="1:12" ht="36">
      <c r="A9" s="22" t="s">
        <v>28</v>
      </c>
      <c r="B9" s="23" t="s">
        <v>29</v>
      </c>
      <c r="C9" s="18" t="s">
        <v>8</v>
      </c>
      <c r="D9" s="22" t="s">
        <v>26</v>
      </c>
      <c r="E9" s="24">
        <v>155</v>
      </c>
      <c r="F9" s="24" t="s">
        <v>164</v>
      </c>
      <c r="G9" s="318">
        <v>35</v>
      </c>
      <c r="H9" s="318">
        <v>71</v>
      </c>
      <c r="I9" s="25">
        <v>0.47099999999999997</v>
      </c>
      <c r="J9" s="24" t="s">
        <v>27</v>
      </c>
    </row>
    <row r="10" spans="1:12" ht="36">
      <c r="A10" s="22" t="s">
        <v>30</v>
      </c>
      <c r="B10" s="23" t="s">
        <v>31</v>
      </c>
      <c r="C10" s="18" t="s">
        <v>8</v>
      </c>
      <c r="D10" s="22" t="s">
        <v>26</v>
      </c>
      <c r="E10" s="24">
        <v>194</v>
      </c>
      <c r="F10" s="24" t="s">
        <v>165</v>
      </c>
      <c r="G10" s="318">
        <v>36</v>
      </c>
      <c r="H10" s="318">
        <v>70</v>
      </c>
      <c r="I10" s="25">
        <v>0.443</v>
      </c>
      <c r="J10" s="24" t="s">
        <v>27</v>
      </c>
    </row>
    <row r="11" spans="1:12" ht="24">
      <c r="A11" s="22" t="s">
        <v>1095</v>
      </c>
      <c r="B11" s="23" t="s">
        <v>1096</v>
      </c>
      <c r="C11" s="18" t="s">
        <v>11</v>
      </c>
      <c r="D11" s="22" t="s">
        <v>32</v>
      </c>
      <c r="E11" s="24">
        <v>501</v>
      </c>
      <c r="F11" s="24" t="s">
        <v>166</v>
      </c>
      <c r="G11" s="318" t="s">
        <v>1484</v>
      </c>
      <c r="H11" s="318">
        <v>72</v>
      </c>
      <c r="I11" s="25">
        <v>0.58630000000000004</v>
      </c>
      <c r="J11" s="24" t="s">
        <v>33</v>
      </c>
    </row>
    <row r="12" spans="1:12">
      <c r="A12" s="22" t="s">
        <v>34</v>
      </c>
      <c r="B12" s="23" t="s">
        <v>35</v>
      </c>
      <c r="C12" s="22" t="s">
        <v>21</v>
      </c>
      <c r="D12" s="22" t="s">
        <v>32</v>
      </c>
      <c r="E12" s="24">
        <v>472</v>
      </c>
      <c r="F12" s="24" t="s">
        <v>167</v>
      </c>
      <c r="G12" s="318">
        <v>25</v>
      </c>
      <c r="H12" s="318">
        <v>74</v>
      </c>
      <c r="I12" s="25">
        <v>0.47</v>
      </c>
      <c r="J12" s="24" t="s">
        <v>36</v>
      </c>
    </row>
    <row r="13" spans="1:12" ht="24">
      <c r="A13" s="22" t="s">
        <v>37</v>
      </c>
      <c r="B13" s="23" t="s">
        <v>1097</v>
      </c>
      <c r="C13" s="18" t="s">
        <v>8</v>
      </c>
      <c r="D13" s="22" t="s">
        <v>32</v>
      </c>
      <c r="E13" s="24">
        <v>160</v>
      </c>
      <c r="F13" s="24" t="s">
        <v>168</v>
      </c>
      <c r="G13" s="318">
        <v>58.4</v>
      </c>
      <c r="H13" s="318">
        <v>69.3</v>
      </c>
      <c r="I13" s="25">
        <v>0</v>
      </c>
      <c r="J13" s="24" t="s">
        <v>38</v>
      </c>
    </row>
    <row r="14" spans="1:12" ht="36">
      <c r="A14" s="22" t="s">
        <v>39</v>
      </c>
      <c r="B14" s="23" t="s">
        <v>1094</v>
      </c>
      <c r="C14" s="22" t="s">
        <v>21</v>
      </c>
      <c r="D14" s="22" t="s">
        <v>40</v>
      </c>
      <c r="E14" s="24">
        <v>1658</v>
      </c>
      <c r="F14" s="24" t="s">
        <v>41</v>
      </c>
      <c r="G14" s="318">
        <v>32</v>
      </c>
      <c r="H14" s="318">
        <v>81</v>
      </c>
      <c r="I14" s="25">
        <v>0.51160000000000005</v>
      </c>
      <c r="J14" s="24" t="s">
        <v>42</v>
      </c>
    </row>
    <row r="15" spans="1:12">
      <c r="A15" s="22" t="s">
        <v>43</v>
      </c>
      <c r="B15" s="23" t="s">
        <v>44</v>
      </c>
      <c r="C15" s="18" t="s">
        <v>8</v>
      </c>
      <c r="D15" s="22" t="s">
        <v>3</v>
      </c>
      <c r="E15" s="24">
        <v>444</v>
      </c>
      <c r="F15" s="24" t="s">
        <v>169</v>
      </c>
      <c r="G15" s="318">
        <v>77.7</v>
      </c>
      <c r="H15" s="318">
        <v>80.599999999999994</v>
      </c>
      <c r="I15" s="25">
        <v>0.61</v>
      </c>
      <c r="J15" s="24" t="s">
        <v>45</v>
      </c>
    </row>
    <row r="16" spans="1:12">
      <c r="A16" s="22" t="s">
        <v>46</v>
      </c>
      <c r="B16" s="23" t="s">
        <v>47</v>
      </c>
      <c r="C16" s="18" t="s">
        <v>8</v>
      </c>
      <c r="D16" s="22" t="s">
        <v>3</v>
      </c>
      <c r="E16" s="24">
        <v>918</v>
      </c>
      <c r="F16" s="24" t="s">
        <v>170</v>
      </c>
      <c r="G16" s="318">
        <v>67.599999999999994</v>
      </c>
      <c r="H16" s="318">
        <v>71.3</v>
      </c>
      <c r="I16" s="25">
        <v>0.49</v>
      </c>
      <c r="J16" s="24" t="s">
        <v>45</v>
      </c>
    </row>
    <row r="17" spans="1:12" s="47" customFormat="1">
      <c r="A17" s="22" t="s">
        <v>48</v>
      </c>
      <c r="B17" s="23" t="s">
        <v>49</v>
      </c>
      <c r="C17" s="22" t="s">
        <v>21</v>
      </c>
      <c r="D17" s="22" t="s">
        <v>50</v>
      </c>
      <c r="E17" s="24">
        <v>751</v>
      </c>
      <c r="F17" s="24" t="s">
        <v>171</v>
      </c>
      <c r="G17" s="318" t="s">
        <v>1485</v>
      </c>
      <c r="H17" s="318">
        <v>81</v>
      </c>
      <c r="I17" s="25">
        <v>0.57999999999999996</v>
      </c>
      <c r="J17" s="24" t="s">
        <v>51</v>
      </c>
      <c r="L17" s="17"/>
    </row>
    <row r="18" spans="1:12" ht="24">
      <c r="A18" s="22" t="s">
        <v>1131</v>
      </c>
      <c r="B18" s="23" t="s">
        <v>52</v>
      </c>
      <c r="C18" s="311" t="s">
        <v>1483</v>
      </c>
      <c r="D18" s="22" t="s">
        <v>12</v>
      </c>
      <c r="E18" s="24">
        <v>315</v>
      </c>
      <c r="F18" s="26" t="s">
        <v>172</v>
      </c>
      <c r="G18" s="316">
        <v>38</v>
      </c>
      <c r="H18" s="316">
        <v>69.8</v>
      </c>
      <c r="I18" s="25">
        <v>1</v>
      </c>
      <c r="J18" s="24" t="s">
        <v>4</v>
      </c>
    </row>
    <row r="19" spans="1:12" ht="36">
      <c r="A19" s="22" t="s">
        <v>1132</v>
      </c>
      <c r="B19" s="23" t="s">
        <v>53</v>
      </c>
      <c r="C19" s="311" t="s">
        <v>1483</v>
      </c>
      <c r="D19" s="22" t="s">
        <v>12</v>
      </c>
      <c r="E19" s="24">
        <v>528</v>
      </c>
      <c r="F19" s="24" t="s">
        <v>173</v>
      </c>
      <c r="G19" s="316">
        <v>39.799999999999997</v>
      </c>
      <c r="H19" s="316">
        <v>70.3</v>
      </c>
      <c r="I19" s="25">
        <v>0.54</v>
      </c>
      <c r="J19" s="24" t="s">
        <v>4</v>
      </c>
    </row>
    <row r="20" spans="1:12" ht="24">
      <c r="A20" s="22" t="s">
        <v>1133</v>
      </c>
      <c r="B20" s="23" t="s">
        <v>54</v>
      </c>
      <c r="C20" s="311" t="s">
        <v>1483</v>
      </c>
      <c r="D20" s="22" t="s">
        <v>12</v>
      </c>
      <c r="E20" s="24">
        <v>91</v>
      </c>
      <c r="F20" s="24" t="s">
        <v>174</v>
      </c>
      <c r="G20" s="319">
        <v>41.1</v>
      </c>
      <c r="H20" s="319">
        <v>69.2</v>
      </c>
      <c r="I20" s="25">
        <v>0.41</v>
      </c>
      <c r="J20" s="24" t="s">
        <v>4</v>
      </c>
    </row>
    <row r="21" spans="1:12" ht="24">
      <c r="A21" s="22" t="s">
        <v>1134</v>
      </c>
      <c r="B21" s="23" t="s">
        <v>55</v>
      </c>
      <c r="C21" s="311" t="s">
        <v>1483</v>
      </c>
      <c r="D21" s="22" t="s">
        <v>12</v>
      </c>
      <c r="E21" s="24">
        <v>215</v>
      </c>
      <c r="F21" s="24" t="s">
        <v>175</v>
      </c>
      <c r="G21" s="319">
        <v>39.5</v>
      </c>
      <c r="H21" s="319">
        <v>69.5</v>
      </c>
      <c r="I21" s="25">
        <v>0.41</v>
      </c>
      <c r="J21" s="24" t="s">
        <v>4</v>
      </c>
    </row>
    <row r="22" spans="1:12" ht="36">
      <c r="A22" s="22" t="s">
        <v>1135</v>
      </c>
      <c r="B22" s="23" t="s">
        <v>56</v>
      </c>
      <c r="C22" s="311" t="s">
        <v>1483</v>
      </c>
      <c r="D22" s="22" t="s">
        <v>12</v>
      </c>
      <c r="E22" s="24">
        <v>283</v>
      </c>
      <c r="F22" s="24" t="s">
        <v>176</v>
      </c>
      <c r="G22" s="319">
        <v>40</v>
      </c>
      <c r="H22" s="319">
        <v>70</v>
      </c>
      <c r="I22" s="25">
        <v>0.51</v>
      </c>
      <c r="J22" s="24" t="s">
        <v>4</v>
      </c>
    </row>
    <row r="23" spans="1:12" ht="24">
      <c r="A23" s="22" t="s">
        <v>1136</v>
      </c>
      <c r="B23" s="23" t="s">
        <v>57</v>
      </c>
      <c r="C23" s="311" t="s">
        <v>1483</v>
      </c>
      <c r="D23" s="22" t="s">
        <v>12</v>
      </c>
      <c r="E23" s="24">
        <v>600</v>
      </c>
      <c r="F23" s="24" t="s">
        <v>177</v>
      </c>
      <c r="G23" s="319">
        <v>40.1</v>
      </c>
      <c r="H23" s="319">
        <v>69.900000000000006</v>
      </c>
      <c r="I23" s="25">
        <v>0</v>
      </c>
      <c r="J23" s="24" t="s">
        <v>4</v>
      </c>
    </row>
    <row r="24" spans="1:12" ht="36">
      <c r="A24" s="22" t="s">
        <v>1137</v>
      </c>
      <c r="B24" s="23" t="s">
        <v>58</v>
      </c>
      <c r="C24" s="311" t="s">
        <v>1483</v>
      </c>
      <c r="D24" s="22" t="s">
        <v>12</v>
      </c>
      <c r="E24" s="24">
        <v>159</v>
      </c>
      <c r="F24" s="24" t="s">
        <v>178</v>
      </c>
      <c r="G24" s="319">
        <v>41.4</v>
      </c>
      <c r="H24" s="319">
        <v>70</v>
      </c>
      <c r="I24" s="25">
        <v>0.25</v>
      </c>
      <c r="J24" s="24" t="s">
        <v>4</v>
      </c>
    </row>
    <row r="25" spans="1:12" ht="24">
      <c r="A25" s="22" t="s">
        <v>59</v>
      </c>
      <c r="B25" s="23" t="s">
        <v>1138</v>
      </c>
      <c r="C25" s="18" t="s">
        <v>11</v>
      </c>
      <c r="D25" s="22" t="s">
        <v>12</v>
      </c>
      <c r="E25" s="24">
        <v>111</v>
      </c>
      <c r="F25" s="24" t="s">
        <v>179</v>
      </c>
      <c r="G25" s="318">
        <v>65</v>
      </c>
      <c r="H25" s="318">
        <v>90</v>
      </c>
      <c r="I25" s="25">
        <v>0.62160000000000004</v>
      </c>
      <c r="J25" s="24" t="s">
        <v>60</v>
      </c>
    </row>
    <row r="26" spans="1:12">
      <c r="A26" s="22" t="s">
        <v>364</v>
      </c>
      <c r="B26" s="23" t="s">
        <v>61</v>
      </c>
      <c r="C26" s="22" t="s">
        <v>21</v>
      </c>
      <c r="D26" s="22" t="s">
        <v>50</v>
      </c>
      <c r="E26" s="24">
        <v>671</v>
      </c>
      <c r="F26" s="24" t="s">
        <v>62</v>
      </c>
      <c r="G26" s="316">
        <v>51.534559999999999</v>
      </c>
      <c r="H26" s="316">
        <v>79.991780000000006</v>
      </c>
      <c r="I26" s="25">
        <v>0.57530000000000003</v>
      </c>
      <c r="J26" s="24" t="s">
        <v>63</v>
      </c>
    </row>
    <row r="27" spans="1:12">
      <c r="A27" s="22" t="s">
        <v>64</v>
      </c>
      <c r="B27" s="23" t="s">
        <v>65</v>
      </c>
      <c r="C27" s="22" t="s">
        <v>21</v>
      </c>
      <c r="D27" s="22" t="s">
        <v>50</v>
      </c>
      <c r="E27" s="24">
        <v>728</v>
      </c>
      <c r="F27" s="24" t="s">
        <v>180</v>
      </c>
      <c r="G27" s="316">
        <v>46.49</v>
      </c>
      <c r="H27" s="316">
        <v>89.37</v>
      </c>
      <c r="I27" s="25">
        <v>0.54120000000000001</v>
      </c>
      <c r="J27" s="24" t="s">
        <v>63</v>
      </c>
    </row>
    <row r="28" spans="1:12" ht="36">
      <c r="A28" s="22" t="s">
        <v>66</v>
      </c>
      <c r="B28" s="23" t="s">
        <v>282</v>
      </c>
      <c r="C28" s="18" t="s">
        <v>11</v>
      </c>
      <c r="D28" s="22" t="s">
        <v>67</v>
      </c>
      <c r="E28" s="24">
        <v>178</v>
      </c>
      <c r="F28" s="24" t="s">
        <v>181</v>
      </c>
      <c r="G28" s="318">
        <v>48</v>
      </c>
      <c r="H28" s="318">
        <v>94</v>
      </c>
      <c r="I28" s="25">
        <v>0.56499999999999995</v>
      </c>
      <c r="J28" s="20" t="s">
        <v>68</v>
      </c>
    </row>
    <row r="29" spans="1:12">
      <c r="A29" s="49" t="s">
        <v>69</v>
      </c>
      <c r="B29" s="50" t="s">
        <v>70</v>
      </c>
      <c r="C29" s="22" t="s">
        <v>21</v>
      </c>
      <c r="D29" s="49" t="s">
        <v>32</v>
      </c>
      <c r="E29" s="51">
        <v>181</v>
      </c>
      <c r="F29" s="51" t="s">
        <v>182</v>
      </c>
      <c r="G29" s="320">
        <v>33</v>
      </c>
      <c r="H29" s="320" t="s">
        <v>1486</v>
      </c>
      <c r="I29" s="52">
        <v>0.60799999999999998</v>
      </c>
      <c r="J29" s="51" t="s">
        <v>71</v>
      </c>
    </row>
    <row r="30" spans="1:12" s="27" customFormat="1" ht="63" customHeight="1">
      <c r="A30" s="340" t="s">
        <v>1491</v>
      </c>
      <c r="B30" s="340"/>
      <c r="C30" s="340"/>
      <c r="D30" s="340"/>
      <c r="E30" s="340"/>
      <c r="F30" s="340"/>
      <c r="G30" s="340"/>
      <c r="H30" s="340"/>
      <c r="I30" s="340"/>
      <c r="J30" s="340"/>
    </row>
    <row r="31" spans="1:12" s="27" customFormat="1">
      <c r="A31" s="312"/>
      <c r="B31" s="312"/>
      <c r="C31" s="312"/>
      <c r="D31" s="312"/>
      <c r="E31" s="312"/>
      <c r="F31" s="312"/>
      <c r="G31" s="321"/>
      <c r="H31" s="321"/>
      <c r="I31" s="312"/>
    </row>
    <row r="32" spans="1:12">
      <c r="A32" s="33" t="s">
        <v>1</v>
      </c>
      <c r="B32" s="34"/>
      <c r="C32" s="34"/>
      <c r="D32" s="34"/>
      <c r="E32" s="34"/>
      <c r="F32" s="34"/>
      <c r="G32" s="169"/>
      <c r="H32" s="169"/>
      <c r="I32" s="34"/>
    </row>
    <row r="33" spans="1:9">
      <c r="A33" s="35" t="s">
        <v>1482</v>
      </c>
      <c r="B33" s="36"/>
      <c r="C33" s="37"/>
      <c r="D33" s="37"/>
      <c r="E33" s="37"/>
      <c r="F33" s="37"/>
      <c r="G33" s="322"/>
      <c r="H33" s="322"/>
      <c r="I33" s="37"/>
    </row>
    <row r="34" spans="1:9">
      <c r="A34" s="35" t="s">
        <v>269</v>
      </c>
      <c r="B34" s="36"/>
      <c r="C34" s="37"/>
      <c r="D34" s="37"/>
      <c r="E34" s="37"/>
      <c r="F34" s="37"/>
      <c r="G34" s="322"/>
      <c r="H34" s="322"/>
      <c r="I34" s="37"/>
    </row>
    <row r="35" spans="1:9">
      <c r="A35" s="35" t="s">
        <v>270</v>
      </c>
      <c r="B35" s="36"/>
      <c r="C35" s="37"/>
      <c r="D35" s="37"/>
      <c r="E35" s="37"/>
      <c r="F35" s="37"/>
      <c r="G35" s="322"/>
      <c r="H35" s="322"/>
      <c r="I35" s="37"/>
    </row>
    <row r="36" spans="1:9">
      <c r="A36" s="35" t="s">
        <v>271</v>
      </c>
    </row>
    <row r="37" spans="1:9">
      <c r="A37" s="35" t="s">
        <v>281</v>
      </c>
    </row>
    <row r="38" spans="1:9">
      <c r="A38" s="35" t="s">
        <v>272</v>
      </c>
    </row>
    <row r="39" spans="1:9">
      <c r="A39" s="35" t="s">
        <v>273</v>
      </c>
    </row>
    <row r="40" spans="1:9">
      <c r="A40" s="35" t="s">
        <v>274</v>
      </c>
    </row>
    <row r="41" spans="1:9">
      <c r="A41" s="35" t="s">
        <v>275</v>
      </c>
    </row>
    <row r="42" spans="1:9">
      <c r="A42" s="35" t="s">
        <v>276</v>
      </c>
    </row>
    <row r="43" spans="1:9">
      <c r="A43" s="35" t="s">
        <v>1481</v>
      </c>
    </row>
    <row r="44" spans="1:9">
      <c r="A44" s="35" t="s">
        <v>280</v>
      </c>
    </row>
    <row r="45" spans="1:9">
      <c r="A45" s="35" t="s">
        <v>277</v>
      </c>
    </row>
    <row r="46" spans="1:9">
      <c r="A46" s="35" t="s">
        <v>278</v>
      </c>
    </row>
    <row r="47" spans="1:9">
      <c r="A47" s="35" t="s">
        <v>279</v>
      </c>
    </row>
    <row r="50" spans="1:1">
      <c r="A50" s="74"/>
    </row>
  </sheetData>
  <mergeCells count="1">
    <mergeCell ref="A30:J30"/>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6"/>
  <sheetViews>
    <sheetView workbookViewId="0">
      <selection sqref="A1:C1"/>
    </sheetView>
  </sheetViews>
  <sheetFormatPr baseColWidth="10" defaultColWidth="8.83203125" defaultRowHeight="14" x14ac:dyDescent="0"/>
  <cols>
    <col min="1" max="1" width="9.83203125" style="3" bestFit="1" customWidth="1"/>
    <col min="2" max="2" width="64.6640625" style="3" bestFit="1" customWidth="1"/>
    <col min="3" max="3" width="24.1640625" style="3" bestFit="1" customWidth="1"/>
    <col min="4" max="4" width="10.5" customWidth="1"/>
    <col min="6" max="6" width="4.1640625" customWidth="1"/>
    <col min="7" max="7" width="11" customWidth="1"/>
    <col min="14" max="14" width="3.83203125" customWidth="1"/>
    <col min="15" max="15" width="5.1640625" customWidth="1"/>
    <col min="17" max="17" width="4.1640625" customWidth="1"/>
  </cols>
  <sheetData>
    <row r="1" spans="1:3" ht="14.25" customHeight="1">
      <c r="A1" s="342" t="s">
        <v>1453</v>
      </c>
      <c r="B1" s="342"/>
      <c r="C1" s="342"/>
    </row>
    <row r="2" spans="1:3">
      <c r="A2" s="81" t="s">
        <v>145</v>
      </c>
      <c r="B2" s="75" t="s">
        <v>72</v>
      </c>
      <c r="C2" s="76" t="s">
        <v>1299</v>
      </c>
    </row>
    <row r="3" spans="1:3">
      <c r="A3" s="82">
        <v>0</v>
      </c>
      <c r="B3" s="35" t="s">
        <v>73</v>
      </c>
      <c r="C3" s="77">
        <v>1</v>
      </c>
    </row>
    <row r="4" spans="1:3">
      <c r="A4" s="82">
        <v>1</v>
      </c>
      <c r="B4" s="35" t="s">
        <v>74</v>
      </c>
      <c r="C4" s="77">
        <v>7</v>
      </c>
    </row>
    <row r="5" spans="1:3">
      <c r="A5" s="82">
        <v>2</v>
      </c>
      <c r="B5" s="35" t="s">
        <v>75</v>
      </c>
      <c r="C5" s="77">
        <v>10</v>
      </c>
    </row>
    <row r="6" spans="1:3">
      <c r="A6" s="82">
        <v>3</v>
      </c>
      <c r="B6" s="35" t="s">
        <v>76</v>
      </c>
      <c r="C6" s="77">
        <v>13</v>
      </c>
    </row>
    <row r="7" spans="1:3">
      <c r="A7" s="82">
        <v>4</v>
      </c>
      <c r="B7" s="35" t="s">
        <v>77</v>
      </c>
      <c r="C7" s="78">
        <v>15</v>
      </c>
    </row>
    <row r="8" spans="1:3">
      <c r="A8" s="82">
        <v>5</v>
      </c>
      <c r="B8" s="35" t="s">
        <v>78</v>
      </c>
      <c r="C8" s="78">
        <v>19</v>
      </c>
    </row>
    <row r="9" spans="1:3">
      <c r="A9" s="81">
        <v>6</v>
      </c>
      <c r="B9" s="79" t="s">
        <v>79</v>
      </c>
      <c r="C9" s="80">
        <v>22</v>
      </c>
    </row>
    <row r="10" spans="1:3" ht="38" customHeight="1">
      <c r="A10" s="341" t="s">
        <v>1627</v>
      </c>
      <c r="B10" s="341"/>
      <c r="C10" s="341"/>
    </row>
    <row r="11" spans="1:3">
      <c r="A11" s="10"/>
      <c r="B11" s="10"/>
      <c r="C11" s="10"/>
    </row>
    <row r="13" spans="1:3">
      <c r="A13" s="2"/>
      <c r="B13" s="2"/>
      <c r="C13" s="2"/>
    </row>
    <row r="14" spans="1:3">
      <c r="A14" s="2"/>
      <c r="B14" s="2"/>
      <c r="C14" s="2"/>
    </row>
    <row r="15" spans="1:3">
      <c r="A15" s="2"/>
      <c r="B15" s="2"/>
      <c r="C15" s="2"/>
    </row>
    <row r="16" spans="1:3">
      <c r="A16" s="2"/>
      <c r="B16" s="2"/>
      <c r="C16" s="2"/>
    </row>
    <row r="17" spans="1:3">
      <c r="A17" s="2"/>
      <c r="B17" s="2"/>
      <c r="C17" s="2"/>
    </row>
    <row r="18" spans="1:3">
      <c r="A18" s="2"/>
      <c r="B18" s="2"/>
      <c r="C18" s="2"/>
    </row>
    <row r="19" spans="1:3" ht="30" customHeight="1">
      <c r="A19" s="2"/>
      <c r="B19" s="2"/>
      <c r="C19" s="2"/>
    </row>
    <row r="20" spans="1:3">
      <c r="A20" s="2"/>
      <c r="B20" s="2"/>
      <c r="C20" s="2"/>
    </row>
    <row r="21" spans="1:3">
      <c r="A21" s="2"/>
      <c r="B21" s="2"/>
      <c r="C21" s="2"/>
    </row>
    <row r="22" spans="1:3">
      <c r="A22" s="2"/>
      <c r="B22" s="2"/>
      <c r="C22" s="2"/>
    </row>
    <row r="23" spans="1:3">
      <c r="A23" s="2"/>
      <c r="B23" s="2"/>
      <c r="C23" s="2"/>
    </row>
    <row r="24" spans="1:3">
      <c r="A24" s="2"/>
      <c r="B24" s="2"/>
      <c r="C24" s="2"/>
    </row>
    <row r="25" spans="1:3">
      <c r="A25" s="2"/>
      <c r="B25" s="2"/>
      <c r="C25" s="2"/>
    </row>
    <row r="26" spans="1:3">
      <c r="A26" s="2"/>
      <c r="B26" s="2"/>
      <c r="C26" s="2"/>
    </row>
    <row r="27" spans="1:3">
      <c r="A27" s="2"/>
      <c r="B27" s="2"/>
      <c r="C27" s="2"/>
    </row>
    <row r="28" spans="1:3">
      <c r="A28" s="2"/>
      <c r="B28" s="2"/>
      <c r="C28" s="2"/>
    </row>
    <row r="29" spans="1:3">
      <c r="A29" s="2"/>
      <c r="B29" s="2"/>
      <c r="C29" s="2"/>
    </row>
    <row r="30" spans="1:3">
      <c r="A30" s="2"/>
      <c r="B30" s="2"/>
      <c r="C30" s="2"/>
    </row>
    <row r="31" spans="1:3">
      <c r="A31" s="2"/>
      <c r="B31" s="2"/>
      <c r="C31" s="2"/>
    </row>
    <row r="32" spans="1:3">
      <c r="A32" s="2"/>
      <c r="B32" s="2"/>
      <c r="C32" s="2"/>
    </row>
    <row r="33" spans="1:3">
      <c r="A33" s="2"/>
      <c r="B33" s="2"/>
      <c r="C33" s="2"/>
    </row>
    <row r="34" spans="1:3">
      <c r="A34" s="2"/>
      <c r="B34" s="2"/>
      <c r="C34" s="2"/>
    </row>
    <row r="35" spans="1:3">
      <c r="A35" s="2"/>
      <c r="B35" s="2"/>
      <c r="C35" s="2"/>
    </row>
    <row r="36" spans="1:3">
      <c r="A36" s="2"/>
      <c r="B36" s="2"/>
      <c r="C36" s="2"/>
    </row>
    <row r="37" spans="1:3">
      <c r="A37" s="2"/>
      <c r="B37" s="2"/>
      <c r="C37" s="2"/>
    </row>
    <row r="38" spans="1:3">
      <c r="A38" s="2"/>
      <c r="B38" s="2"/>
      <c r="C38" s="2"/>
    </row>
    <row r="39" spans="1:3">
      <c r="A39" s="2"/>
      <c r="B39" s="2"/>
      <c r="C39" s="2"/>
    </row>
    <row r="40" spans="1:3">
      <c r="A40" s="2"/>
      <c r="B40" s="2"/>
      <c r="C40" s="2"/>
    </row>
    <row r="41" spans="1:3">
      <c r="A41" s="2"/>
      <c r="B41" s="2"/>
      <c r="C41" s="2"/>
    </row>
    <row r="42" spans="1:3">
      <c r="A42" s="2"/>
      <c r="B42" s="2"/>
      <c r="C42" s="2"/>
    </row>
    <row r="43" spans="1:3">
      <c r="A43" s="2"/>
      <c r="B43" s="2"/>
      <c r="C43" s="2"/>
    </row>
    <row r="44" spans="1:3">
      <c r="A44" s="2"/>
      <c r="B44" s="2"/>
      <c r="C44" s="2"/>
    </row>
    <row r="45" spans="1:3">
      <c r="A45" s="2"/>
      <c r="B45" s="2"/>
      <c r="C45" s="2"/>
    </row>
    <row r="46" spans="1:3">
      <c r="A46" s="2"/>
      <c r="B46" s="2"/>
      <c r="C46" s="2"/>
    </row>
    <row r="47" spans="1:3">
      <c r="A47" s="2"/>
      <c r="B47" s="2"/>
      <c r="C47" s="2"/>
    </row>
    <row r="48" spans="1:3">
      <c r="A48" s="2"/>
      <c r="B48" s="2"/>
      <c r="C48" s="2"/>
    </row>
    <row r="49" spans="1:3">
      <c r="A49" s="2"/>
      <c r="B49" s="2"/>
      <c r="C49" s="2"/>
    </row>
    <row r="50" spans="1:3">
      <c r="A50" s="2"/>
      <c r="B50" s="2"/>
      <c r="C50" s="2"/>
    </row>
    <row r="51" spans="1:3">
      <c r="A51" s="2"/>
      <c r="B51" s="2"/>
      <c r="C51" s="2"/>
    </row>
    <row r="52" spans="1:3">
      <c r="A52" s="2"/>
      <c r="B52" s="2"/>
      <c r="C52" s="2"/>
    </row>
    <row r="53" spans="1:3">
      <c r="A53" s="2"/>
      <c r="B53" s="2"/>
      <c r="C53" s="2"/>
    </row>
    <row r="54" spans="1:3">
      <c r="A54" s="2"/>
      <c r="B54" s="2"/>
      <c r="C54" s="2"/>
    </row>
    <row r="55" spans="1:3">
      <c r="A55" s="2"/>
      <c r="B55" s="2"/>
      <c r="C55" s="2"/>
    </row>
    <row r="56" spans="1:3">
      <c r="A56" s="2"/>
      <c r="B56" s="2"/>
      <c r="C56" s="2"/>
    </row>
    <row r="57" spans="1:3">
      <c r="A57" s="2"/>
      <c r="B57" s="2"/>
      <c r="C57" s="2"/>
    </row>
    <row r="58" spans="1:3">
      <c r="A58" s="2"/>
      <c r="B58" s="2"/>
      <c r="C58" s="2"/>
    </row>
    <row r="59" spans="1:3">
      <c r="A59" s="2"/>
      <c r="B59" s="2"/>
      <c r="C59" s="2"/>
    </row>
    <row r="60" spans="1:3">
      <c r="A60" s="2"/>
      <c r="B60" s="2"/>
      <c r="C60" s="2"/>
    </row>
    <row r="61" spans="1:3">
      <c r="A61" s="2"/>
      <c r="B61" s="2"/>
      <c r="C61" s="2"/>
    </row>
    <row r="62" spans="1:3">
      <c r="A62" s="2"/>
      <c r="B62" s="2"/>
      <c r="C62" s="2"/>
    </row>
    <row r="63" spans="1:3">
      <c r="A63" s="2"/>
      <c r="B63" s="2"/>
      <c r="C63" s="2"/>
    </row>
    <row r="64" spans="1:3">
      <c r="A64" s="2"/>
      <c r="B64" s="2"/>
      <c r="C64" s="2"/>
    </row>
    <row r="65" spans="1:3">
      <c r="A65" s="2"/>
      <c r="B65" s="2"/>
      <c r="C65" s="2"/>
    </row>
    <row r="66" spans="1:3">
      <c r="A66" s="2"/>
      <c r="B66" s="2"/>
      <c r="C66" s="2"/>
    </row>
    <row r="67" spans="1:3">
      <c r="A67" s="2"/>
      <c r="B67" s="2"/>
      <c r="C67" s="2"/>
    </row>
    <row r="68" spans="1:3">
      <c r="A68" s="2"/>
      <c r="B68" s="2"/>
      <c r="C68" s="2"/>
    </row>
    <row r="69" spans="1:3">
      <c r="A69" s="2"/>
      <c r="B69" s="2"/>
      <c r="C69" s="2"/>
    </row>
    <row r="70" spans="1:3">
      <c r="A70" s="2"/>
      <c r="B70" s="2"/>
      <c r="C70" s="2"/>
    </row>
    <row r="71" spans="1:3">
      <c r="A71" s="2"/>
      <c r="B71" s="2"/>
      <c r="C71" s="2"/>
    </row>
    <row r="72" spans="1:3">
      <c r="A72" s="2"/>
      <c r="B72" s="2"/>
      <c r="C72" s="2"/>
    </row>
    <row r="73" spans="1:3">
      <c r="A73" s="2"/>
      <c r="B73" s="2"/>
      <c r="C73" s="2"/>
    </row>
    <row r="74" spans="1:3">
      <c r="A74" s="2"/>
      <c r="B74" s="2"/>
      <c r="C74" s="2"/>
    </row>
    <row r="75" spans="1:3">
      <c r="A75" s="2"/>
      <c r="B75" s="2"/>
      <c r="C75" s="2"/>
    </row>
    <row r="76" spans="1:3">
      <c r="A76" s="2"/>
      <c r="B76" s="2"/>
      <c r="C76" s="2"/>
    </row>
    <row r="77" spans="1:3">
      <c r="A77" s="2"/>
      <c r="B77" s="2"/>
      <c r="C77" s="2"/>
    </row>
    <row r="78" spans="1:3">
      <c r="A78" s="2"/>
      <c r="B78" s="2"/>
      <c r="C78" s="2"/>
    </row>
    <row r="79" spans="1:3">
      <c r="A79" s="2"/>
      <c r="B79" s="2"/>
      <c r="C79" s="2"/>
    </row>
    <row r="80" spans="1:3">
      <c r="A80" s="2"/>
      <c r="B80" s="2"/>
      <c r="C80" s="2"/>
    </row>
    <row r="81" spans="1:3">
      <c r="A81" s="2"/>
      <c r="B81" s="2"/>
      <c r="C81" s="2"/>
    </row>
    <row r="82" spans="1:3">
      <c r="A82" s="2"/>
      <c r="B82" s="2"/>
      <c r="C82" s="2"/>
    </row>
    <row r="83" spans="1:3">
      <c r="A83" s="2"/>
      <c r="B83" s="2"/>
      <c r="C83" s="2"/>
    </row>
    <row r="84" spans="1:3">
      <c r="A84" s="2"/>
      <c r="B84" s="2"/>
      <c r="C84" s="2"/>
    </row>
    <row r="85" spans="1:3">
      <c r="A85" s="2"/>
      <c r="B85" s="2"/>
      <c r="C85" s="2"/>
    </row>
    <row r="86" spans="1:3">
      <c r="A86" s="2"/>
      <c r="B86" s="2"/>
      <c r="C86" s="2"/>
    </row>
    <row r="87" spans="1:3">
      <c r="A87" s="2"/>
      <c r="B87" s="2"/>
      <c r="C87" s="2"/>
    </row>
    <row r="88" spans="1:3">
      <c r="A88" s="2"/>
      <c r="B88" s="2"/>
      <c r="C88" s="2"/>
    </row>
    <row r="89" spans="1:3">
      <c r="A89" s="2"/>
      <c r="B89" s="2"/>
      <c r="C89" s="2"/>
    </row>
    <row r="90" spans="1:3">
      <c r="A90" s="2"/>
      <c r="B90" s="2"/>
      <c r="C90" s="2"/>
    </row>
    <row r="91" spans="1:3">
      <c r="A91" s="2"/>
      <c r="B91" s="2"/>
      <c r="C91" s="2"/>
    </row>
    <row r="92" spans="1:3">
      <c r="A92" s="2"/>
      <c r="B92" s="2"/>
      <c r="C92" s="2"/>
    </row>
    <row r="93" spans="1:3">
      <c r="A93" s="2"/>
      <c r="B93" s="2"/>
      <c r="C93" s="2"/>
    </row>
    <row r="94" spans="1:3">
      <c r="A94" s="2"/>
      <c r="B94" s="2"/>
      <c r="C94" s="2"/>
    </row>
    <row r="95" spans="1:3">
      <c r="A95" s="2"/>
      <c r="B95" s="2"/>
      <c r="C95" s="2"/>
    </row>
    <row r="96" spans="1:3">
      <c r="A96" s="2"/>
      <c r="B96" s="2"/>
      <c r="C96" s="2"/>
    </row>
    <row r="97" spans="1:3">
      <c r="A97" s="2"/>
      <c r="B97" s="2"/>
      <c r="C97" s="2"/>
    </row>
    <row r="98" spans="1:3">
      <c r="A98" s="2"/>
      <c r="B98" s="2"/>
      <c r="C98" s="2"/>
    </row>
    <row r="99" spans="1:3">
      <c r="A99" s="2"/>
      <c r="B99" s="2"/>
      <c r="C99" s="2"/>
    </row>
    <row r="100" spans="1:3">
      <c r="A100" s="2"/>
      <c r="B100" s="2"/>
      <c r="C100" s="2"/>
    </row>
    <row r="101" spans="1:3">
      <c r="A101" s="2"/>
      <c r="B101" s="2"/>
      <c r="C101" s="2"/>
    </row>
    <row r="102" spans="1:3">
      <c r="A102" s="2"/>
      <c r="B102" s="2"/>
      <c r="C102" s="2"/>
    </row>
    <row r="103" spans="1:3">
      <c r="A103" s="2"/>
      <c r="B103" s="2"/>
      <c r="C103" s="2"/>
    </row>
    <row r="104" spans="1:3">
      <c r="A104" s="2"/>
      <c r="B104" s="2"/>
      <c r="C104" s="2"/>
    </row>
    <row r="105" spans="1:3">
      <c r="A105" s="2"/>
      <c r="B105" s="2"/>
      <c r="C105" s="2"/>
    </row>
    <row r="106" spans="1:3">
      <c r="A106" s="2"/>
      <c r="B106" s="2"/>
      <c r="C106" s="2"/>
    </row>
    <row r="107" spans="1:3">
      <c r="A107" s="2"/>
      <c r="B107" s="2"/>
      <c r="C107" s="2"/>
    </row>
    <row r="108" spans="1:3">
      <c r="A108" s="2"/>
      <c r="B108" s="2"/>
      <c r="C108" s="2"/>
    </row>
    <row r="109" spans="1:3">
      <c r="A109" s="2"/>
      <c r="B109" s="2"/>
      <c r="C109" s="2"/>
    </row>
    <row r="110" spans="1:3">
      <c r="A110" s="2"/>
      <c r="B110" s="2"/>
      <c r="C110" s="2"/>
    </row>
    <row r="111" spans="1:3" ht="12" customHeight="1">
      <c r="A111" s="2"/>
      <c r="B111" s="2"/>
      <c r="C111" s="2"/>
    </row>
    <row r="112" spans="1:3">
      <c r="A112" s="2"/>
      <c r="B112" s="2"/>
      <c r="C112" s="2"/>
    </row>
    <row r="113" spans="1:3" ht="11.75" customHeight="1">
      <c r="A113" s="2"/>
      <c r="B113" s="2"/>
      <c r="C113" s="2"/>
    </row>
    <row r="114" spans="1:3" ht="64.5" customHeight="1">
      <c r="A114" s="2"/>
      <c r="B114" s="2"/>
      <c r="C114" s="2"/>
    </row>
    <row r="115" spans="1:3">
      <c r="A115" s="2"/>
      <c r="B115" s="2"/>
      <c r="C115" s="2"/>
    </row>
    <row r="116" spans="1:3">
      <c r="A116" s="2"/>
      <c r="B116" s="2"/>
      <c r="C116" s="2"/>
    </row>
    <row r="117" spans="1:3">
      <c r="A117" s="2"/>
      <c r="B117" s="2"/>
      <c r="C117" s="2"/>
    </row>
    <row r="118" spans="1:3">
      <c r="A118" s="2"/>
      <c r="B118" s="2"/>
      <c r="C118" s="2"/>
    </row>
    <row r="119" spans="1:3">
      <c r="A119" s="2"/>
      <c r="B119" s="2"/>
      <c r="C119" s="2"/>
    </row>
    <row r="120" spans="1:3">
      <c r="A120" s="2"/>
      <c r="B120" s="2"/>
      <c r="C120" s="2"/>
    </row>
    <row r="121" spans="1:3">
      <c r="A121" s="2"/>
      <c r="B121" s="2"/>
      <c r="C121" s="2"/>
    </row>
    <row r="122" spans="1:3">
      <c r="A122" s="2"/>
      <c r="B122" s="2"/>
      <c r="C122" s="2"/>
    </row>
    <row r="123" spans="1:3">
      <c r="A123" s="2"/>
      <c r="B123" s="2"/>
      <c r="C123" s="2"/>
    </row>
    <row r="124" spans="1:3">
      <c r="A124" s="2"/>
      <c r="B124" s="2"/>
      <c r="C124" s="2"/>
    </row>
    <row r="125" spans="1:3">
      <c r="A125" s="2"/>
      <c r="B125" s="2"/>
      <c r="C125" s="2"/>
    </row>
    <row r="126" spans="1:3">
      <c r="A126" s="2"/>
      <c r="B126" s="2"/>
      <c r="C126" s="2"/>
    </row>
    <row r="127" spans="1:3">
      <c r="A127" s="2"/>
      <c r="B127" s="2"/>
      <c r="C127" s="2"/>
    </row>
    <row r="128" spans="1:3">
      <c r="A128" s="2"/>
      <c r="B128" s="2"/>
      <c r="C128" s="2"/>
    </row>
    <row r="129" spans="1:3">
      <c r="A129" s="2"/>
      <c r="B129" s="2"/>
      <c r="C129" s="2"/>
    </row>
    <row r="130" spans="1:3">
      <c r="A130" s="2"/>
      <c r="B130" s="2"/>
      <c r="C130" s="2"/>
    </row>
    <row r="131" spans="1:3">
      <c r="A131" s="2"/>
      <c r="B131" s="2"/>
      <c r="C131" s="2"/>
    </row>
    <row r="132" spans="1:3">
      <c r="A132" s="2"/>
      <c r="B132" s="2"/>
      <c r="C132" s="2"/>
    </row>
    <row r="133" spans="1:3">
      <c r="A133" s="2"/>
      <c r="B133" s="2"/>
      <c r="C133" s="2"/>
    </row>
    <row r="134" spans="1:3">
      <c r="A134" s="2"/>
      <c r="B134" s="2"/>
      <c r="C134" s="2"/>
    </row>
    <row r="135" spans="1:3">
      <c r="A135" s="2"/>
      <c r="B135" s="2"/>
      <c r="C135" s="2"/>
    </row>
    <row r="136" spans="1:3">
      <c r="A136" s="2"/>
      <c r="B136" s="2"/>
      <c r="C136" s="2"/>
    </row>
    <row r="137" spans="1:3">
      <c r="A137" s="2"/>
      <c r="B137" s="2"/>
      <c r="C137" s="2"/>
    </row>
    <row r="138" spans="1:3">
      <c r="A138" s="2"/>
      <c r="B138" s="2"/>
      <c r="C138" s="2"/>
    </row>
    <row r="139" spans="1:3">
      <c r="A139" s="2"/>
      <c r="B139" s="2"/>
      <c r="C139" s="2"/>
    </row>
    <row r="140" spans="1:3">
      <c r="A140" s="2"/>
      <c r="B140" s="2"/>
      <c r="C140" s="2"/>
    </row>
    <row r="141" spans="1:3">
      <c r="A141" s="2"/>
      <c r="B141" s="2"/>
      <c r="C141" s="2"/>
    </row>
    <row r="142" spans="1:3">
      <c r="A142" s="2"/>
      <c r="B142" s="2"/>
      <c r="C142" s="2"/>
    </row>
    <row r="143" spans="1:3">
      <c r="A143" s="2"/>
      <c r="B143" s="2"/>
      <c r="C143" s="2"/>
    </row>
    <row r="144" spans="1:3">
      <c r="A144" s="2"/>
      <c r="B144" s="2"/>
      <c r="C144" s="2"/>
    </row>
    <row r="145" spans="1:3">
      <c r="A145" s="2"/>
      <c r="B145" s="2"/>
      <c r="C145" s="2"/>
    </row>
    <row r="146" spans="1:3">
      <c r="A146" s="2"/>
      <c r="B146" s="2"/>
      <c r="C146" s="2"/>
    </row>
    <row r="147" spans="1:3">
      <c r="A147" s="2"/>
      <c r="B147" s="2"/>
      <c r="C147" s="2"/>
    </row>
    <row r="148" spans="1:3">
      <c r="A148" s="2"/>
      <c r="B148" s="2"/>
      <c r="C148" s="2"/>
    </row>
    <row r="149" spans="1:3">
      <c r="A149" s="2"/>
      <c r="B149" s="2"/>
      <c r="C149" s="2"/>
    </row>
    <row r="150" spans="1:3">
      <c r="A150" s="2"/>
      <c r="B150" s="2"/>
      <c r="C150" s="2"/>
    </row>
    <row r="151" spans="1:3">
      <c r="A151" s="2"/>
      <c r="B151" s="2"/>
      <c r="C151" s="2"/>
    </row>
    <row r="152" spans="1:3">
      <c r="A152" s="2"/>
      <c r="B152" s="2"/>
      <c r="C152" s="2"/>
    </row>
    <row r="153" spans="1:3">
      <c r="A153" s="2"/>
      <c r="B153" s="2"/>
      <c r="C153" s="2"/>
    </row>
    <row r="154" spans="1:3">
      <c r="A154" s="2"/>
      <c r="B154" s="2"/>
      <c r="C154" s="2"/>
    </row>
    <row r="155" spans="1:3">
      <c r="A155" s="2"/>
      <c r="B155" s="2"/>
      <c r="C155" s="2"/>
    </row>
    <row r="156" spans="1:3">
      <c r="A156" s="2"/>
      <c r="B156" s="2"/>
      <c r="C156" s="2"/>
    </row>
    <row r="157" spans="1:3">
      <c r="A157" s="2"/>
      <c r="B157" s="2"/>
      <c r="C157" s="2"/>
    </row>
    <row r="158" spans="1:3">
      <c r="A158" s="2"/>
      <c r="B158" s="2"/>
      <c r="C158" s="2"/>
    </row>
    <row r="159" spans="1:3">
      <c r="A159" s="2"/>
      <c r="B159" s="2"/>
      <c r="C159" s="2"/>
    </row>
    <row r="160" spans="1:3">
      <c r="A160" s="2"/>
      <c r="B160" s="2"/>
      <c r="C160" s="2"/>
    </row>
    <row r="161" spans="1:3">
      <c r="A161" s="2"/>
      <c r="B161" s="2"/>
      <c r="C161" s="2"/>
    </row>
    <row r="162" spans="1:3">
      <c r="A162" s="2"/>
      <c r="B162" s="2"/>
      <c r="C162" s="2"/>
    </row>
    <row r="163" spans="1:3">
      <c r="A163" s="2"/>
      <c r="B163" s="2"/>
      <c r="C163" s="2"/>
    </row>
    <row r="164" spans="1:3">
      <c r="A164" s="2"/>
      <c r="B164" s="2"/>
      <c r="C164" s="2"/>
    </row>
    <row r="165" spans="1:3">
      <c r="A165" s="2"/>
      <c r="B165" s="2"/>
      <c r="C165" s="2"/>
    </row>
    <row r="166" spans="1:3">
      <c r="A166" s="2"/>
      <c r="B166" s="2"/>
      <c r="C166" s="2"/>
    </row>
    <row r="167" spans="1:3">
      <c r="A167" s="2"/>
      <c r="B167" s="2"/>
      <c r="C167" s="2"/>
    </row>
    <row r="168" spans="1:3">
      <c r="A168" s="2"/>
      <c r="B168" s="2"/>
      <c r="C168" s="2"/>
    </row>
    <row r="169" spans="1:3">
      <c r="A169" s="2"/>
      <c r="B169" s="2"/>
      <c r="C169" s="2"/>
    </row>
    <row r="170" spans="1:3">
      <c r="A170" s="2"/>
      <c r="B170" s="2"/>
      <c r="C170" s="2"/>
    </row>
    <row r="171" spans="1:3">
      <c r="A171" s="2"/>
      <c r="B171" s="2"/>
      <c r="C171" s="2"/>
    </row>
    <row r="172" spans="1:3">
      <c r="A172" s="2"/>
      <c r="B172" s="2"/>
      <c r="C172" s="2"/>
    </row>
    <row r="173" spans="1:3">
      <c r="A173" s="2"/>
      <c r="B173" s="2"/>
      <c r="C173" s="2"/>
    </row>
    <row r="174" spans="1:3">
      <c r="A174" s="2"/>
      <c r="B174" s="2"/>
      <c r="C174" s="2"/>
    </row>
    <row r="175" spans="1:3">
      <c r="A175" s="2"/>
      <c r="B175" s="2"/>
      <c r="C175" s="2"/>
    </row>
    <row r="176" spans="1:3">
      <c r="A176" s="2"/>
      <c r="B176" s="2"/>
      <c r="C176" s="2"/>
    </row>
    <row r="177" spans="1:3">
      <c r="A177" s="2"/>
      <c r="B177" s="2"/>
      <c r="C177" s="2"/>
    </row>
    <row r="178" spans="1:3">
      <c r="A178" s="2"/>
      <c r="B178" s="2"/>
      <c r="C178" s="2"/>
    </row>
    <row r="179" spans="1:3">
      <c r="A179" s="2"/>
      <c r="B179" s="2"/>
      <c r="C179" s="2"/>
    </row>
    <row r="180" spans="1:3">
      <c r="A180" s="2"/>
      <c r="B180" s="2"/>
      <c r="C180" s="2"/>
    </row>
    <row r="181" spans="1:3">
      <c r="A181" s="2"/>
      <c r="B181" s="2"/>
      <c r="C181" s="2"/>
    </row>
    <row r="182" spans="1:3">
      <c r="A182" s="2"/>
      <c r="B182" s="2"/>
      <c r="C182" s="2"/>
    </row>
    <row r="183" spans="1:3">
      <c r="A183" s="2"/>
      <c r="B183" s="2"/>
      <c r="C183" s="2"/>
    </row>
    <row r="184" spans="1:3">
      <c r="A184" s="2"/>
      <c r="B184" s="2"/>
      <c r="C184" s="2"/>
    </row>
    <row r="185" spans="1:3">
      <c r="A185" s="2"/>
      <c r="B185" s="2"/>
      <c r="C185" s="2"/>
    </row>
    <row r="186" spans="1:3">
      <c r="A186" s="2"/>
      <c r="B186" s="2"/>
      <c r="C186" s="2"/>
    </row>
    <row r="187" spans="1:3">
      <c r="A187" s="2"/>
      <c r="B187" s="2"/>
      <c r="C187" s="2"/>
    </row>
    <row r="188" spans="1:3">
      <c r="A188" s="2"/>
      <c r="B188" s="2"/>
      <c r="C188" s="2"/>
    </row>
    <row r="189" spans="1:3">
      <c r="A189" s="2"/>
      <c r="B189" s="2"/>
      <c r="C189" s="2"/>
    </row>
    <row r="190" spans="1:3">
      <c r="A190" s="2"/>
      <c r="B190" s="2"/>
      <c r="C190" s="2"/>
    </row>
    <row r="191" spans="1:3">
      <c r="A191" s="2"/>
      <c r="B191" s="2"/>
      <c r="C191" s="2"/>
    </row>
    <row r="192" spans="1:3">
      <c r="A192" s="2"/>
      <c r="B192" s="2"/>
      <c r="C192" s="2"/>
    </row>
    <row r="193" spans="1:3">
      <c r="A193" s="2"/>
      <c r="B193" s="2"/>
      <c r="C193" s="2"/>
    </row>
    <row r="194" spans="1:3">
      <c r="A194" s="2"/>
      <c r="B194" s="2"/>
      <c r="C194" s="2"/>
    </row>
    <row r="195" spans="1:3">
      <c r="A195" s="2"/>
      <c r="B195" s="2"/>
      <c r="C195" s="2"/>
    </row>
    <row r="196" spans="1:3">
      <c r="A196" s="2"/>
      <c r="B196" s="2"/>
      <c r="C196" s="2"/>
    </row>
    <row r="197" spans="1:3">
      <c r="A197" s="2"/>
      <c r="B197" s="2"/>
      <c r="C197" s="2"/>
    </row>
    <row r="198" spans="1:3">
      <c r="A198" s="2"/>
      <c r="B198" s="2"/>
      <c r="C198" s="2"/>
    </row>
    <row r="199" spans="1:3">
      <c r="A199" s="2"/>
      <c r="B199" s="2"/>
      <c r="C199" s="2"/>
    </row>
    <row r="200" spans="1:3">
      <c r="A200" s="2"/>
      <c r="B200" s="2"/>
      <c r="C200" s="2"/>
    </row>
    <row r="201" spans="1:3">
      <c r="A201" s="2"/>
      <c r="B201" s="2"/>
      <c r="C201" s="2"/>
    </row>
    <row r="202" spans="1:3">
      <c r="A202" s="2"/>
      <c r="B202" s="2"/>
      <c r="C202" s="2"/>
    </row>
    <row r="203" spans="1:3">
      <c r="A203" s="2"/>
      <c r="B203" s="2"/>
      <c r="C203" s="2"/>
    </row>
    <row r="204" spans="1:3">
      <c r="A204" s="2"/>
      <c r="B204" s="2"/>
      <c r="C204" s="2"/>
    </row>
    <row r="205" spans="1:3">
      <c r="A205" s="2"/>
      <c r="B205" s="2"/>
      <c r="C205" s="2"/>
    </row>
    <row r="206" spans="1:3">
      <c r="A206" s="2"/>
      <c r="B206" s="2"/>
      <c r="C206" s="2"/>
    </row>
    <row r="207" spans="1:3">
      <c r="A207" s="2"/>
      <c r="B207" s="2"/>
      <c r="C207" s="2"/>
    </row>
    <row r="208" spans="1:3">
      <c r="A208" s="2"/>
      <c r="B208" s="2"/>
      <c r="C208" s="2"/>
    </row>
    <row r="209" spans="1:3">
      <c r="A209" s="2"/>
      <c r="B209" s="2"/>
      <c r="C209" s="2"/>
    </row>
    <row r="210" spans="1:3">
      <c r="A210" s="2"/>
      <c r="B210" s="2"/>
      <c r="C210" s="2"/>
    </row>
    <row r="211" spans="1:3">
      <c r="A211" s="2"/>
      <c r="B211" s="2"/>
      <c r="C211" s="2"/>
    </row>
    <row r="212" spans="1:3">
      <c r="A212" s="2"/>
      <c r="B212" s="2"/>
      <c r="C212" s="2"/>
    </row>
    <row r="213" spans="1:3">
      <c r="A213" s="2"/>
      <c r="B213" s="2"/>
      <c r="C213" s="2"/>
    </row>
    <row r="214" spans="1:3">
      <c r="A214" s="2"/>
      <c r="B214" s="2"/>
      <c r="C214" s="2"/>
    </row>
    <row r="215" spans="1:3">
      <c r="A215" s="2"/>
      <c r="B215" s="2"/>
      <c r="C215" s="2"/>
    </row>
    <row r="216" spans="1:3">
      <c r="A216" s="2"/>
      <c r="B216" s="2"/>
      <c r="C216" s="2"/>
    </row>
    <row r="217" spans="1:3">
      <c r="A217" s="2"/>
      <c r="B217" s="2"/>
      <c r="C217" s="2"/>
    </row>
    <row r="218" spans="1:3">
      <c r="A218" s="2"/>
      <c r="B218" s="2"/>
      <c r="C218" s="2"/>
    </row>
    <row r="219" spans="1:3">
      <c r="A219" s="2"/>
      <c r="B219" s="2"/>
      <c r="C219" s="2"/>
    </row>
    <row r="220" spans="1:3">
      <c r="A220" s="2"/>
      <c r="B220" s="2"/>
      <c r="C220" s="2"/>
    </row>
    <row r="221" spans="1:3">
      <c r="A221" s="2"/>
      <c r="B221" s="2"/>
      <c r="C221" s="2"/>
    </row>
    <row r="222" spans="1:3">
      <c r="A222" s="2"/>
      <c r="B222" s="2"/>
      <c r="C222" s="2"/>
    </row>
    <row r="223" spans="1:3">
      <c r="A223" s="2"/>
      <c r="B223" s="2"/>
      <c r="C223" s="2"/>
    </row>
    <row r="224" spans="1:3">
      <c r="A224" s="2"/>
      <c r="B224" s="2"/>
      <c r="C224" s="2"/>
    </row>
    <row r="225" spans="1:3">
      <c r="A225" s="2"/>
      <c r="B225" s="2"/>
      <c r="C225" s="2"/>
    </row>
    <row r="226" spans="1:3">
      <c r="A226" s="2"/>
      <c r="B226" s="2"/>
      <c r="C226" s="2"/>
    </row>
    <row r="227" spans="1:3">
      <c r="A227" s="2"/>
      <c r="B227" s="2"/>
      <c r="C227" s="2"/>
    </row>
    <row r="228" spans="1:3">
      <c r="A228" s="2"/>
      <c r="B228" s="2"/>
      <c r="C228" s="2"/>
    </row>
    <row r="229" spans="1:3">
      <c r="A229" s="2"/>
      <c r="B229" s="2"/>
      <c r="C229" s="2"/>
    </row>
    <row r="230" spans="1:3">
      <c r="A230" s="2"/>
      <c r="B230" s="2"/>
      <c r="C230" s="2"/>
    </row>
    <row r="231" spans="1:3">
      <c r="A231" s="2"/>
      <c r="B231" s="2"/>
      <c r="C231" s="2"/>
    </row>
    <row r="232" spans="1:3">
      <c r="A232" s="2"/>
      <c r="B232" s="2"/>
      <c r="C232" s="2"/>
    </row>
    <row r="233" spans="1:3">
      <c r="A233" s="2"/>
      <c r="B233" s="2"/>
      <c r="C233" s="2"/>
    </row>
    <row r="234" spans="1:3">
      <c r="A234" s="2"/>
      <c r="B234" s="2"/>
      <c r="C234" s="2"/>
    </row>
    <row r="235" spans="1:3">
      <c r="A235" s="2"/>
      <c r="B235" s="2"/>
      <c r="C235" s="2"/>
    </row>
    <row r="236" spans="1:3">
      <c r="A236" s="2"/>
      <c r="B236" s="2"/>
      <c r="C236" s="2"/>
    </row>
    <row r="237" spans="1:3">
      <c r="A237" s="2"/>
      <c r="B237" s="2"/>
      <c r="C237" s="2"/>
    </row>
    <row r="238" spans="1:3">
      <c r="A238" s="2"/>
      <c r="B238" s="2"/>
      <c r="C238" s="2"/>
    </row>
    <row r="239" spans="1:3">
      <c r="A239" s="2"/>
      <c r="B239" s="2"/>
      <c r="C239" s="2"/>
    </row>
    <row r="240" spans="1:3">
      <c r="A240" s="2"/>
      <c r="B240" s="2"/>
      <c r="C240" s="2"/>
    </row>
    <row r="241" spans="1:3">
      <c r="A241" s="2"/>
      <c r="B241" s="2"/>
      <c r="C241" s="2"/>
    </row>
    <row r="242" spans="1:3">
      <c r="A242" s="2"/>
      <c r="B242" s="2"/>
      <c r="C242" s="2"/>
    </row>
    <row r="243" spans="1:3">
      <c r="A243" s="2"/>
      <c r="B243" s="2"/>
      <c r="C243" s="2"/>
    </row>
    <row r="244" spans="1:3">
      <c r="A244" s="2"/>
      <c r="B244" s="2"/>
      <c r="C244" s="2"/>
    </row>
    <row r="245" spans="1:3">
      <c r="A245" s="2"/>
      <c r="B245" s="2"/>
      <c r="C245" s="2"/>
    </row>
    <row r="246" spans="1:3">
      <c r="A246" s="2"/>
    </row>
  </sheetData>
  <mergeCells count="2">
    <mergeCell ref="A10:C10"/>
    <mergeCell ref="A1:C1"/>
  </mergeCells>
  <pageMargins left="0.7" right="0.7" top="0.75" bottom="0.75" header="0.3" footer="0.3"/>
  <pageSetup orientation="portrait" horizontalDpi="4294967293" verticalDpi="429496729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workbookViewId="0"/>
  </sheetViews>
  <sheetFormatPr baseColWidth="10" defaultColWidth="11.5" defaultRowHeight="14" x14ac:dyDescent="0"/>
  <cols>
    <col min="1" max="1" width="11.6640625" customWidth="1"/>
    <col min="2" max="2" width="62" customWidth="1"/>
    <col min="3" max="3" width="21.5" customWidth="1"/>
    <col min="4" max="4" width="17.1640625" style="15" customWidth="1"/>
    <col min="5" max="5" width="19" bestFit="1" customWidth="1"/>
  </cols>
  <sheetData>
    <row r="1" spans="1:7">
      <c r="A1" s="16" t="s">
        <v>80</v>
      </c>
      <c r="B1" s="16"/>
      <c r="C1" s="16"/>
      <c r="D1" s="41"/>
      <c r="E1" s="17"/>
    </row>
    <row r="2" spans="1:7" s="11" customFormat="1" ht="24">
      <c r="A2" s="38" t="s">
        <v>7</v>
      </c>
      <c r="B2" s="38" t="s">
        <v>97</v>
      </c>
      <c r="C2" s="38" t="s">
        <v>81</v>
      </c>
      <c r="D2" s="300" t="s">
        <v>1300</v>
      </c>
      <c r="E2" s="27"/>
    </row>
    <row r="3" spans="1:7" ht="72">
      <c r="A3" s="22" t="s">
        <v>1099</v>
      </c>
      <c r="B3" s="22" t="s">
        <v>183</v>
      </c>
      <c r="C3" s="22" t="s">
        <v>82</v>
      </c>
      <c r="D3" s="24" t="s">
        <v>98</v>
      </c>
      <c r="E3" s="22"/>
      <c r="F3" s="45"/>
    </row>
    <row r="4" spans="1:7" s="11" customFormat="1" ht="348">
      <c r="A4" s="22" t="s">
        <v>9</v>
      </c>
      <c r="B4" s="22" t="s">
        <v>137</v>
      </c>
      <c r="C4" s="22" t="s">
        <v>192</v>
      </c>
      <c r="D4" s="24" t="s">
        <v>99</v>
      </c>
      <c r="E4" s="177"/>
      <c r="F4" s="45"/>
      <c r="G4"/>
    </row>
    <row r="5" spans="1:7" ht="108">
      <c r="A5" s="22" t="s">
        <v>14</v>
      </c>
      <c r="B5" s="22" t="s">
        <v>105</v>
      </c>
      <c r="C5" s="22" t="s">
        <v>83</v>
      </c>
      <c r="D5" s="24" t="s">
        <v>84</v>
      </c>
      <c r="E5" s="22"/>
      <c r="F5" s="45"/>
    </row>
    <row r="6" spans="1:7" ht="108">
      <c r="A6" s="22" t="s">
        <v>19</v>
      </c>
      <c r="B6" s="22" t="s">
        <v>105</v>
      </c>
      <c r="C6" s="22" t="s">
        <v>83</v>
      </c>
      <c r="D6" s="42" t="s">
        <v>85</v>
      </c>
      <c r="E6" s="22"/>
      <c r="F6" s="45"/>
    </row>
    <row r="7" spans="1:7" ht="108">
      <c r="A7" s="22" t="s">
        <v>22</v>
      </c>
      <c r="B7" s="22" t="s">
        <v>105</v>
      </c>
      <c r="C7" s="22" t="s">
        <v>83</v>
      </c>
      <c r="D7" s="24" t="s">
        <v>86</v>
      </c>
      <c r="E7" s="22"/>
      <c r="F7" s="45"/>
    </row>
    <row r="8" spans="1:7" ht="96">
      <c r="A8" s="22" t="s">
        <v>24</v>
      </c>
      <c r="B8" s="22" t="s">
        <v>200</v>
      </c>
      <c r="C8" s="22" t="s">
        <v>201</v>
      </c>
      <c r="D8" s="43" t="s">
        <v>197</v>
      </c>
      <c r="E8" s="22"/>
      <c r="F8" s="45"/>
    </row>
    <row r="9" spans="1:7" ht="96">
      <c r="A9" s="22" t="s">
        <v>28</v>
      </c>
      <c r="B9" s="22" t="s">
        <v>200</v>
      </c>
      <c r="C9" s="22" t="s">
        <v>201</v>
      </c>
      <c r="D9" s="24" t="s">
        <v>198</v>
      </c>
      <c r="E9" s="22"/>
      <c r="F9" s="45"/>
    </row>
    <row r="10" spans="1:7" ht="96">
      <c r="A10" s="22" t="s">
        <v>30</v>
      </c>
      <c r="B10" s="22" t="s">
        <v>200</v>
      </c>
      <c r="C10" s="22" t="s">
        <v>201</v>
      </c>
      <c r="D10" s="24" t="s">
        <v>199</v>
      </c>
      <c r="E10" s="22"/>
      <c r="F10" s="45"/>
    </row>
    <row r="11" spans="1:7" ht="292" customHeight="1">
      <c r="A11" s="345" t="s">
        <v>1338</v>
      </c>
      <c r="B11" s="18" t="s">
        <v>193</v>
      </c>
      <c r="C11" s="345" t="s">
        <v>195</v>
      </c>
      <c r="D11" s="346" t="s">
        <v>139</v>
      </c>
      <c r="E11" s="347"/>
      <c r="F11" s="343"/>
    </row>
    <row r="12" spans="1:7" ht="180" customHeight="1">
      <c r="A12" s="345"/>
      <c r="B12" s="18" t="s">
        <v>194</v>
      </c>
      <c r="C12" s="345"/>
      <c r="D12" s="346"/>
      <c r="E12" s="347"/>
      <c r="F12" s="343"/>
    </row>
    <row r="13" spans="1:7" ht="84">
      <c r="A13" s="22" t="s">
        <v>34</v>
      </c>
      <c r="B13" s="22" t="s">
        <v>132</v>
      </c>
      <c r="C13" s="22" t="s">
        <v>133</v>
      </c>
      <c r="D13" s="24" t="s">
        <v>401</v>
      </c>
      <c r="E13" s="47"/>
      <c r="F13" s="46"/>
    </row>
    <row r="14" spans="1:7" ht="48">
      <c r="A14" s="22" t="s">
        <v>37</v>
      </c>
      <c r="B14" s="22" t="s">
        <v>87</v>
      </c>
      <c r="C14" s="22" t="s">
        <v>88</v>
      </c>
      <c r="D14" s="24" t="s">
        <v>89</v>
      </c>
      <c r="E14" s="47"/>
      <c r="F14" s="46"/>
    </row>
    <row r="15" spans="1:7" ht="132">
      <c r="A15" s="22" t="s">
        <v>39</v>
      </c>
      <c r="B15" s="22" t="s">
        <v>106</v>
      </c>
      <c r="C15" s="22" t="s">
        <v>107</v>
      </c>
      <c r="D15" s="24" t="s">
        <v>90</v>
      </c>
      <c r="E15" s="47"/>
      <c r="F15" s="46"/>
    </row>
    <row r="16" spans="1:7" ht="72">
      <c r="A16" s="22" t="s">
        <v>43</v>
      </c>
      <c r="B16" s="23" t="s">
        <v>108</v>
      </c>
      <c r="C16" s="44" t="s">
        <v>202</v>
      </c>
      <c r="D16" s="24" t="s">
        <v>91</v>
      </c>
      <c r="E16" s="47"/>
      <c r="F16" s="46"/>
    </row>
    <row r="17" spans="1:6" ht="72">
      <c r="A17" s="22" t="s">
        <v>46</v>
      </c>
      <c r="B17" s="23" t="s">
        <v>109</v>
      </c>
      <c r="C17" s="44" t="s">
        <v>202</v>
      </c>
      <c r="D17" s="24" t="s">
        <v>92</v>
      </c>
      <c r="E17" s="47"/>
      <c r="F17" s="46"/>
    </row>
    <row r="18" spans="1:6" ht="120">
      <c r="A18" s="22" t="s">
        <v>1489</v>
      </c>
      <c r="B18" s="22" t="s">
        <v>110</v>
      </c>
      <c r="C18" s="22" t="s">
        <v>111</v>
      </c>
      <c r="D18" s="24" t="s">
        <v>100</v>
      </c>
      <c r="E18" s="47"/>
      <c r="F18" s="46"/>
    </row>
    <row r="19" spans="1:6" ht="108">
      <c r="A19" s="22" t="s">
        <v>1131</v>
      </c>
      <c r="B19" s="22" t="s">
        <v>138</v>
      </c>
      <c r="C19" s="22" t="s">
        <v>203</v>
      </c>
      <c r="D19" s="24" t="s">
        <v>184</v>
      </c>
      <c r="E19" s="47"/>
      <c r="F19" s="46"/>
    </row>
    <row r="20" spans="1:6" ht="108">
      <c r="A20" s="22" t="s">
        <v>1132</v>
      </c>
      <c r="B20" s="22" t="s">
        <v>138</v>
      </c>
      <c r="C20" s="22" t="s">
        <v>203</v>
      </c>
      <c r="D20" s="24" t="s">
        <v>185</v>
      </c>
      <c r="E20" s="47"/>
      <c r="F20" s="46"/>
    </row>
    <row r="21" spans="1:6" ht="108">
      <c r="A21" s="22" t="s">
        <v>1133</v>
      </c>
      <c r="B21" s="22" t="s">
        <v>138</v>
      </c>
      <c r="C21" s="22" t="s">
        <v>203</v>
      </c>
      <c r="D21" s="24" t="s">
        <v>186</v>
      </c>
      <c r="E21" s="47"/>
      <c r="F21" s="46"/>
    </row>
    <row r="22" spans="1:6" ht="108">
      <c r="A22" s="22" t="s">
        <v>1134</v>
      </c>
      <c r="B22" s="22" t="s">
        <v>138</v>
      </c>
      <c r="C22" s="22" t="s">
        <v>203</v>
      </c>
      <c r="D22" s="24" t="s">
        <v>187</v>
      </c>
      <c r="E22" s="47"/>
      <c r="F22" s="46"/>
    </row>
    <row r="23" spans="1:6" ht="108">
      <c r="A23" s="22" t="s">
        <v>1135</v>
      </c>
      <c r="B23" s="22" t="s">
        <v>138</v>
      </c>
      <c r="C23" s="22" t="s">
        <v>203</v>
      </c>
      <c r="D23" s="24" t="s">
        <v>188</v>
      </c>
      <c r="E23" s="47"/>
      <c r="F23" s="46"/>
    </row>
    <row r="24" spans="1:6" ht="108">
      <c r="A24" s="22" t="s">
        <v>1136</v>
      </c>
      <c r="B24" s="22" t="s">
        <v>138</v>
      </c>
      <c r="C24" s="22" t="s">
        <v>203</v>
      </c>
      <c r="D24" s="24" t="s">
        <v>189</v>
      </c>
      <c r="E24" s="47"/>
      <c r="F24" s="46"/>
    </row>
    <row r="25" spans="1:6" ht="108">
      <c r="A25" s="22" t="s">
        <v>1137</v>
      </c>
      <c r="B25" s="22" t="s">
        <v>138</v>
      </c>
      <c r="C25" s="22" t="s">
        <v>203</v>
      </c>
      <c r="D25" s="24" t="s">
        <v>190</v>
      </c>
      <c r="E25" s="47"/>
      <c r="F25" s="46"/>
    </row>
    <row r="26" spans="1:6" ht="108">
      <c r="A26" s="22" t="s">
        <v>59</v>
      </c>
      <c r="B26" s="22" t="s">
        <v>147</v>
      </c>
      <c r="C26" s="22" t="s">
        <v>204</v>
      </c>
      <c r="D26" s="24" t="s">
        <v>101</v>
      </c>
      <c r="E26" s="47"/>
      <c r="F26" s="46"/>
    </row>
    <row r="27" spans="1:6" ht="156">
      <c r="A27" s="155" t="s">
        <v>364</v>
      </c>
      <c r="B27" s="22" t="s">
        <v>112</v>
      </c>
      <c r="C27" s="22" t="s">
        <v>93</v>
      </c>
      <c r="D27" s="24" t="s">
        <v>102</v>
      </c>
      <c r="E27" s="47"/>
      <c r="F27" s="46"/>
    </row>
    <row r="28" spans="1:6" ht="96">
      <c r="A28" s="22" t="s">
        <v>64</v>
      </c>
      <c r="B28" s="22" t="s">
        <v>94</v>
      </c>
      <c r="C28" s="22" t="s">
        <v>93</v>
      </c>
      <c r="D28" s="24" t="s">
        <v>103</v>
      </c>
      <c r="E28" s="47"/>
      <c r="F28" s="46"/>
    </row>
    <row r="29" spans="1:6" s="11" customFormat="1" ht="72">
      <c r="A29" s="54" t="s">
        <v>66</v>
      </c>
      <c r="B29" s="57" t="s">
        <v>212</v>
      </c>
      <c r="C29" s="54" t="s">
        <v>403</v>
      </c>
      <c r="D29" s="55" t="s">
        <v>104</v>
      </c>
      <c r="E29" s="27"/>
      <c r="F29" s="56"/>
    </row>
    <row r="30" spans="1:6" ht="216">
      <c r="A30" s="22" t="s">
        <v>69</v>
      </c>
      <c r="B30" s="22" t="s">
        <v>95</v>
      </c>
      <c r="C30" s="22" t="s">
        <v>191</v>
      </c>
      <c r="D30" s="24" t="s">
        <v>96</v>
      </c>
      <c r="E30" s="22"/>
      <c r="F30" s="46"/>
    </row>
    <row r="31" spans="1:6" ht="64" customHeight="1">
      <c r="A31" s="340" t="s">
        <v>1490</v>
      </c>
      <c r="B31" s="344"/>
      <c r="C31" s="344"/>
      <c r="D31" s="344"/>
      <c r="E31" s="17"/>
    </row>
    <row r="32" spans="1:6" ht="15">
      <c r="A32" s="6"/>
      <c r="B32" s="7"/>
      <c r="C32" s="8"/>
      <c r="D32" s="12"/>
    </row>
    <row r="33" spans="1:4">
      <c r="A33" s="9"/>
      <c r="B33" s="4"/>
      <c r="C33" s="4"/>
      <c r="D33" s="13"/>
    </row>
    <row r="34" spans="1:4">
      <c r="A34" s="5"/>
      <c r="B34" s="1"/>
      <c r="C34" s="5"/>
      <c r="D34" s="14"/>
    </row>
    <row r="35" spans="1:4">
      <c r="A35" s="5"/>
      <c r="B35" s="1"/>
      <c r="C35" s="5"/>
      <c r="D35" s="14"/>
    </row>
    <row r="36" spans="1:4">
      <c r="A36" s="5"/>
      <c r="B36" s="1"/>
      <c r="C36" s="5"/>
      <c r="D36" s="14"/>
    </row>
  </sheetData>
  <mergeCells count="6">
    <mergeCell ref="F11:F12"/>
    <mergeCell ref="A31:D31"/>
    <mergeCell ref="C11:C12"/>
    <mergeCell ref="D11:D12"/>
    <mergeCell ref="A11:A12"/>
    <mergeCell ref="E11:E12"/>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
  <sheetViews>
    <sheetView workbookViewId="0"/>
  </sheetViews>
  <sheetFormatPr baseColWidth="10" defaultColWidth="10.83203125" defaultRowHeight="12" x14ac:dyDescent="0"/>
  <cols>
    <col min="1" max="1" width="13.33203125" style="60" customWidth="1"/>
    <col min="2" max="2" width="24.1640625" style="60" customWidth="1"/>
    <col min="3" max="3" width="42.83203125" style="60" customWidth="1"/>
    <col min="4" max="4" width="8.83203125" style="83" customWidth="1"/>
    <col min="5" max="5" width="30.6640625" style="60" customWidth="1"/>
    <col min="6" max="6" width="19.6640625" style="60" bestFit="1" customWidth="1"/>
    <col min="7" max="8" width="21.33203125" style="60" customWidth="1"/>
    <col min="9" max="9" width="28.5" style="58" customWidth="1"/>
    <col min="10" max="16384" width="10.83203125" style="60"/>
  </cols>
  <sheetData>
    <row r="1" spans="1:9">
      <c r="A1" s="16" t="s">
        <v>146</v>
      </c>
      <c r="B1" s="16"/>
      <c r="C1" s="16"/>
      <c r="D1" s="16"/>
      <c r="E1" s="16"/>
      <c r="F1" s="16"/>
      <c r="G1" s="16"/>
      <c r="H1" s="16"/>
    </row>
    <row r="2" spans="1:9" ht="36">
      <c r="A2" s="38" t="s">
        <v>7</v>
      </c>
      <c r="B2" s="38" t="s">
        <v>114</v>
      </c>
      <c r="C2" s="38" t="s">
        <v>113</v>
      </c>
      <c r="D2" s="38" t="s">
        <v>123</v>
      </c>
      <c r="E2" s="38" t="s">
        <v>1301</v>
      </c>
      <c r="F2" s="301" t="s">
        <v>1302</v>
      </c>
      <c r="G2" s="38" t="s">
        <v>1303</v>
      </c>
      <c r="H2" s="38" t="s">
        <v>1454</v>
      </c>
      <c r="I2" s="99" t="s">
        <v>115</v>
      </c>
    </row>
    <row r="3" spans="1:9" ht="36">
      <c r="A3" s="53" t="s">
        <v>1099</v>
      </c>
      <c r="B3" s="53" t="s">
        <v>117</v>
      </c>
      <c r="C3" s="53" t="s">
        <v>293</v>
      </c>
      <c r="D3" s="53" t="s">
        <v>206</v>
      </c>
      <c r="E3" s="23" t="s">
        <v>208</v>
      </c>
      <c r="F3" s="53" t="s">
        <v>284</v>
      </c>
      <c r="G3" s="23" t="s">
        <v>206</v>
      </c>
      <c r="H3" s="23" t="s">
        <v>355</v>
      </c>
      <c r="I3" s="48" t="s">
        <v>206</v>
      </c>
    </row>
    <row r="4" spans="1:9" s="61" customFormat="1" ht="72">
      <c r="A4" s="53" t="s">
        <v>9</v>
      </c>
      <c r="B4" s="53" t="s">
        <v>213</v>
      </c>
      <c r="C4" s="53" t="s">
        <v>293</v>
      </c>
      <c r="D4" s="53" t="s">
        <v>206</v>
      </c>
      <c r="E4" s="345" t="s">
        <v>1339</v>
      </c>
      <c r="F4" s="345"/>
      <c r="G4" s="345"/>
      <c r="H4" s="345"/>
      <c r="I4" s="48" t="s">
        <v>206</v>
      </c>
    </row>
    <row r="5" spans="1:9" ht="37" customHeight="1">
      <c r="A5" s="23" t="s">
        <v>14</v>
      </c>
      <c r="B5" s="345" t="s">
        <v>118</v>
      </c>
      <c r="C5" s="345" t="s">
        <v>293</v>
      </c>
      <c r="D5" s="345" t="s">
        <v>206</v>
      </c>
      <c r="E5" s="23" t="s">
        <v>209</v>
      </c>
      <c r="F5" s="23" t="s">
        <v>285</v>
      </c>
      <c r="G5" s="345" t="s">
        <v>206</v>
      </c>
      <c r="H5" s="101" t="s">
        <v>358</v>
      </c>
      <c r="I5" s="349" t="s">
        <v>116</v>
      </c>
    </row>
    <row r="6" spans="1:9" ht="37" customHeight="1">
      <c r="A6" s="23" t="s">
        <v>19</v>
      </c>
      <c r="B6" s="345"/>
      <c r="C6" s="345"/>
      <c r="D6" s="345"/>
      <c r="E6" s="23" t="s">
        <v>210</v>
      </c>
      <c r="F6" s="23" t="s">
        <v>206</v>
      </c>
      <c r="G6" s="345"/>
      <c r="H6" s="101" t="s">
        <v>356</v>
      </c>
      <c r="I6" s="349"/>
    </row>
    <row r="7" spans="1:9" ht="36">
      <c r="A7" s="23" t="s">
        <v>22</v>
      </c>
      <c r="B7" s="345"/>
      <c r="C7" s="345"/>
      <c r="D7" s="345"/>
      <c r="E7" s="23" t="s">
        <v>210</v>
      </c>
      <c r="F7" s="23" t="s">
        <v>206</v>
      </c>
      <c r="G7" s="345"/>
      <c r="H7" s="101" t="s">
        <v>356</v>
      </c>
      <c r="I7" s="349"/>
    </row>
    <row r="8" spans="1:9" ht="36">
      <c r="A8" s="53" t="s">
        <v>24</v>
      </c>
      <c r="B8" s="345" t="s">
        <v>205</v>
      </c>
      <c r="C8" s="345" t="s">
        <v>293</v>
      </c>
      <c r="D8" s="345" t="s">
        <v>206</v>
      </c>
      <c r="E8" s="23" t="s">
        <v>211</v>
      </c>
      <c r="F8" s="53" t="s">
        <v>286</v>
      </c>
      <c r="G8" s="345" t="s">
        <v>143</v>
      </c>
      <c r="H8" s="345" t="s">
        <v>356</v>
      </c>
      <c r="I8" s="349" t="s">
        <v>206</v>
      </c>
    </row>
    <row r="9" spans="1:9" ht="36">
      <c r="A9" s="53" t="s">
        <v>28</v>
      </c>
      <c r="B9" s="345"/>
      <c r="C9" s="345"/>
      <c r="D9" s="345"/>
      <c r="E9" s="23" t="s">
        <v>211</v>
      </c>
      <c r="F9" s="23" t="s">
        <v>207</v>
      </c>
      <c r="G9" s="345"/>
      <c r="H9" s="345"/>
      <c r="I9" s="349"/>
    </row>
    <row r="10" spans="1:9" ht="36">
      <c r="A10" s="53" t="s">
        <v>30</v>
      </c>
      <c r="B10" s="345"/>
      <c r="C10" s="345"/>
      <c r="D10" s="345"/>
      <c r="E10" s="23" t="s">
        <v>211</v>
      </c>
      <c r="F10" s="23" t="s">
        <v>207</v>
      </c>
      <c r="G10" s="345"/>
      <c r="H10" s="345"/>
      <c r="I10" s="349"/>
    </row>
    <row r="11" spans="1:9" ht="36">
      <c r="A11" s="23" t="s">
        <v>1095</v>
      </c>
      <c r="B11" s="23" t="s">
        <v>119</v>
      </c>
      <c r="C11" s="53" t="s">
        <v>293</v>
      </c>
      <c r="D11" s="53" t="s">
        <v>287</v>
      </c>
      <c r="E11" s="23" t="s">
        <v>210</v>
      </c>
      <c r="F11" s="23" t="s">
        <v>206</v>
      </c>
      <c r="G11" s="23" t="s">
        <v>206</v>
      </c>
      <c r="H11" s="101" t="s">
        <v>357</v>
      </c>
      <c r="I11" s="23" t="s">
        <v>206</v>
      </c>
    </row>
    <row r="12" spans="1:9" ht="36">
      <c r="A12" s="53" t="s">
        <v>34</v>
      </c>
      <c r="B12" s="23" t="s">
        <v>118</v>
      </c>
      <c r="C12" s="53" t="s">
        <v>293</v>
      </c>
      <c r="D12" s="53" t="s">
        <v>206</v>
      </c>
      <c r="E12" s="23" t="s">
        <v>210</v>
      </c>
      <c r="F12" s="23" t="s">
        <v>206</v>
      </c>
      <c r="G12" s="23" t="s">
        <v>206</v>
      </c>
      <c r="H12" s="101" t="s">
        <v>356</v>
      </c>
      <c r="I12" s="23" t="s">
        <v>206</v>
      </c>
    </row>
    <row r="13" spans="1:9" ht="120" customHeight="1">
      <c r="A13" s="53" t="s">
        <v>37</v>
      </c>
      <c r="B13" s="53" t="s">
        <v>120</v>
      </c>
      <c r="C13" s="53" t="s">
        <v>1130</v>
      </c>
      <c r="D13" s="53" t="s">
        <v>206</v>
      </c>
      <c r="E13" s="23" t="s">
        <v>210</v>
      </c>
      <c r="F13" s="23" t="s">
        <v>206</v>
      </c>
      <c r="G13" s="53" t="s">
        <v>124</v>
      </c>
      <c r="H13" s="101" t="s">
        <v>357</v>
      </c>
      <c r="I13" s="23" t="s">
        <v>206</v>
      </c>
    </row>
    <row r="14" spans="1:9" ht="96">
      <c r="A14" s="53" t="s">
        <v>39</v>
      </c>
      <c r="B14" s="53" t="s">
        <v>288</v>
      </c>
      <c r="C14" s="53" t="s">
        <v>294</v>
      </c>
      <c r="D14" s="53" t="s">
        <v>206</v>
      </c>
      <c r="E14" s="23" t="s">
        <v>210</v>
      </c>
      <c r="F14" s="23" t="s">
        <v>206</v>
      </c>
      <c r="G14" s="53" t="s">
        <v>289</v>
      </c>
      <c r="H14" s="101" t="s">
        <v>357</v>
      </c>
      <c r="I14" s="23" t="s">
        <v>206</v>
      </c>
    </row>
    <row r="15" spans="1:9" ht="36" customHeight="1">
      <c r="A15" s="53" t="s">
        <v>43</v>
      </c>
      <c r="B15" s="345" t="s">
        <v>121</v>
      </c>
      <c r="C15" s="345" t="s">
        <v>295</v>
      </c>
      <c r="D15" s="345" t="s">
        <v>206</v>
      </c>
      <c r="E15" s="345" t="s">
        <v>1648</v>
      </c>
      <c r="F15" s="345" t="s">
        <v>1649</v>
      </c>
      <c r="G15" s="345" t="s">
        <v>206</v>
      </c>
      <c r="H15" s="345" t="s">
        <v>356</v>
      </c>
      <c r="I15" s="345" t="s">
        <v>206</v>
      </c>
    </row>
    <row r="16" spans="1:9" ht="36" customHeight="1">
      <c r="A16" s="53" t="s">
        <v>46</v>
      </c>
      <c r="B16" s="345"/>
      <c r="C16" s="345"/>
      <c r="D16" s="345"/>
      <c r="E16" s="345"/>
      <c r="F16" s="345"/>
      <c r="G16" s="345"/>
      <c r="H16" s="345"/>
      <c r="I16" s="345"/>
    </row>
    <row r="17" spans="1:9" ht="36">
      <c r="A17" s="53" t="s">
        <v>48</v>
      </c>
      <c r="B17" s="53" t="s">
        <v>122</v>
      </c>
      <c r="C17" s="53" t="s">
        <v>293</v>
      </c>
      <c r="D17" s="53" t="s">
        <v>206</v>
      </c>
      <c r="E17" s="23" t="s">
        <v>210</v>
      </c>
      <c r="F17" s="345" t="s">
        <v>206</v>
      </c>
      <c r="G17" s="23" t="s">
        <v>206</v>
      </c>
      <c r="H17" s="101" t="s">
        <v>356</v>
      </c>
      <c r="I17" s="53" t="s">
        <v>125</v>
      </c>
    </row>
    <row r="18" spans="1:9">
      <c r="A18" s="225" t="s">
        <v>1131</v>
      </c>
      <c r="B18" s="350" t="s">
        <v>214</v>
      </c>
      <c r="C18" s="345" t="s">
        <v>296</v>
      </c>
      <c r="D18" s="345" t="s">
        <v>206</v>
      </c>
      <c r="E18" s="345" t="s">
        <v>359</v>
      </c>
      <c r="F18" s="345"/>
      <c r="G18" s="345" t="s">
        <v>215</v>
      </c>
      <c r="H18" s="345" t="s">
        <v>356</v>
      </c>
      <c r="I18" s="345" t="s">
        <v>206</v>
      </c>
    </row>
    <row r="19" spans="1:9" ht="12" customHeight="1">
      <c r="A19" s="225" t="s">
        <v>1132</v>
      </c>
      <c r="B19" s="350"/>
      <c r="C19" s="345"/>
      <c r="D19" s="345"/>
      <c r="E19" s="345"/>
      <c r="F19" s="345" t="s">
        <v>207</v>
      </c>
      <c r="G19" s="345"/>
      <c r="H19" s="345"/>
      <c r="I19" s="345"/>
    </row>
    <row r="20" spans="1:9">
      <c r="A20" s="225" t="s">
        <v>1133</v>
      </c>
      <c r="B20" s="350"/>
      <c r="C20" s="345"/>
      <c r="D20" s="345"/>
      <c r="E20" s="345"/>
      <c r="F20" s="345"/>
      <c r="G20" s="345"/>
      <c r="H20" s="345"/>
      <c r="I20" s="345"/>
    </row>
    <row r="21" spans="1:9">
      <c r="A21" s="225" t="s">
        <v>1134</v>
      </c>
      <c r="B21" s="350"/>
      <c r="C21" s="345"/>
      <c r="D21" s="345"/>
      <c r="E21" s="345"/>
      <c r="F21" s="345"/>
      <c r="G21" s="345"/>
      <c r="H21" s="345"/>
      <c r="I21" s="345"/>
    </row>
    <row r="22" spans="1:9">
      <c r="A22" s="225" t="s">
        <v>1135</v>
      </c>
      <c r="B22" s="350"/>
      <c r="C22" s="345"/>
      <c r="D22" s="345"/>
      <c r="E22" s="345"/>
      <c r="F22" s="345"/>
      <c r="G22" s="345"/>
      <c r="H22" s="345"/>
      <c r="I22" s="345"/>
    </row>
    <row r="23" spans="1:9" ht="36">
      <c r="A23" s="225" t="s">
        <v>1136</v>
      </c>
      <c r="B23" s="350"/>
      <c r="C23" s="345"/>
      <c r="D23" s="345"/>
      <c r="E23" s="345"/>
      <c r="F23" s="101" t="s">
        <v>360</v>
      </c>
      <c r="G23" s="345"/>
      <c r="H23" s="345"/>
      <c r="I23" s="345"/>
    </row>
    <row r="24" spans="1:9" ht="36" customHeight="1">
      <c r="A24" s="225" t="s">
        <v>1137</v>
      </c>
      <c r="B24" s="350"/>
      <c r="C24" s="345"/>
      <c r="D24" s="345"/>
      <c r="E24" s="345"/>
      <c r="F24" s="53" t="s">
        <v>207</v>
      </c>
      <c r="G24" s="345"/>
      <c r="H24" s="345"/>
      <c r="I24" s="345"/>
    </row>
    <row r="25" spans="1:9" ht="36">
      <c r="A25" s="53" t="s">
        <v>59</v>
      </c>
      <c r="B25" s="23" t="s">
        <v>118</v>
      </c>
      <c r="C25" s="53" t="s">
        <v>293</v>
      </c>
      <c r="D25" s="53" t="s">
        <v>287</v>
      </c>
      <c r="E25" s="23" t="s">
        <v>1650</v>
      </c>
      <c r="F25" s="23" t="s">
        <v>206</v>
      </c>
      <c r="G25" s="23" t="s">
        <v>206</v>
      </c>
      <c r="H25" s="101" t="s">
        <v>357</v>
      </c>
      <c r="I25" s="23" t="s">
        <v>206</v>
      </c>
    </row>
    <row r="26" spans="1:9" ht="25" customHeight="1">
      <c r="A26" s="155" t="s">
        <v>364</v>
      </c>
      <c r="B26" s="345" t="s">
        <v>1455</v>
      </c>
      <c r="C26" s="350" t="s">
        <v>293</v>
      </c>
      <c r="D26" s="350" t="s">
        <v>206</v>
      </c>
      <c r="E26" s="345" t="s">
        <v>1651</v>
      </c>
      <c r="F26" s="345" t="s">
        <v>206</v>
      </c>
      <c r="G26" s="345" t="s">
        <v>206</v>
      </c>
      <c r="H26" s="345" t="s">
        <v>361</v>
      </c>
      <c r="I26" s="349" t="s">
        <v>290</v>
      </c>
    </row>
    <row r="27" spans="1:9" ht="28" customHeight="1">
      <c r="A27" s="53" t="s">
        <v>64</v>
      </c>
      <c r="B27" s="345"/>
      <c r="C27" s="350"/>
      <c r="D27" s="350"/>
      <c r="E27" s="345"/>
      <c r="F27" s="345"/>
      <c r="G27" s="345"/>
      <c r="H27" s="345"/>
      <c r="I27" s="349"/>
    </row>
    <row r="28" spans="1:9" ht="36">
      <c r="A28" s="53" t="s">
        <v>66</v>
      </c>
      <c r="B28" s="53" t="s">
        <v>291</v>
      </c>
      <c r="C28" s="53" t="s">
        <v>297</v>
      </c>
      <c r="D28" s="53" t="s">
        <v>287</v>
      </c>
      <c r="E28" s="337" t="s">
        <v>1650</v>
      </c>
      <c r="F28" s="23" t="s">
        <v>206</v>
      </c>
      <c r="G28" s="23" t="s">
        <v>206</v>
      </c>
      <c r="H28" s="101" t="s">
        <v>356</v>
      </c>
      <c r="I28" s="23" t="s">
        <v>206</v>
      </c>
    </row>
    <row r="29" spans="1:9" ht="76" customHeight="1">
      <c r="A29" s="49" t="s">
        <v>69</v>
      </c>
      <c r="B29" s="49" t="s">
        <v>1456</v>
      </c>
      <c r="C29" s="49" t="s">
        <v>293</v>
      </c>
      <c r="D29" s="49" t="s">
        <v>206</v>
      </c>
      <c r="E29" s="337" t="s">
        <v>1650</v>
      </c>
      <c r="F29" s="50" t="s">
        <v>206</v>
      </c>
      <c r="G29" s="50" t="s">
        <v>206</v>
      </c>
      <c r="H29" s="49" t="s">
        <v>356</v>
      </c>
      <c r="I29" s="59" t="s">
        <v>292</v>
      </c>
    </row>
    <row r="30" spans="1:9">
      <c r="A30" s="348"/>
      <c r="B30" s="348"/>
      <c r="C30" s="348"/>
      <c r="D30" s="348"/>
      <c r="E30" s="348"/>
      <c r="F30" s="348"/>
      <c r="G30" s="348"/>
      <c r="H30" s="348"/>
      <c r="I30" s="348"/>
    </row>
    <row r="31" spans="1:9">
      <c r="A31" s="28"/>
      <c r="B31" s="29"/>
      <c r="C31" s="30"/>
      <c r="D31" s="30"/>
      <c r="E31" s="31"/>
      <c r="F31" s="32"/>
      <c r="G31" s="32"/>
      <c r="H31" s="32"/>
    </row>
    <row r="32" spans="1:9">
      <c r="A32" s="33" t="s">
        <v>1</v>
      </c>
      <c r="B32" s="34"/>
      <c r="C32" s="34"/>
      <c r="D32" s="34"/>
      <c r="E32" s="34"/>
      <c r="F32" s="34"/>
      <c r="G32" s="31"/>
      <c r="H32" s="31"/>
    </row>
    <row r="33" spans="1:8">
      <c r="A33" s="37" t="s">
        <v>283</v>
      </c>
      <c r="B33" s="36"/>
      <c r="C33" s="37"/>
      <c r="D33" s="37"/>
      <c r="E33" s="37"/>
      <c r="F33" s="37"/>
      <c r="G33" s="37"/>
      <c r="H33" s="37"/>
    </row>
    <row r="34" spans="1:8">
      <c r="A34" s="37"/>
      <c r="B34" s="36"/>
      <c r="C34" s="37"/>
      <c r="D34" s="37"/>
      <c r="E34" s="37"/>
      <c r="F34" s="37"/>
      <c r="G34" s="37"/>
      <c r="H34" s="37"/>
    </row>
    <row r="35" spans="1:8">
      <c r="A35" s="37"/>
      <c r="B35" s="36"/>
      <c r="C35" s="37"/>
      <c r="D35" s="37"/>
      <c r="E35" s="37"/>
      <c r="F35" s="37"/>
      <c r="G35" s="37"/>
      <c r="H35" s="37"/>
    </row>
  </sheetData>
  <mergeCells count="38">
    <mergeCell ref="E26:E27"/>
    <mergeCell ref="F26:F27"/>
    <mergeCell ref="B8:B10"/>
    <mergeCell ref="C8:C10"/>
    <mergeCell ref="D8:D10"/>
    <mergeCell ref="E18:E24"/>
    <mergeCell ref="F17:F18"/>
    <mergeCell ref="I8:I10"/>
    <mergeCell ref="B5:B7"/>
    <mergeCell ref="C5:C7"/>
    <mergeCell ref="D5:D7"/>
    <mergeCell ref="G5:G7"/>
    <mergeCell ref="I5:I7"/>
    <mergeCell ref="E4:H4"/>
    <mergeCell ref="H8:H10"/>
    <mergeCell ref="C15:C16"/>
    <mergeCell ref="H15:H16"/>
    <mergeCell ref="D15:D16"/>
    <mergeCell ref="E15:E16"/>
    <mergeCell ref="F15:F16"/>
    <mergeCell ref="G15:G16"/>
    <mergeCell ref="G8:G10"/>
    <mergeCell ref="A30:I30"/>
    <mergeCell ref="I15:I16"/>
    <mergeCell ref="H18:H24"/>
    <mergeCell ref="F19:F22"/>
    <mergeCell ref="H26:H27"/>
    <mergeCell ref="I18:I24"/>
    <mergeCell ref="I26:I27"/>
    <mergeCell ref="G26:G27"/>
    <mergeCell ref="B15:B16"/>
    <mergeCell ref="B18:B24"/>
    <mergeCell ref="C18:C24"/>
    <mergeCell ref="D18:D24"/>
    <mergeCell ref="G18:G24"/>
    <mergeCell ref="B26:B27"/>
    <mergeCell ref="C26:C27"/>
    <mergeCell ref="D26:D27"/>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4"/>
  <sheetViews>
    <sheetView workbookViewId="0">
      <selection activeCell="A60" sqref="A60"/>
    </sheetView>
  </sheetViews>
  <sheetFormatPr baseColWidth="10" defaultColWidth="10.83203125" defaultRowHeight="12" x14ac:dyDescent="0"/>
  <cols>
    <col min="1" max="1" width="13.6640625" style="60" customWidth="1"/>
    <col min="2" max="2" width="19.1640625" style="60" bestFit="1" customWidth="1"/>
    <col min="3" max="4" width="11.1640625" style="60" customWidth="1"/>
    <col min="5" max="5" width="10.83203125" style="60" bestFit="1" customWidth="1"/>
    <col min="6" max="6" width="7.33203125" style="60" bestFit="1" customWidth="1"/>
    <col min="7" max="7" width="8.5" style="60" bestFit="1" customWidth="1"/>
    <col min="8" max="8" width="6.1640625" style="60" bestFit="1" customWidth="1"/>
    <col min="9" max="9" width="17.6640625" style="60" bestFit="1" customWidth="1"/>
    <col min="10" max="10" width="4.5" style="60" bestFit="1" customWidth="1"/>
    <col min="11" max="16384" width="10.83203125" style="60"/>
  </cols>
  <sheetData>
    <row r="1" spans="1:12">
      <c r="A1" s="16" t="s">
        <v>1457</v>
      </c>
      <c r="B1" s="16"/>
      <c r="C1" s="16"/>
      <c r="D1" s="16"/>
      <c r="E1" s="16"/>
      <c r="F1" s="16"/>
      <c r="G1" s="16"/>
      <c r="H1" s="16"/>
      <c r="I1" s="16"/>
      <c r="J1" s="16"/>
    </row>
    <row r="2" spans="1:12">
      <c r="A2" s="351" t="s">
        <v>1104</v>
      </c>
      <c r="B2" s="351"/>
      <c r="C2" s="351"/>
      <c r="D2" s="351"/>
      <c r="E2" s="351"/>
      <c r="F2" s="351"/>
      <c r="G2" s="351"/>
      <c r="H2" s="351"/>
      <c r="I2" s="351"/>
      <c r="J2" s="351"/>
    </row>
    <row r="3" spans="1:12" ht="24">
      <c r="A3" s="38" t="s">
        <v>7</v>
      </c>
      <c r="B3" s="300" t="s">
        <v>126</v>
      </c>
      <c r="C3" s="300" t="s">
        <v>404</v>
      </c>
      <c r="D3" s="300" t="s">
        <v>216</v>
      </c>
      <c r="E3" s="300" t="s">
        <v>1064</v>
      </c>
      <c r="F3" s="300" t="s">
        <v>127</v>
      </c>
      <c r="G3" s="40" t="s">
        <v>128</v>
      </c>
      <c r="H3" s="300" t="s">
        <v>129</v>
      </c>
      <c r="I3" s="300" t="s">
        <v>130</v>
      </c>
      <c r="J3" s="176" t="s">
        <v>1065</v>
      </c>
      <c r="L3"/>
    </row>
    <row r="4" spans="1:12">
      <c r="A4" s="61" t="s">
        <v>1099</v>
      </c>
      <c r="B4" s="62">
        <v>481016</v>
      </c>
      <c r="C4" s="62">
        <v>0</v>
      </c>
      <c r="D4" s="62">
        <v>0</v>
      </c>
      <c r="E4" s="62">
        <v>2816</v>
      </c>
      <c r="F4" s="62">
        <v>11199</v>
      </c>
      <c r="G4" s="62">
        <v>28145</v>
      </c>
      <c r="H4" s="62">
        <v>0</v>
      </c>
      <c r="I4" s="62">
        <v>438856</v>
      </c>
      <c r="J4" s="63">
        <v>1.06609492772999</v>
      </c>
    </row>
    <row r="5" spans="1:12">
      <c r="A5" s="64" t="s">
        <v>9</v>
      </c>
      <c r="B5" s="62">
        <v>458836</v>
      </c>
      <c r="C5" s="62">
        <v>0</v>
      </c>
      <c r="D5" s="62">
        <v>0</v>
      </c>
      <c r="E5" s="62">
        <v>2932</v>
      </c>
      <c r="F5" s="62">
        <v>0</v>
      </c>
      <c r="G5" s="62">
        <v>27527</v>
      </c>
      <c r="H5" s="62">
        <v>40</v>
      </c>
      <c r="I5" s="62">
        <v>428337</v>
      </c>
      <c r="J5" s="63">
        <v>1.07707772065492</v>
      </c>
    </row>
    <row r="6" spans="1:12">
      <c r="A6" s="64" t="s">
        <v>14</v>
      </c>
      <c r="B6" s="62">
        <v>483855</v>
      </c>
      <c r="C6" s="62">
        <v>0</v>
      </c>
      <c r="D6" s="62">
        <v>0</v>
      </c>
      <c r="E6" s="62">
        <v>3047</v>
      </c>
      <c r="F6" s="62">
        <v>11164</v>
      </c>
      <c r="G6" s="62">
        <v>28226</v>
      </c>
      <c r="H6" s="62">
        <v>0</v>
      </c>
      <c r="I6" s="62">
        <v>441418</v>
      </c>
      <c r="J6" s="63">
        <v>0.95330716017567796</v>
      </c>
    </row>
    <row r="7" spans="1:12">
      <c r="A7" s="64" t="s">
        <v>19</v>
      </c>
      <c r="B7" s="62">
        <v>482035</v>
      </c>
      <c r="C7" s="62">
        <v>0</v>
      </c>
      <c r="D7" s="62">
        <v>0</v>
      </c>
      <c r="E7" s="62">
        <v>2854</v>
      </c>
      <c r="F7" s="62">
        <v>11116</v>
      </c>
      <c r="G7" s="62">
        <v>28091</v>
      </c>
      <c r="H7" s="62">
        <v>0</v>
      </c>
      <c r="I7" s="62">
        <v>439974</v>
      </c>
      <c r="J7" s="63">
        <v>0.91240149063891296</v>
      </c>
    </row>
    <row r="8" spans="1:12">
      <c r="A8" s="64" t="s">
        <v>22</v>
      </c>
      <c r="B8" s="62">
        <v>484728</v>
      </c>
      <c r="C8" s="62">
        <v>0</v>
      </c>
      <c r="D8" s="62">
        <v>0</v>
      </c>
      <c r="E8" s="62">
        <v>3090</v>
      </c>
      <c r="F8" s="62">
        <v>11212</v>
      </c>
      <c r="G8" s="62">
        <v>28275</v>
      </c>
      <c r="H8" s="62">
        <v>0</v>
      </c>
      <c r="I8" s="62">
        <v>442151</v>
      </c>
      <c r="J8" s="63">
        <v>0.97001450916348897</v>
      </c>
    </row>
    <row r="9" spans="1:12">
      <c r="A9" s="64" t="s">
        <v>24</v>
      </c>
      <c r="B9" s="62">
        <v>447849</v>
      </c>
      <c r="C9" s="62">
        <v>0</v>
      </c>
      <c r="D9" s="62">
        <v>0</v>
      </c>
      <c r="E9" s="62">
        <v>2114</v>
      </c>
      <c r="F9" s="62">
        <v>10817</v>
      </c>
      <c r="G9" s="62">
        <v>27227</v>
      </c>
      <c r="H9" s="62">
        <v>30152</v>
      </c>
      <c r="I9" s="62">
        <v>377539</v>
      </c>
      <c r="J9" s="63">
        <v>1.15197634338849</v>
      </c>
    </row>
    <row r="10" spans="1:12">
      <c r="A10" s="64" t="s">
        <v>28</v>
      </c>
      <c r="B10" s="62">
        <v>447849</v>
      </c>
      <c r="C10" s="62">
        <v>0</v>
      </c>
      <c r="D10" s="62">
        <v>0</v>
      </c>
      <c r="E10" s="62">
        <v>2114</v>
      </c>
      <c r="F10" s="62">
        <v>10817</v>
      </c>
      <c r="G10" s="62">
        <v>27227</v>
      </c>
      <c r="H10" s="62">
        <v>30631</v>
      </c>
      <c r="I10" s="62">
        <v>377060</v>
      </c>
      <c r="J10" s="63">
        <v>1.1886291401812299</v>
      </c>
    </row>
    <row r="11" spans="1:12">
      <c r="A11" s="64" t="s">
        <v>30</v>
      </c>
      <c r="B11" s="62">
        <v>465886</v>
      </c>
      <c r="C11" s="62">
        <v>0</v>
      </c>
      <c r="D11" s="62">
        <v>0</v>
      </c>
      <c r="E11" s="62">
        <v>2649</v>
      </c>
      <c r="F11" s="62">
        <v>10828</v>
      </c>
      <c r="G11" s="62">
        <v>27673</v>
      </c>
      <c r="H11" s="62">
        <v>19341</v>
      </c>
      <c r="I11" s="62">
        <v>405395</v>
      </c>
      <c r="J11" s="63">
        <v>1.08059423151762</v>
      </c>
    </row>
    <row r="12" spans="1:12">
      <c r="A12" s="64" t="s">
        <v>1095</v>
      </c>
      <c r="B12" s="62">
        <v>484739</v>
      </c>
      <c r="C12" s="62">
        <v>0</v>
      </c>
      <c r="D12" s="62">
        <v>65</v>
      </c>
      <c r="E12" s="62">
        <v>3091</v>
      </c>
      <c r="F12" s="62">
        <v>11205</v>
      </c>
      <c r="G12" s="62">
        <v>28278</v>
      </c>
      <c r="H12" s="62">
        <v>0</v>
      </c>
      <c r="I12" s="62">
        <v>442100</v>
      </c>
      <c r="J12" s="63">
        <v>1.1796913867538501</v>
      </c>
    </row>
    <row r="13" spans="1:12">
      <c r="A13" s="64" t="s">
        <v>34</v>
      </c>
      <c r="B13" s="62">
        <v>479953</v>
      </c>
      <c r="C13" s="62">
        <v>0</v>
      </c>
      <c r="D13" s="62">
        <v>0</v>
      </c>
      <c r="E13" s="62">
        <v>2753</v>
      </c>
      <c r="F13" s="62">
        <v>11066</v>
      </c>
      <c r="G13" s="62">
        <v>28113</v>
      </c>
      <c r="H13" s="62">
        <v>0</v>
      </c>
      <c r="I13" s="62">
        <v>438021</v>
      </c>
      <c r="J13" s="63">
        <v>1.06140421883606</v>
      </c>
    </row>
    <row r="14" spans="1:12">
      <c r="A14" s="64" t="s">
        <v>37</v>
      </c>
      <c r="B14" s="62">
        <v>424844</v>
      </c>
      <c r="C14" s="62">
        <v>0</v>
      </c>
      <c r="D14" s="62">
        <v>0</v>
      </c>
      <c r="E14" s="62">
        <v>1542</v>
      </c>
      <c r="F14" s="62">
        <v>0</v>
      </c>
      <c r="G14" s="62">
        <v>1</v>
      </c>
      <c r="H14" s="62">
        <v>0</v>
      </c>
      <c r="I14" s="62">
        <v>423301</v>
      </c>
      <c r="J14" s="63">
        <v>0.86095701017813597</v>
      </c>
    </row>
    <row r="15" spans="1:12">
      <c r="A15" s="64" t="s">
        <v>131</v>
      </c>
      <c r="B15" s="62">
        <v>485512</v>
      </c>
      <c r="C15" s="62">
        <v>419</v>
      </c>
      <c r="D15" s="62">
        <v>0</v>
      </c>
      <c r="E15" s="62">
        <v>3091</v>
      </c>
      <c r="F15" s="62">
        <v>11135</v>
      </c>
      <c r="G15" s="62">
        <v>28298</v>
      </c>
      <c r="H15" s="62">
        <v>18628</v>
      </c>
      <c r="I15" s="62">
        <v>423941</v>
      </c>
      <c r="J15" s="63">
        <v>0.98343501092191199</v>
      </c>
      <c r="L15" s="175"/>
    </row>
    <row r="16" spans="1:12">
      <c r="A16" s="64" t="s">
        <v>43</v>
      </c>
      <c r="B16" s="62">
        <v>450726</v>
      </c>
      <c r="C16" s="62">
        <v>0</v>
      </c>
      <c r="D16" s="62">
        <v>0</v>
      </c>
      <c r="E16" s="62">
        <v>2076</v>
      </c>
      <c r="F16" s="62">
        <v>0</v>
      </c>
      <c r="G16" s="62">
        <v>27435</v>
      </c>
      <c r="H16" s="62">
        <v>2</v>
      </c>
      <c r="I16" s="62">
        <v>421213</v>
      </c>
      <c r="J16" s="63">
        <v>0.94805062398296103</v>
      </c>
      <c r="L16" s="175"/>
    </row>
    <row r="17" spans="1:16">
      <c r="A17" s="64" t="s">
        <v>46</v>
      </c>
      <c r="B17" s="62">
        <v>450726</v>
      </c>
      <c r="C17" s="62">
        <v>0</v>
      </c>
      <c r="D17" s="62">
        <v>0</v>
      </c>
      <c r="E17" s="62">
        <v>2076</v>
      </c>
      <c r="F17" s="62">
        <v>0</v>
      </c>
      <c r="G17" s="62">
        <v>27435</v>
      </c>
      <c r="H17" s="62">
        <v>3</v>
      </c>
      <c r="I17" s="62">
        <v>421212</v>
      </c>
      <c r="J17" s="63">
        <v>1.12744274775167</v>
      </c>
    </row>
    <row r="18" spans="1:16">
      <c r="A18" s="64" t="s">
        <v>48</v>
      </c>
      <c r="B18" s="62">
        <v>445252</v>
      </c>
      <c r="C18" s="62">
        <v>0</v>
      </c>
      <c r="D18" s="62">
        <v>0</v>
      </c>
      <c r="E18" s="62">
        <v>2905</v>
      </c>
      <c r="F18" s="62">
        <v>10797</v>
      </c>
      <c r="G18" s="62">
        <v>12779</v>
      </c>
      <c r="H18" s="62">
        <v>0</v>
      </c>
      <c r="I18" s="62">
        <v>418771</v>
      </c>
      <c r="J18" s="63">
        <v>0.84222698780876704</v>
      </c>
    </row>
    <row r="19" spans="1:16">
      <c r="A19" s="54" t="s">
        <v>1131</v>
      </c>
      <c r="B19" s="62">
        <v>476267</v>
      </c>
      <c r="C19" s="62">
        <v>3435</v>
      </c>
      <c r="D19" s="62">
        <v>0</v>
      </c>
      <c r="E19" s="62">
        <v>2749</v>
      </c>
      <c r="F19" s="62">
        <v>10693</v>
      </c>
      <c r="G19" s="62">
        <v>27885</v>
      </c>
      <c r="H19" s="62">
        <v>14150</v>
      </c>
      <c r="I19" s="62">
        <v>417355</v>
      </c>
      <c r="J19" s="63">
        <v>0.92166168733229403</v>
      </c>
    </row>
    <row r="20" spans="1:16">
      <c r="A20" s="54" t="s">
        <v>1132</v>
      </c>
      <c r="B20" s="62">
        <v>476267</v>
      </c>
      <c r="C20" s="62">
        <v>5253</v>
      </c>
      <c r="D20" s="62">
        <v>0</v>
      </c>
      <c r="E20" s="62">
        <v>2746</v>
      </c>
      <c r="F20" s="62">
        <v>10653</v>
      </c>
      <c r="G20" s="62">
        <v>27809</v>
      </c>
      <c r="H20" s="62">
        <v>79</v>
      </c>
      <c r="I20" s="62">
        <v>429727</v>
      </c>
      <c r="J20" s="63">
        <v>0.97474602046159098</v>
      </c>
    </row>
    <row r="21" spans="1:16">
      <c r="A21" s="54" t="s">
        <v>1133</v>
      </c>
      <c r="B21" s="62">
        <v>476267</v>
      </c>
      <c r="C21" s="62">
        <v>386</v>
      </c>
      <c r="D21" s="62">
        <v>0</v>
      </c>
      <c r="E21" s="62">
        <v>2767</v>
      </c>
      <c r="F21" s="62">
        <v>10846</v>
      </c>
      <c r="G21" s="62">
        <v>28038</v>
      </c>
      <c r="H21" s="62">
        <v>184</v>
      </c>
      <c r="I21" s="62">
        <v>434046</v>
      </c>
      <c r="J21" s="63">
        <v>0.97626314758447896</v>
      </c>
    </row>
    <row r="22" spans="1:16">
      <c r="A22" s="54" t="s">
        <v>1134</v>
      </c>
      <c r="B22" s="62">
        <v>476267</v>
      </c>
      <c r="C22" s="62">
        <v>2583</v>
      </c>
      <c r="D22" s="62">
        <v>0</v>
      </c>
      <c r="E22" s="62">
        <v>2763</v>
      </c>
      <c r="F22" s="62">
        <v>10746</v>
      </c>
      <c r="G22" s="62">
        <v>27920</v>
      </c>
      <c r="H22" s="62">
        <v>28</v>
      </c>
      <c r="I22" s="62">
        <v>432227</v>
      </c>
      <c r="J22" s="63">
        <v>1.10735364021302</v>
      </c>
    </row>
    <row r="23" spans="1:16">
      <c r="A23" s="54" t="s">
        <v>1135</v>
      </c>
      <c r="B23" s="62">
        <v>476267</v>
      </c>
      <c r="C23" s="62">
        <v>3086</v>
      </c>
      <c r="D23" s="62">
        <v>0</v>
      </c>
      <c r="E23" s="62">
        <v>2755</v>
      </c>
      <c r="F23" s="62">
        <v>10728</v>
      </c>
      <c r="G23" s="62">
        <v>27895</v>
      </c>
      <c r="H23" s="62">
        <v>41</v>
      </c>
      <c r="I23" s="62">
        <v>431762</v>
      </c>
      <c r="J23" s="63">
        <v>0.96365375933488795</v>
      </c>
    </row>
    <row r="24" spans="1:16">
      <c r="A24" s="54" t="s">
        <v>1136</v>
      </c>
      <c r="B24" s="62">
        <v>476267</v>
      </c>
      <c r="C24" s="62">
        <v>5189</v>
      </c>
      <c r="D24" s="62">
        <v>0</v>
      </c>
      <c r="E24" s="62">
        <v>2758</v>
      </c>
      <c r="F24" s="62">
        <v>10724</v>
      </c>
      <c r="G24" s="62">
        <v>27795</v>
      </c>
      <c r="H24" s="62">
        <v>9</v>
      </c>
      <c r="I24" s="62">
        <v>429792</v>
      </c>
      <c r="J24" s="63">
        <v>1.0028867570187801</v>
      </c>
    </row>
    <row r="25" spans="1:16">
      <c r="A25" s="54" t="s">
        <v>1137</v>
      </c>
      <c r="B25" s="62">
        <v>476267</v>
      </c>
      <c r="C25" s="62">
        <v>3194</v>
      </c>
      <c r="D25" s="62">
        <v>0</v>
      </c>
      <c r="E25" s="62">
        <v>2747</v>
      </c>
      <c r="F25" s="62">
        <v>10742</v>
      </c>
      <c r="G25" s="62">
        <v>27912</v>
      </c>
      <c r="H25" s="62">
        <v>12</v>
      </c>
      <c r="I25" s="62">
        <v>431660</v>
      </c>
      <c r="J25" s="63">
        <v>0.93896952187172</v>
      </c>
    </row>
    <row r="26" spans="1:16">
      <c r="A26" s="64" t="s">
        <v>59</v>
      </c>
      <c r="B26" s="62">
        <v>470635</v>
      </c>
      <c r="C26" s="62">
        <v>0</v>
      </c>
      <c r="D26" s="62">
        <v>0</v>
      </c>
      <c r="E26" s="62">
        <v>0</v>
      </c>
      <c r="F26" s="62">
        <v>10801</v>
      </c>
      <c r="G26" s="62">
        <v>27644</v>
      </c>
      <c r="H26" s="62">
        <v>0</v>
      </c>
      <c r="I26" s="62">
        <v>432190</v>
      </c>
      <c r="J26" s="63">
        <v>0.99851676966509795</v>
      </c>
    </row>
    <row r="27" spans="1:16">
      <c r="A27" s="155" t="s">
        <v>364</v>
      </c>
      <c r="B27" s="62">
        <v>419937</v>
      </c>
      <c r="C27" s="62">
        <v>0</v>
      </c>
      <c r="D27" s="62">
        <v>0</v>
      </c>
      <c r="E27" s="62">
        <v>2366</v>
      </c>
      <c r="F27" s="62">
        <v>0</v>
      </c>
      <c r="G27" s="62">
        <v>2150</v>
      </c>
      <c r="H27" s="62">
        <v>0</v>
      </c>
      <c r="I27" s="62">
        <v>415421</v>
      </c>
      <c r="J27" s="63">
        <v>1.03495646611098</v>
      </c>
    </row>
    <row r="28" spans="1:16">
      <c r="A28" s="64" t="s">
        <v>64</v>
      </c>
      <c r="B28" s="62">
        <v>391603</v>
      </c>
      <c r="C28" s="62">
        <v>0</v>
      </c>
      <c r="D28" s="62">
        <v>0</v>
      </c>
      <c r="E28" s="62">
        <v>1758</v>
      </c>
      <c r="F28" s="62">
        <v>0</v>
      </c>
      <c r="G28" s="62">
        <v>11284</v>
      </c>
      <c r="H28" s="62">
        <v>0</v>
      </c>
      <c r="I28" s="62">
        <v>378561</v>
      </c>
      <c r="J28" s="63">
        <v>1.33840124945275</v>
      </c>
    </row>
    <row r="29" spans="1:16">
      <c r="A29" s="64" t="s">
        <v>66</v>
      </c>
      <c r="B29" s="62">
        <v>440461</v>
      </c>
      <c r="C29" s="62">
        <v>0</v>
      </c>
      <c r="D29" s="62">
        <v>0</v>
      </c>
      <c r="E29" s="62">
        <v>0</v>
      </c>
      <c r="F29" s="62">
        <v>9992</v>
      </c>
      <c r="G29" s="62">
        <v>26264</v>
      </c>
      <c r="H29" s="62">
        <v>0</v>
      </c>
      <c r="I29" s="62">
        <v>404205</v>
      </c>
      <c r="J29" s="63">
        <v>0.84241125859923505</v>
      </c>
    </row>
    <row r="30" spans="1:16">
      <c r="A30" s="65" t="s">
        <v>69</v>
      </c>
      <c r="B30" s="66">
        <v>408148</v>
      </c>
      <c r="C30" s="66">
        <v>0</v>
      </c>
      <c r="D30" s="66">
        <v>65</v>
      </c>
      <c r="E30" s="66">
        <v>1271</v>
      </c>
      <c r="F30" s="66">
        <v>9981</v>
      </c>
      <c r="G30" s="66">
        <v>0</v>
      </c>
      <c r="H30" s="66">
        <v>0</v>
      </c>
      <c r="I30" s="66">
        <v>396831</v>
      </c>
      <c r="J30" s="67">
        <v>1.0651570083939399</v>
      </c>
    </row>
    <row r="31" spans="1:16">
      <c r="A31" s="30"/>
      <c r="B31" s="29"/>
      <c r="C31" s="30"/>
      <c r="D31" s="30"/>
      <c r="E31" s="30"/>
      <c r="F31" s="31"/>
      <c r="G31" s="32"/>
      <c r="H31" s="32"/>
      <c r="I31" s="32"/>
      <c r="J31" s="68"/>
    </row>
    <row r="32" spans="1:16" ht="14">
      <c r="A32" s="351" t="s">
        <v>1105</v>
      </c>
      <c r="B32" s="351"/>
      <c r="C32" s="351"/>
      <c r="D32" s="351"/>
      <c r="E32" s="351"/>
      <c r="F32" s="351"/>
      <c r="G32" s="351"/>
      <c r="H32" s="351"/>
      <c r="I32" s="351"/>
      <c r="J32" s="351"/>
      <c r="L32"/>
      <c r="M32"/>
      <c r="N32"/>
      <c r="O32"/>
      <c r="P32"/>
    </row>
    <row r="33" spans="1:16" ht="14">
      <c r="A33" s="64" t="s">
        <v>1099</v>
      </c>
      <c r="B33" s="69">
        <v>481016</v>
      </c>
      <c r="C33" s="69">
        <v>0</v>
      </c>
      <c r="D33" s="69">
        <v>0</v>
      </c>
      <c r="E33" s="69">
        <v>2816</v>
      </c>
      <c r="F33" s="69">
        <v>11199</v>
      </c>
      <c r="G33" s="69">
        <v>28145</v>
      </c>
      <c r="H33" s="69">
        <v>0</v>
      </c>
      <c r="I33" s="69">
        <v>438856</v>
      </c>
      <c r="J33" s="70">
        <v>0.91890008651386301</v>
      </c>
      <c r="L33"/>
      <c r="M33"/>
      <c r="N33"/>
      <c r="O33"/>
      <c r="P33"/>
    </row>
    <row r="34" spans="1:16" ht="14">
      <c r="A34" s="64" t="s">
        <v>14</v>
      </c>
      <c r="B34" s="69">
        <v>483855</v>
      </c>
      <c r="C34" s="69">
        <v>0</v>
      </c>
      <c r="D34" s="69">
        <v>0</v>
      </c>
      <c r="E34" s="69">
        <v>3047</v>
      </c>
      <c r="F34" s="69">
        <v>11164</v>
      </c>
      <c r="G34" s="69">
        <v>28226</v>
      </c>
      <c r="H34" s="69">
        <v>0</v>
      </c>
      <c r="I34" s="69">
        <v>441418</v>
      </c>
      <c r="J34" s="70">
        <v>0.96297477405236598</v>
      </c>
      <c r="L34"/>
      <c r="M34"/>
      <c r="N34"/>
      <c r="O34"/>
      <c r="P34"/>
    </row>
    <row r="35" spans="1:16" ht="14">
      <c r="A35" s="64" t="s">
        <v>19</v>
      </c>
      <c r="B35" s="69">
        <v>482035</v>
      </c>
      <c r="C35" s="69">
        <v>0</v>
      </c>
      <c r="D35" s="69">
        <v>0</v>
      </c>
      <c r="E35" s="69">
        <v>2854</v>
      </c>
      <c r="F35" s="69">
        <v>11116</v>
      </c>
      <c r="G35" s="69">
        <v>28091</v>
      </c>
      <c r="H35" s="69">
        <v>0</v>
      </c>
      <c r="I35" s="69">
        <v>439974</v>
      </c>
      <c r="J35" s="70">
        <v>0.82033657381734004</v>
      </c>
      <c r="L35"/>
      <c r="M35"/>
      <c r="N35"/>
      <c r="O35"/>
      <c r="P35"/>
    </row>
    <row r="36" spans="1:16" ht="14">
      <c r="A36" s="64" t="s">
        <v>22</v>
      </c>
      <c r="B36" s="69">
        <v>484728</v>
      </c>
      <c r="C36" s="69">
        <v>0</v>
      </c>
      <c r="D36" s="69">
        <v>0</v>
      </c>
      <c r="E36" s="69">
        <v>3090</v>
      </c>
      <c r="F36" s="69">
        <v>11212</v>
      </c>
      <c r="G36" s="69">
        <v>28275</v>
      </c>
      <c r="H36" s="69">
        <v>0</v>
      </c>
      <c r="I36" s="69">
        <v>442151</v>
      </c>
      <c r="J36" s="70">
        <v>0.94342472336640903</v>
      </c>
      <c r="L36"/>
      <c r="M36"/>
      <c r="N36"/>
      <c r="O36"/>
      <c r="P36"/>
    </row>
    <row r="37" spans="1:16" ht="14">
      <c r="A37" s="64" t="s">
        <v>24</v>
      </c>
      <c r="B37" s="69">
        <v>447849</v>
      </c>
      <c r="C37" s="69">
        <v>0</v>
      </c>
      <c r="D37" s="69">
        <v>0</v>
      </c>
      <c r="E37" s="69">
        <v>2114</v>
      </c>
      <c r="F37" s="69">
        <v>10817</v>
      </c>
      <c r="G37" s="69">
        <v>27227</v>
      </c>
      <c r="H37" s="69">
        <v>25748</v>
      </c>
      <c r="I37" s="69">
        <v>381943</v>
      </c>
      <c r="J37" s="70">
        <v>1.1072518265214599</v>
      </c>
      <c r="L37"/>
      <c r="M37"/>
      <c r="N37"/>
      <c r="O37"/>
      <c r="P37"/>
    </row>
    <row r="38" spans="1:16" ht="14">
      <c r="A38" s="64" t="s">
        <v>28</v>
      </c>
      <c r="B38" s="69">
        <v>447849</v>
      </c>
      <c r="C38" s="69">
        <v>0</v>
      </c>
      <c r="D38" s="69">
        <v>0</v>
      </c>
      <c r="E38" s="69">
        <v>2114</v>
      </c>
      <c r="F38" s="69">
        <v>10817</v>
      </c>
      <c r="G38" s="69">
        <v>27227</v>
      </c>
      <c r="H38" s="69">
        <v>23153</v>
      </c>
      <c r="I38" s="69">
        <v>384538</v>
      </c>
      <c r="J38" s="70">
        <v>1.5767239081014399</v>
      </c>
      <c r="L38"/>
      <c r="M38"/>
      <c r="N38"/>
      <c r="O38"/>
      <c r="P38"/>
    </row>
    <row r="39" spans="1:16" ht="14">
      <c r="A39" s="64" t="s">
        <v>30</v>
      </c>
      <c r="B39" s="69">
        <v>465886</v>
      </c>
      <c r="C39" s="69">
        <v>0</v>
      </c>
      <c r="D39" s="69">
        <v>0</v>
      </c>
      <c r="E39" s="69">
        <v>2649</v>
      </c>
      <c r="F39" s="69">
        <v>10828</v>
      </c>
      <c r="G39" s="69">
        <v>27673</v>
      </c>
      <c r="H39" s="69">
        <v>18339</v>
      </c>
      <c r="I39" s="69">
        <v>406397</v>
      </c>
      <c r="J39" s="70">
        <v>0.90034895767825796</v>
      </c>
      <c r="L39"/>
      <c r="M39"/>
      <c r="N39"/>
      <c r="O39"/>
      <c r="P39"/>
    </row>
    <row r="40" spans="1:16" ht="14">
      <c r="A40" s="64" t="s">
        <v>1095</v>
      </c>
      <c r="B40" s="69">
        <v>484739</v>
      </c>
      <c r="C40" s="69">
        <v>0</v>
      </c>
      <c r="D40" s="69">
        <v>65</v>
      </c>
      <c r="E40" s="69">
        <v>3091</v>
      </c>
      <c r="F40" s="69">
        <v>11205</v>
      </c>
      <c r="G40" s="69">
        <v>28278</v>
      </c>
      <c r="H40" s="69">
        <v>0</v>
      </c>
      <c r="I40" s="69">
        <v>442100</v>
      </c>
      <c r="J40" s="70">
        <v>1.15416544988584</v>
      </c>
      <c r="L40"/>
      <c r="M40"/>
      <c r="N40"/>
      <c r="O40"/>
      <c r="P40"/>
    </row>
    <row r="41" spans="1:16" ht="14">
      <c r="A41" s="64" t="s">
        <v>34</v>
      </c>
      <c r="B41" s="69">
        <v>479953</v>
      </c>
      <c r="C41" s="69">
        <v>0</v>
      </c>
      <c r="D41" s="69">
        <v>0</v>
      </c>
      <c r="E41" s="69">
        <v>2753</v>
      </c>
      <c r="F41" s="69">
        <v>11066</v>
      </c>
      <c r="G41" s="69">
        <v>28113</v>
      </c>
      <c r="H41" s="69">
        <v>0</v>
      </c>
      <c r="I41" s="69">
        <v>438021</v>
      </c>
      <c r="J41" s="70">
        <v>0.98867274942327499</v>
      </c>
      <c r="L41"/>
      <c r="M41"/>
      <c r="N41"/>
      <c r="O41"/>
      <c r="P41"/>
    </row>
    <row r="42" spans="1:16" ht="14">
      <c r="A42" s="64" t="s">
        <v>37</v>
      </c>
      <c r="B42" s="69">
        <v>424844</v>
      </c>
      <c r="C42" s="69">
        <v>0</v>
      </c>
      <c r="D42" s="69">
        <v>0</v>
      </c>
      <c r="E42" s="69">
        <v>1542</v>
      </c>
      <c r="F42" s="69">
        <v>0</v>
      </c>
      <c r="G42" s="69">
        <v>1</v>
      </c>
      <c r="H42" s="69">
        <v>0</v>
      </c>
      <c r="I42" s="69">
        <v>423301</v>
      </c>
      <c r="J42" s="70">
        <v>0.88595958233921002</v>
      </c>
      <c r="L42"/>
      <c r="M42"/>
      <c r="N42"/>
      <c r="O42"/>
      <c r="P42"/>
    </row>
    <row r="43" spans="1:16" ht="14">
      <c r="A43" s="64" t="s">
        <v>131</v>
      </c>
      <c r="B43" s="69">
        <v>485512</v>
      </c>
      <c r="C43" s="69">
        <v>421</v>
      </c>
      <c r="D43" s="69">
        <v>0</v>
      </c>
      <c r="E43" s="69">
        <v>3091</v>
      </c>
      <c r="F43" s="69">
        <v>11135</v>
      </c>
      <c r="G43" s="69">
        <v>28298</v>
      </c>
      <c r="H43" s="69">
        <v>18571</v>
      </c>
      <c r="I43" s="69">
        <v>423996</v>
      </c>
      <c r="J43" s="70">
        <v>0.98409040128790404</v>
      </c>
      <c r="L43"/>
      <c r="M43"/>
      <c r="N43"/>
      <c r="O43"/>
      <c r="P43"/>
    </row>
    <row r="44" spans="1:16" ht="14">
      <c r="A44" s="64" t="s">
        <v>43</v>
      </c>
      <c r="B44" s="69">
        <v>450726</v>
      </c>
      <c r="C44" s="69">
        <v>0</v>
      </c>
      <c r="D44" s="69">
        <v>0</v>
      </c>
      <c r="E44" s="69">
        <v>2076</v>
      </c>
      <c r="F44" s="69">
        <v>0</v>
      </c>
      <c r="G44" s="69">
        <v>27435</v>
      </c>
      <c r="H44" s="69">
        <v>3</v>
      </c>
      <c r="I44" s="69">
        <v>421212</v>
      </c>
      <c r="J44" s="70">
        <v>0.936259779815655</v>
      </c>
      <c r="L44"/>
      <c r="M44"/>
      <c r="N44"/>
      <c r="O44"/>
      <c r="P44"/>
    </row>
    <row r="45" spans="1:16" ht="14">
      <c r="A45" s="64" t="s">
        <v>46</v>
      </c>
      <c r="B45" s="69">
        <v>450726</v>
      </c>
      <c r="C45" s="69">
        <v>0</v>
      </c>
      <c r="D45" s="69">
        <v>0</v>
      </c>
      <c r="E45" s="69">
        <v>2076</v>
      </c>
      <c r="F45" s="69">
        <v>0</v>
      </c>
      <c r="G45" s="69">
        <v>27435</v>
      </c>
      <c r="H45" s="69">
        <v>3</v>
      </c>
      <c r="I45" s="69">
        <v>421212</v>
      </c>
      <c r="J45" s="70">
        <v>1.02516278430415</v>
      </c>
      <c r="L45"/>
      <c r="M45"/>
      <c r="N45"/>
      <c r="O45"/>
      <c r="P45"/>
    </row>
    <row r="46" spans="1:16" ht="14">
      <c r="A46" s="64" t="s">
        <v>48</v>
      </c>
      <c r="B46" s="69">
        <v>445252</v>
      </c>
      <c r="C46" s="69">
        <v>0</v>
      </c>
      <c r="D46" s="69">
        <v>0</v>
      </c>
      <c r="E46" s="69">
        <v>2905</v>
      </c>
      <c r="F46" s="69">
        <v>10797</v>
      </c>
      <c r="G46" s="69">
        <v>12779</v>
      </c>
      <c r="H46" s="69">
        <v>0</v>
      </c>
      <c r="I46" s="69">
        <v>418771</v>
      </c>
      <c r="J46" s="70">
        <v>1.2139970901541</v>
      </c>
      <c r="L46"/>
      <c r="M46"/>
      <c r="N46"/>
      <c r="O46"/>
      <c r="P46"/>
    </row>
    <row r="47" spans="1:16" ht="14">
      <c r="A47" s="54" t="s">
        <v>1131</v>
      </c>
      <c r="B47" s="69">
        <v>476267</v>
      </c>
      <c r="C47" s="69">
        <v>3345</v>
      </c>
      <c r="D47" s="69">
        <v>0</v>
      </c>
      <c r="E47" s="69">
        <v>2755</v>
      </c>
      <c r="F47" s="69">
        <v>10713</v>
      </c>
      <c r="G47" s="69">
        <v>27885</v>
      </c>
      <c r="H47" s="69">
        <v>14169</v>
      </c>
      <c r="I47" s="69">
        <v>417400</v>
      </c>
      <c r="J47" s="70">
        <v>0.91000858288834796</v>
      </c>
      <c r="L47"/>
      <c r="M47"/>
      <c r="N47"/>
      <c r="O47"/>
      <c r="P47"/>
    </row>
    <row r="48" spans="1:16" ht="14">
      <c r="A48" s="54" t="s">
        <v>1132</v>
      </c>
      <c r="B48" s="69">
        <v>476267</v>
      </c>
      <c r="C48" s="69">
        <v>5484</v>
      </c>
      <c r="D48" s="69">
        <v>0</v>
      </c>
      <c r="E48" s="69">
        <v>2738</v>
      </c>
      <c r="F48" s="69">
        <v>10609</v>
      </c>
      <c r="G48" s="69">
        <v>27820</v>
      </c>
      <c r="H48" s="69">
        <v>79</v>
      </c>
      <c r="I48" s="69">
        <v>429537</v>
      </c>
      <c r="J48" s="70">
        <v>0.96950361654533002</v>
      </c>
      <c r="L48"/>
      <c r="M48"/>
      <c r="N48"/>
      <c r="O48"/>
      <c r="P48"/>
    </row>
    <row r="49" spans="1:16" ht="14">
      <c r="A49" s="54" t="s">
        <v>1133</v>
      </c>
      <c r="B49" s="69">
        <v>476267</v>
      </c>
      <c r="C49" s="69">
        <v>468</v>
      </c>
      <c r="D49" s="69">
        <v>0</v>
      </c>
      <c r="E49" s="69">
        <v>2770</v>
      </c>
      <c r="F49" s="69">
        <v>10828</v>
      </c>
      <c r="G49" s="69">
        <v>28028</v>
      </c>
      <c r="H49" s="69">
        <v>184</v>
      </c>
      <c r="I49" s="69">
        <v>433989</v>
      </c>
      <c r="J49" s="70">
        <v>1.0086722736548599</v>
      </c>
      <c r="L49"/>
      <c r="M49"/>
      <c r="N49"/>
      <c r="O49"/>
      <c r="P49"/>
    </row>
    <row r="50" spans="1:16" ht="14">
      <c r="A50" s="54" t="s">
        <v>1134</v>
      </c>
      <c r="B50" s="69">
        <v>476267</v>
      </c>
      <c r="C50" s="69">
        <v>2630</v>
      </c>
      <c r="D50" s="69">
        <v>0</v>
      </c>
      <c r="E50" s="69">
        <v>2762</v>
      </c>
      <c r="F50" s="69">
        <v>10737</v>
      </c>
      <c r="G50" s="69">
        <v>27939</v>
      </c>
      <c r="H50" s="69">
        <v>30</v>
      </c>
      <c r="I50" s="69">
        <v>432169</v>
      </c>
      <c r="J50" s="70">
        <v>1.14173508268982</v>
      </c>
      <c r="L50"/>
      <c r="M50"/>
      <c r="N50"/>
      <c r="O50"/>
      <c r="P50"/>
    </row>
    <row r="51" spans="1:16" ht="14">
      <c r="A51" s="54" t="s">
        <v>1135</v>
      </c>
      <c r="B51" s="69">
        <v>476267</v>
      </c>
      <c r="C51" s="69">
        <v>3380</v>
      </c>
      <c r="D51" s="69">
        <v>0</v>
      </c>
      <c r="E51" s="69">
        <v>2754</v>
      </c>
      <c r="F51" s="69">
        <v>10707</v>
      </c>
      <c r="G51" s="69">
        <v>27896</v>
      </c>
      <c r="H51" s="69">
        <v>39</v>
      </c>
      <c r="I51" s="69">
        <v>431491</v>
      </c>
      <c r="J51" s="70">
        <v>0.94249987248950795</v>
      </c>
      <c r="L51"/>
      <c r="M51"/>
      <c r="N51"/>
      <c r="O51"/>
      <c r="P51"/>
    </row>
    <row r="52" spans="1:16" ht="14">
      <c r="A52" s="54" t="s">
        <v>1136</v>
      </c>
      <c r="B52" s="69">
        <v>476267</v>
      </c>
      <c r="C52" s="69">
        <v>5102</v>
      </c>
      <c r="D52" s="69">
        <v>0</v>
      </c>
      <c r="E52" s="69">
        <v>2750</v>
      </c>
      <c r="F52" s="69">
        <v>10750</v>
      </c>
      <c r="G52" s="69">
        <v>27778</v>
      </c>
      <c r="H52" s="69">
        <v>8</v>
      </c>
      <c r="I52" s="69">
        <v>429879</v>
      </c>
      <c r="J52" s="70">
        <v>0.98508364830139605</v>
      </c>
      <c r="L52"/>
      <c r="M52"/>
      <c r="N52"/>
      <c r="O52"/>
      <c r="P52"/>
    </row>
    <row r="53" spans="1:16" ht="14">
      <c r="A53" s="54" t="s">
        <v>1137</v>
      </c>
      <c r="B53" s="69">
        <v>476267</v>
      </c>
      <c r="C53" s="69">
        <v>3556</v>
      </c>
      <c r="D53" s="69">
        <v>0</v>
      </c>
      <c r="E53" s="69">
        <v>2744</v>
      </c>
      <c r="F53" s="69">
        <v>10734</v>
      </c>
      <c r="G53" s="69">
        <v>27873</v>
      </c>
      <c r="H53" s="69">
        <v>11</v>
      </c>
      <c r="I53" s="69">
        <v>431349</v>
      </c>
      <c r="J53" s="70">
        <v>0.93511008120436301</v>
      </c>
      <c r="L53"/>
      <c r="M53"/>
      <c r="N53"/>
      <c r="O53"/>
      <c r="P53"/>
    </row>
    <row r="54" spans="1:16" ht="14">
      <c r="A54" s="64" t="s">
        <v>59</v>
      </c>
      <c r="B54" s="69">
        <v>470635</v>
      </c>
      <c r="C54" s="69">
        <v>0</v>
      </c>
      <c r="D54" s="69">
        <v>0</v>
      </c>
      <c r="E54" s="69">
        <v>0</v>
      </c>
      <c r="F54" s="69">
        <v>10801</v>
      </c>
      <c r="G54" s="69">
        <v>27644</v>
      </c>
      <c r="H54" s="69">
        <v>0</v>
      </c>
      <c r="I54" s="69">
        <v>432190</v>
      </c>
      <c r="J54" s="70">
        <v>0.835197560183913</v>
      </c>
      <c r="L54"/>
      <c r="M54"/>
      <c r="N54"/>
      <c r="O54"/>
      <c r="P54"/>
    </row>
    <row r="55" spans="1:16" ht="14">
      <c r="A55" s="155" t="s">
        <v>364</v>
      </c>
      <c r="B55" s="69">
        <v>419937</v>
      </c>
      <c r="C55" s="69">
        <v>0</v>
      </c>
      <c r="D55" s="69">
        <v>0</v>
      </c>
      <c r="E55" s="69">
        <v>2366</v>
      </c>
      <c r="F55" s="69">
        <v>0</v>
      </c>
      <c r="G55" s="69">
        <v>2150</v>
      </c>
      <c r="H55" s="69">
        <v>0</v>
      </c>
      <c r="I55" s="69">
        <v>415421</v>
      </c>
      <c r="J55" s="70">
        <v>0.98563699238948899</v>
      </c>
      <c r="L55"/>
      <c r="M55"/>
      <c r="N55"/>
      <c r="O55"/>
      <c r="P55"/>
    </row>
    <row r="56" spans="1:16" ht="14">
      <c r="A56" s="64" t="s">
        <v>64</v>
      </c>
      <c r="B56" s="69">
        <v>391603</v>
      </c>
      <c r="C56" s="69">
        <v>0</v>
      </c>
      <c r="D56" s="69">
        <v>0</v>
      </c>
      <c r="E56" s="69">
        <v>1758</v>
      </c>
      <c r="F56" s="69">
        <v>0</v>
      </c>
      <c r="G56" s="69">
        <v>11284</v>
      </c>
      <c r="H56" s="69">
        <v>0</v>
      </c>
      <c r="I56" s="69">
        <v>378561</v>
      </c>
      <c r="J56" s="70">
        <v>1.4650058570353299</v>
      </c>
      <c r="L56"/>
      <c r="M56"/>
      <c r="N56"/>
      <c r="O56"/>
      <c r="P56"/>
    </row>
    <row r="57" spans="1:16" ht="14">
      <c r="A57" s="61" t="s">
        <v>66</v>
      </c>
      <c r="B57" s="69">
        <v>440461</v>
      </c>
      <c r="C57" s="69">
        <v>0</v>
      </c>
      <c r="D57" s="69">
        <v>0</v>
      </c>
      <c r="E57" s="69">
        <v>0</v>
      </c>
      <c r="F57" s="69">
        <v>9992</v>
      </c>
      <c r="G57" s="69">
        <v>26264</v>
      </c>
      <c r="H57" s="69">
        <v>0</v>
      </c>
      <c r="I57" s="69">
        <v>404205</v>
      </c>
      <c r="J57" s="70">
        <v>0.91732141783467802</v>
      </c>
      <c r="L57"/>
      <c r="M57"/>
      <c r="N57"/>
      <c r="O57"/>
      <c r="P57"/>
    </row>
    <row r="58" spans="1:16" ht="14">
      <c r="A58" s="71" t="s">
        <v>69</v>
      </c>
      <c r="B58" s="72">
        <v>408148</v>
      </c>
      <c r="C58" s="72">
        <v>0</v>
      </c>
      <c r="D58" s="72">
        <v>65</v>
      </c>
      <c r="E58" s="72">
        <v>1271</v>
      </c>
      <c r="F58" s="72">
        <v>9981</v>
      </c>
      <c r="G58" s="72">
        <v>0</v>
      </c>
      <c r="H58" s="72">
        <v>0</v>
      </c>
      <c r="I58" s="72">
        <v>396831</v>
      </c>
      <c r="J58" s="73">
        <v>1.0599183632685101</v>
      </c>
      <c r="L58"/>
      <c r="M58"/>
      <c r="N58"/>
      <c r="O58"/>
      <c r="P58"/>
    </row>
    <row r="59" spans="1:16" ht="60" customHeight="1">
      <c r="A59" s="352" t="s">
        <v>1628</v>
      </c>
      <c r="B59" s="352"/>
      <c r="C59" s="352"/>
      <c r="D59" s="352"/>
      <c r="E59" s="352"/>
      <c r="F59" s="352"/>
      <c r="G59" s="352"/>
      <c r="H59" s="352"/>
      <c r="I59" s="352"/>
      <c r="J59" s="352"/>
      <c r="L59"/>
      <c r="M59"/>
      <c r="N59"/>
      <c r="O59"/>
      <c r="P59"/>
    </row>
    <row r="60" spans="1:16">
      <c r="A60" s="28"/>
      <c r="B60" s="29"/>
      <c r="C60" s="30"/>
      <c r="D60" s="30"/>
      <c r="E60" s="30"/>
      <c r="F60" s="31"/>
      <c r="G60" s="32"/>
      <c r="H60" s="32"/>
      <c r="I60" s="32"/>
      <c r="J60" s="68"/>
    </row>
    <row r="61" spans="1:16">
      <c r="A61" s="308" t="s">
        <v>1</v>
      </c>
      <c r="B61" s="34"/>
      <c r="C61" s="34"/>
      <c r="D61" s="34"/>
      <c r="E61" s="34"/>
      <c r="F61" s="34"/>
      <c r="G61" s="34"/>
      <c r="H61" s="31"/>
      <c r="I61" s="34"/>
      <c r="J61" s="34"/>
    </row>
    <row r="62" spans="1:16">
      <c r="A62" s="31" t="s">
        <v>299</v>
      </c>
      <c r="B62" s="36"/>
      <c r="C62" s="37"/>
      <c r="D62" s="37"/>
      <c r="E62" s="37"/>
      <c r="F62" s="37"/>
      <c r="G62" s="37"/>
      <c r="H62" s="37"/>
      <c r="I62" s="37"/>
      <c r="J62" s="37"/>
    </row>
    <row r="63" spans="1:16">
      <c r="A63" s="37" t="s">
        <v>298</v>
      </c>
      <c r="B63" s="36"/>
      <c r="C63" s="37"/>
      <c r="D63" s="37"/>
      <c r="E63" s="37"/>
      <c r="F63" s="37"/>
      <c r="G63" s="37"/>
      <c r="H63" s="37"/>
      <c r="I63" s="37"/>
      <c r="J63" s="37"/>
    </row>
    <row r="64" spans="1:16">
      <c r="A64" s="37"/>
      <c r="B64" s="36"/>
      <c r="C64" s="37"/>
      <c r="D64" s="37"/>
      <c r="E64" s="37"/>
      <c r="F64" s="37"/>
      <c r="G64" s="37"/>
      <c r="H64" s="37"/>
      <c r="I64" s="37"/>
      <c r="J64" s="37"/>
    </row>
  </sheetData>
  <mergeCells count="3">
    <mergeCell ref="A2:J2"/>
    <mergeCell ref="A32:J32"/>
    <mergeCell ref="A59:J59"/>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2"/>
  <sheetViews>
    <sheetView workbookViewId="0"/>
  </sheetViews>
  <sheetFormatPr baseColWidth="10" defaultColWidth="10.83203125" defaultRowHeight="12" x14ac:dyDescent="0"/>
  <cols>
    <col min="1" max="1" width="9.33203125" style="61" customWidth="1"/>
    <col min="2" max="2" width="4.1640625" style="61" customWidth="1"/>
    <col min="3" max="3" width="10.1640625" style="61" bestFit="1" customWidth="1"/>
    <col min="4" max="4" width="6.1640625" style="61" bestFit="1" customWidth="1"/>
    <col min="5" max="5" width="8" style="61" bestFit="1" customWidth="1"/>
    <col min="6" max="6" width="7.5" style="61" bestFit="1" customWidth="1"/>
    <col min="7" max="7" width="5.6640625" style="94" bestFit="1" customWidth="1"/>
    <col min="8" max="8" width="26.1640625" style="94" customWidth="1"/>
    <col min="9" max="9" width="9.83203125" style="61" bestFit="1" customWidth="1"/>
    <col min="10" max="10" width="16" style="61" bestFit="1" customWidth="1"/>
    <col min="11" max="11" width="17.33203125" style="61" bestFit="1" customWidth="1"/>
    <col min="12" max="12" width="12.1640625" style="61" bestFit="1" customWidth="1"/>
    <col min="13" max="13" width="19.83203125" style="61" bestFit="1" customWidth="1"/>
    <col min="14" max="14" width="12.1640625" style="61" bestFit="1" customWidth="1"/>
    <col min="15" max="15" width="28" style="61" bestFit="1" customWidth="1"/>
    <col min="16" max="16" width="11" style="61" bestFit="1" customWidth="1"/>
    <col min="17" max="17" width="10.1640625" style="61" customWidth="1"/>
    <col min="18" max="18" width="6.1640625" style="61" customWidth="1"/>
    <col min="19" max="19" width="7.1640625" style="61" customWidth="1"/>
    <col min="20" max="20" width="7.5" style="61" customWidth="1"/>
    <col min="21" max="21" width="26.5" style="61" customWidth="1"/>
    <col min="22" max="22" width="10.1640625" style="61" customWidth="1"/>
    <col min="23" max="23" width="13.1640625" style="61" bestFit="1" customWidth="1"/>
    <col min="24" max="24" width="10.83203125" style="61"/>
    <col min="25" max="25" width="17.6640625" style="61" bestFit="1" customWidth="1"/>
    <col min="26" max="26" width="20" style="61" bestFit="1" customWidth="1"/>
    <col min="27" max="27" width="19.1640625" style="61" bestFit="1" customWidth="1"/>
    <col min="28" max="28" width="10.6640625" style="61" customWidth="1"/>
    <col min="29" max="16384" width="10.83203125" style="61"/>
  </cols>
  <sheetData>
    <row r="1" spans="1:22">
      <c r="A1" s="84" t="s">
        <v>1107</v>
      </c>
      <c r="B1" s="84"/>
      <c r="C1" s="84"/>
      <c r="D1" s="84"/>
      <c r="E1" s="84"/>
      <c r="F1" s="84"/>
      <c r="G1" s="85"/>
      <c r="H1" s="85"/>
      <c r="I1" s="86"/>
      <c r="J1" s="86"/>
    </row>
    <row r="2" spans="1:22">
      <c r="A2" s="351" t="s">
        <v>1106</v>
      </c>
      <c r="B2" s="351"/>
      <c r="C2" s="351"/>
      <c r="D2" s="351"/>
      <c r="E2" s="351"/>
      <c r="F2" s="351"/>
      <c r="G2" s="351"/>
      <c r="H2" s="351"/>
      <c r="I2" s="351"/>
      <c r="J2" s="351"/>
      <c r="K2" s="351"/>
      <c r="T2" s="91"/>
    </row>
    <row r="3" spans="1:22" ht="24">
      <c r="A3" s="38" t="s">
        <v>134</v>
      </c>
      <c r="B3" s="39" t="s">
        <v>135</v>
      </c>
      <c r="C3" s="39" t="s">
        <v>136</v>
      </c>
      <c r="D3" s="226" t="s">
        <v>1458</v>
      </c>
      <c r="E3" s="39" t="s">
        <v>301</v>
      </c>
      <c r="F3" s="104" t="s">
        <v>396</v>
      </c>
      <c r="G3" s="226" t="s">
        <v>1242</v>
      </c>
      <c r="H3" s="282" t="s">
        <v>1404</v>
      </c>
      <c r="I3" s="87" t="s">
        <v>141</v>
      </c>
      <c r="J3" s="270" t="s">
        <v>1459</v>
      </c>
      <c r="K3" s="87" t="s">
        <v>144</v>
      </c>
      <c r="T3" s="91"/>
    </row>
    <row r="4" spans="1:22" s="112" customFormat="1" ht="14">
      <c r="A4" s="112" t="s">
        <v>148</v>
      </c>
      <c r="B4" s="113">
        <v>5</v>
      </c>
      <c r="C4" s="113">
        <v>373379</v>
      </c>
      <c r="D4" s="114">
        <v>10765</v>
      </c>
      <c r="E4" s="217">
        <v>11.263</v>
      </c>
      <c r="F4" s="218">
        <v>1.9970000000000001E-29</v>
      </c>
      <c r="G4" s="237">
        <f>E4^2/(E4^2+D4)</f>
        <v>1.1646791756931413E-2</v>
      </c>
      <c r="H4" s="237" t="s">
        <v>1430</v>
      </c>
      <c r="I4" s="290" t="s">
        <v>245</v>
      </c>
      <c r="J4" s="114">
        <v>-47656</v>
      </c>
      <c r="K4" s="36" t="s">
        <v>157</v>
      </c>
      <c r="L4" s="47"/>
      <c r="P4" s="115"/>
      <c r="Q4" s="61"/>
      <c r="R4" s="61"/>
      <c r="S4" s="61"/>
      <c r="T4" s="91"/>
      <c r="U4" s="61"/>
      <c r="V4" s="61"/>
    </row>
    <row r="5" spans="1:22">
      <c r="A5" s="61" t="s">
        <v>149</v>
      </c>
      <c r="B5" s="88">
        <v>2</v>
      </c>
      <c r="C5" s="88">
        <v>233284662</v>
      </c>
      <c r="D5" s="92">
        <v>10079</v>
      </c>
      <c r="E5" s="89">
        <v>10.012</v>
      </c>
      <c r="F5" s="90">
        <v>1.349E-23</v>
      </c>
      <c r="G5" s="237">
        <f t="shared" ref="G5:G40" si="0">E5^2/(E5^2+D5)</f>
        <v>9.8475075331713301E-3</v>
      </c>
      <c r="H5" s="237" t="s">
        <v>1426</v>
      </c>
      <c r="I5" s="291" t="s">
        <v>246</v>
      </c>
      <c r="J5" s="92">
        <v>13110</v>
      </c>
      <c r="K5" s="116" t="s">
        <v>157</v>
      </c>
      <c r="L5" s="95"/>
      <c r="P5" s="91"/>
      <c r="T5" s="91"/>
    </row>
    <row r="6" spans="1:22">
      <c r="A6" s="61" t="s">
        <v>150</v>
      </c>
      <c r="B6" s="88">
        <v>2</v>
      </c>
      <c r="C6" s="88">
        <v>233284403</v>
      </c>
      <c r="D6" s="92">
        <v>10763</v>
      </c>
      <c r="E6" s="89">
        <v>9.8140000000000001</v>
      </c>
      <c r="F6" s="90">
        <v>9.7900000000000001E-23</v>
      </c>
      <c r="G6" s="237">
        <f t="shared" si="0"/>
        <v>8.8693070956317281E-3</v>
      </c>
      <c r="H6" s="237" t="s">
        <v>1417</v>
      </c>
      <c r="I6" s="291" t="s">
        <v>246</v>
      </c>
      <c r="J6" s="92">
        <v>12851</v>
      </c>
      <c r="K6" s="116" t="s">
        <v>157</v>
      </c>
      <c r="L6" s="95"/>
      <c r="P6" s="91"/>
      <c r="T6" s="91"/>
    </row>
    <row r="7" spans="1:22">
      <c r="A7" s="61" t="s">
        <v>152</v>
      </c>
      <c r="B7" s="88">
        <v>2</v>
      </c>
      <c r="C7" s="88">
        <v>233284935</v>
      </c>
      <c r="D7" s="92">
        <v>10766</v>
      </c>
      <c r="E7" s="89">
        <v>8.9179999999999993</v>
      </c>
      <c r="F7" s="90">
        <v>4.7539999999999999E-19</v>
      </c>
      <c r="G7" s="237">
        <f t="shared" si="0"/>
        <v>7.333041233658303E-3</v>
      </c>
      <c r="H7" s="237" t="s">
        <v>1415</v>
      </c>
      <c r="I7" s="291" t="s">
        <v>246</v>
      </c>
      <c r="J7" s="92">
        <v>13383</v>
      </c>
      <c r="K7" s="116" t="s">
        <v>157</v>
      </c>
      <c r="L7" s="95"/>
      <c r="P7" s="91"/>
      <c r="T7" s="91"/>
    </row>
    <row r="8" spans="1:22">
      <c r="A8" s="61" t="s">
        <v>151</v>
      </c>
      <c r="B8" s="88">
        <v>19</v>
      </c>
      <c r="C8" s="88">
        <v>17000586</v>
      </c>
      <c r="D8" s="92">
        <v>10763</v>
      </c>
      <c r="E8" s="89">
        <v>8.5440000000000005</v>
      </c>
      <c r="F8" s="90">
        <v>1.2989999999999999E-17</v>
      </c>
      <c r="G8" s="237">
        <f t="shared" si="0"/>
        <v>6.736797381981823E-3</v>
      </c>
      <c r="H8" s="237" t="s">
        <v>1422</v>
      </c>
      <c r="I8" s="291" t="s">
        <v>247</v>
      </c>
      <c r="J8" s="92">
        <v>760</v>
      </c>
      <c r="K8" s="116" t="s">
        <v>157</v>
      </c>
      <c r="L8" s="95"/>
      <c r="P8" s="91"/>
      <c r="T8" s="91"/>
    </row>
    <row r="9" spans="1:22">
      <c r="A9" s="61" t="s">
        <v>155</v>
      </c>
      <c r="B9" s="88">
        <v>6</v>
      </c>
      <c r="C9" s="88">
        <v>30720081</v>
      </c>
      <c r="D9" s="92">
        <v>10268</v>
      </c>
      <c r="E9" s="89">
        <v>8.31</v>
      </c>
      <c r="F9" s="90">
        <v>9.5999999999999995E-17</v>
      </c>
      <c r="G9" s="237">
        <f t="shared" si="0"/>
        <v>6.680441639472191E-3</v>
      </c>
      <c r="H9" s="237" t="s">
        <v>1444</v>
      </c>
      <c r="I9" s="291" t="s">
        <v>248</v>
      </c>
      <c r="J9" s="92">
        <v>-7753</v>
      </c>
      <c r="K9" s="116" t="s">
        <v>157</v>
      </c>
      <c r="L9" s="95"/>
      <c r="P9" s="91"/>
      <c r="T9" s="91"/>
    </row>
    <row r="10" spans="1:22">
      <c r="A10" s="61" t="s">
        <v>156</v>
      </c>
      <c r="B10" s="88">
        <v>5</v>
      </c>
      <c r="C10" s="88">
        <v>399361</v>
      </c>
      <c r="D10" s="92">
        <v>10759</v>
      </c>
      <c r="E10" s="89">
        <v>7.9359999999999999</v>
      </c>
      <c r="F10" s="90">
        <v>2.0810000000000001E-15</v>
      </c>
      <c r="G10" s="237">
        <f t="shared" si="0"/>
        <v>5.819646260787209E-3</v>
      </c>
      <c r="H10" s="237" t="s">
        <v>1439</v>
      </c>
      <c r="I10" s="291" t="s">
        <v>245</v>
      </c>
      <c r="J10" s="92">
        <v>-21674</v>
      </c>
      <c r="K10" s="116" t="s">
        <v>265</v>
      </c>
      <c r="L10" s="95"/>
      <c r="P10" s="91"/>
      <c r="T10" s="91"/>
    </row>
    <row r="11" spans="1:22">
      <c r="A11" s="61" t="s">
        <v>153</v>
      </c>
      <c r="B11" s="88">
        <v>7</v>
      </c>
      <c r="C11" s="88">
        <v>45002920</v>
      </c>
      <c r="D11" s="92">
        <v>10766</v>
      </c>
      <c r="E11" s="89">
        <v>-7.5890000000000004</v>
      </c>
      <c r="F11" s="90">
        <v>3.2339999999999998E-14</v>
      </c>
      <c r="G11" s="237">
        <f t="shared" si="0"/>
        <v>5.3210538700377277E-3</v>
      </c>
      <c r="H11" s="237" t="s">
        <v>1443</v>
      </c>
      <c r="I11" s="291" t="s">
        <v>763</v>
      </c>
      <c r="J11" s="92">
        <v>6067</v>
      </c>
      <c r="K11" s="116" t="s">
        <v>157</v>
      </c>
      <c r="L11" s="95"/>
      <c r="P11" s="91"/>
      <c r="T11" s="91"/>
    </row>
    <row r="12" spans="1:22">
      <c r="A12" s="61" t="s">
        <v>217</v>
      </c>
      <c r="B12" s="88">
        <v>5</v>
      </c>
      <c r="C12" s="88">
        <v>395445</v>
      </c>
      <c r="D12" s="92">
        <v>10760</v>
      </c>
      <c r="E12" s="89">
        <v>7.3079999999999998</v>
      </c>
      <c r="F12" s="90">
        <v>2.72E-13</v>
      </c>
      <c r="G12" s="237">
        <f t="shared" si="0"/>
        <v>4.938948905899597E-3</v>
      </c>
      <c r="H12" s="237" t="s">
        <v>1429</v>
      </c>
      <c r="I12" s="291" t="s">
        <v>245</v>
      </c>
      <c r="J12" s="92">
        <v>-25590</v>
      </c>
      <c r="K12" s="116" t="s">
        <v>157</v>
      </c>
      <c r="L12" s="95"/>
      <c r="P12" s="91"/>
      <c r="T12" s="91"/>
    </row>
    <row r="13" spans="1:22">
      <c r="A13" s="61" t="s">
        <v>218</v>
      </c>
      <c r="B13" s="88">
        <v>5</v>
      </c>
      <c r="C13" s="88">
        <v>74862703</v>
      </c>
      <c r="D13" s="92">
        <v>10765</v>
      </c>
      <c r="E13" s="89">
        <v>6.9589999999999996</v>
      </c>
      <c r="F13" s="90">
        <v>3.425E-12</v>
      </c>
      <c r="G13" s="237">
        <f t="shared" si="0"/>
        <v>4.4784764302896341E-3</v>
      </c>
      <c r="H13" s="237" t="s">
        <v>1438</v>
      </c>
      <c r="I13" s="291" t="s">
        <v>249</v>
      </c>
      <c r="J13" s="92">
        <v>19868</v>
      </c>
      <c r="K13" s="116" t="s">
        <v>157</v>
      </c>
      <c r="L13" s="95"/>
      <c r="P13" s="91"/>
      <c r="T13" s="91"/>
    </row>
    <row r="14" spans="1:22">
      <c r="A14" s="61" t="s">
        <v>154</v>
      </c>
      <c r="B14" s="88">
        <v>7</v>
      </c>
      <c r="C14" s="88">
        <v>45002487</v>
      </c>
      <c r="D14" s="92">
        <v>9658</v>
      </c>
      <c r="E14" s="89">
        <v>-6.9130000000000003</v>
      </c>
      <c r="F14" s="90">
        <v>4.7609999999999996E-12</v>
      </c>
      <c r="G14" s="237">
        <f t="shared" si="0"/>
        <v>4.9238208453064392E-3</v>
      </c>
      <c r="H14" s="237" t="s">
        <v>1447</v>
      </c>
      <c r="I14" s="291" t="s">
        <v>763</v>
      </c>
      <c r="J14" s="92">
        <v>6500</v>
      </c>
      <c r="K14" s="116" t="s">
        <v>157</v>
      </c>
      <c r="L14" s="95"/>
      <c r="P14" s="91"/>
      <c r="T14" s="91"/>
    </row>
    <row r="15" spans="1:22">
      <c r="A15" s="61" t="s">
        <v>219</v>
      </c>
      <c r="B15" s="88">
        <v>7</v>
      </c>
      <c r="C15" s="88">
        <v>45002737</v>
      </c>
      <c r="D15" s="92">
        <v>10764</v>
      </c>
      <c r="E15" s="89">
        <v>-6.7779999999999996</v>
      </c>
      <c r="F15" s="90">
        <v>1.2219999999999999E-11</v>
      </c>
      <c r="G15" s="237">
        <f t="shared" si="0"/>
        <v>4.2499105955365888E-3</v>
      </c>
      <c r="H15" s="237" t="s">
        <v>1441</v>
      </c>
      <c r="I15" s="291" t="s">
        <v>763</v>
      </c>
      <c r="J15" s="92">
        <v>6250</v>
      </c>
      <c r="K15" s="116" t="s">
        <v>157</v>
      </c>
      <c r="L15" s="95"/>
      <c r="P15" s="91"/>
      <c r="T15" s="91"/>
    </row>
    <row r="16" spans="1:22">
      <c r="A16" s="61" t="s">
        <v>220</v>
      </c>
      <c r="B16" s="88">
        <v>2</v>
      </c>
      <c r="C16" s="88">
        <v>9843526</v>
      </c>
      <c r="D16" s="92">
        <v>10761</v>
      </c>
      <c r="E16" s="89">
        <v>-6.5549999999999997</v>
      </c>
      <c r="F16" s="90">
        <v>5.5729999999999998E-11</v>
      </c>
      <c r="G16" s="237">
        <f t="shared" si="0"/>
        <v>3.9770596229619995E-3</v>
      </c>
      <c r="H16" s="237" t="s">
        <v>1421</v>
      </c>
      <c r="I16" s="291" t="s">
        <v>250</v>
      </c>
      <c r="J16" s="92">
        <v>-72419</v>
      </c>
      <c r="K16" s="116" t="s">
        <v>157</v>
      </c>
      <c r="L16" s="95"/>
      <c r="P16" s="91"/>
      <c r="T16" s="91"/>
    </row>
    <row r="17" spans="1:22">
      <c r="A17" s="61" t="s">
        <v>221</v>
      </c>
      <c r="B17" s="88">
        <v>22</v>
      </c>
      <c r="C17" s="88">
        <v>38614797</v>
      </c>
      <c r="D17" s="92">
        <v>10766</v>
      </c>
      <c r="E17" s="89">
        <v>6.2539999999999996</v>
      </c>
      <c r="F17" s="90">
        <v>4.0000000000000001E-10</v>
      </c>
      <c r="G17" s="237">
        <f t="shared" si="0"/>
        <v>3.6198157068779197E-3</v>
      </c>
      <c r="H17" s="237" t="s">
        <v>1442</v>
      </c>
      <c r="I17" s="291" t="s">
        <v>251</v>
      </c>
      <c r="J17" s="92">
        <v>-856</v>
      </c>
      <c r="K17" s="116" t="s">
        <v>157</v>
      </c>
      <c r="L17" s="95"/>
      <c r="P17" s="91"/>
      <c r="T17" s="91"/>
    </row>
    <row r="18" spans="1:22">
      <c r="A18" s="61" t="s">
        <v>222</v>
      </c>
      <c r="B18" s="88">
        <v>5</v>
      </c>
      <c r="C18" s="88">
        <v>400202</v>
      </c>
      <c r="D18" s="92">
        <v>10764</v>
      </c>
      <c r="E18" s="89">
        <v>-6.1970000000000001</v>
      </c>
      <c r="F18" s="90">
        <v>5.7459999999999996E-10</v>
      </c>
      <c r="G18" s="237">
        <f t="shared" si="0"/>
        <v>3.5550247180196593E-3</v>
      </c>
      <c r="H18" s="237" t="s">
        <v>1434</v>
      </c>
      <c r="I18" s="291" t="s">
        <v>245</v>
      </c>
      <c r="J18" s="92">
        <v>-20833</v>
      </c>
      <c r="K18" s="116" t="s">
        <v>266</v>
      </c>
      <c r="L18" s="95"/>
      <c r="P18" s="91"/>
      <c r="T18" s="91"/>
    </row>
    <row r="19" spans="1:22">
      <c r="A19" s="61" t="s">
        <v>223</v>
      </c>
      <c r="B19" s="88">
        <v>5</v>
      </c>
      <c r="C19" s="88">
        <v>368448</v>
      </c>
      <c r="D19" s="92">
        <v>10766</v>
      </c>
      <c r="E19" s="89">
        <v>6.1859999999999999</v>
      </c>
      <c r="F19" s="90">
        <v>6.182E-10</v>
      </c>
      <c r="G19" s="237">
        <f t="shared" si="0"/>
        <v>3.5418041252487436E-3</v>
      </c>
      <c r="H19" s="237" t="s">
        <v>1425</v>
      </c>
      <c r="I19" s="291" t="s">
        <v>245</v>
      </c>
      <c r="J19" s="92">
        <v>45746</v>
      </c>
      <c r="K19" s="116" t="s">
        <v>157</v>
      </c>
      <c r="L19" s="95"/>
      <c r="P19" s="91"/>
      <c r="T19" s="91"/>
    </row>
    <row r="20" spans="1:22">
      <c r="A20" s="61" t="s">
        <v>224</v>
      </c>
      <c r="B20" s="88">
        <v>17</v>
      </c>
      <c r="C20" s="88">
        <v>38476025</v>
      </c>
      <c r="D20" s="92">
        <v>10748</v>
      </c>
      <c r="E20" s="89">
        <v>6.048</v>
      </c>
      <c r="F20" s="90">
        <v>1.4700000000000001E-9</v>
      </c>
      <c r="G20" s="237">
        <f t="shared" si="0"/>
        <v>3.3917231595817806E-3</v>
      </c>
      <c r="H20" s="237" t="s">
        <v>1424</v>
      </c>
      <c r="I20" s="291" t="s">
        <v>252</v>
      </c>
      <c r="J20" s="92">
        <v>1552</v>
      </c>
      <c r="K20" s="116" t="s">
        <v>157</v>
      </c>
      <c r="L20" s="95"/>
      <c r="P20" s="91"/>
      <c r="T20" s="91"/>
    </row>
    <row r="21" spans="1:22">
      <c r="A21" s="61" t="s">
        <v>225</v>
      </c>
      <c r="B21" s="88">
        <v>9</v>
      </c>
      <c r="C21" s="88">
        <v>102195952</v>
      </c>
      <c r="D21" s="92">
        <v>10765</v>
      </c>
      <c r="E21" s="89">
        <v>5.9829999999999997</v>
      </c>
      <c r="F21" s="90">
        <v>2.1900000000000001E-9</v>
      </c>
      <c r="G21" s="237">
        <f t="shared" si="0"/>
        <v>3.3142268442241142E-3</v>
      </c>
      <c r="H21" s="237" t="s">
        <v>1419</v>
      </c>
      <c r="I21" s="291" t="s">
        <v>1114</v>
      </c>
      <c r="J21" s="92">
        <v>-58441</v>
      </c>
      <c r="K21" s="116" t="s">
        <v>157</v>
      </c>
      <c r="L21" s="95"/>
      <c r="P21" s="91"/>
      <c r="T21" s="91"/>
    </row>
    <row r="22" spans="1:22">
      <c r="A22" s="61" t="s">
        <v>226</v>
      </c>
      <c r="B22" s="88">
        <v>5</v>
      </c>
      <c r="C22" s="88">
        <v>368844</v>
      </c>
      <c r="D22" s="92">
        <v>10758</v>
      </c>
      <c r="E22" s="89">
        <v>5.9569999999999999</v>
      </c>
      <c r="F22" s="90">
        <v>2.57E-9</v>
      </c>
      <c r="G22" s="237">
        <f t="shared" si="0"/>
        <v>3.2877097812925478E-3</v>
      </c>
      <c r="H22" s="237" t="s">
        <v>1446</v>
      </c>
      <c r="I22" s="291" t="s">
        <v>245</v>
      </c>
      <c r="J22" s="92">
        <v>46142</v>
      </c>
      <c r="K22" s="116" t="s">
        <v>157</v>
      </c>
      <c r="L22" s="95"/>
      <c r="P22" s="91"/>
      <c r="T22" s="91"/>
    </row>
    <row r="23" spans="1:22">
      <c r="A23" s="61" t="s">
        <v>227</v>
      </c>
      <c r="B23" s="88">
        <v>7</v>
      </c>
      <c r="C23" s="88">
        <v>45002288</v>
      </c>
      <c r="D23" s="92">
        <v>10767</v>
      </c>
      <c r="E23" s="89">
        <v>-5.9249999999999998</v>
      </c>
      <c r="F23" s="90">
        <v>3.1209999999999999E-9</v>
      </c>
      <c r="G23" s="237">
        <f t="shared" si="0"/>
        <v>3.249887218169096E-3</v>
      </c>
      <c r="H23" s="237" t="s">
        <v>1436</v>
      </c>
      <c r="I23" s="291" t="s">
        <v>763</v>
      </c>
      <c r="J23" s="92">
        <v>6699</v>
      </c>
      <c r="K23" s="116" t="s">
        <v>157</v>
      </c>
      <c r="L23" s="95"/>
      <c r="P23" s="91"/>
      <c r="T23" s="91"/>
    </row>
    <row r="24" spans="1:22">
      <c r="A24" s="61" t="s">
        <v>228</v>
      </c>
      <c r="B24" s="88">
        <v>15</v>
      </c>
      <c r="C24" s="88">
        <v>74724919</v>
      </c>
      <c r="D24" s="92">
        <v>10767</v>
      </c>
      <c r="E24" s="89">
        <v>5.9059999999999997</v>
      </c>
      <c r="F24" s="90">
        <v>3.5130000000000002E-9</v>
      </c>
      <c r="G24" s="237">
        <f t="shared" si="0"/>
        <v>3.2291446767076697E-3</v>
      </c>
      <c r="H24" s="237" t="s">
        <v>1418</v>
      </c>
      <c r="I24" s="291" t="s">
        <v>253</v>
      </c>
      <c r="J24" s="92">
        <v>1083</v>
      </c>
      <c r="K24" s="116" t="s">
        <v>157</v>
      </c>
      <c r="L24" s="95"/>
      <c r="P24" s="91"/>
      <c r="T24" s="91"/>
    </row>
    <row r="25" spans="1:22">
      <c r="A25" s="61" t="s">
        <v>229</v>
      </c>
      <c r="B25" s="88">
        <v>1</v>
      </c>
      <c r="C25" s="88">
        <v>68299494</v>
      </c>
      <c r="D25" s="92">
        <v>10762</v>
      </c>
      <c r="E25" s="89">
        <v>5.8789999999999996</v>
      </c>
      <c r="F25" s="90">
        <v>4.1160000000000003E-9</v>
      </c>
      <c r="G25" s="237">
        <f t="shared" si="0"/>
        <v>3.2012634158901827E-3</v>
      </c>
      <c r="H25" s="237" t="s">
        <v>1435</v>
      </c>
      <c r="I25" s="291" t="s">
        <v>254</v>
      </c>
      <c r="J25" s="92">
        <v>-338</v>
      </c>
      <c r="K25" s="116" t="s">
        <v>157</v>
      </c>
      <c r="L25" s="95"/>
      <c r="P25" s="91"/>
      <c r="T25" s="91"/>
    </row>
    <row r="26" spans="1:22">
      <c r="A26" s="61" t="s">
        <v>230</v>
      </c>
      <c r="B26" s="88">
        <v>11</v>
      </c>
      <c r="C26" s="88">
        <v>65816643</v>
      </c>
      <c r="D26" s="92">
        <v>10764</v>
      </c>
      <c r="E26" s="89">
        <v>-5.851</v>
      </c>
      <c r="F26" s="90">
        <v>4.8820000000000003E-9</v>
      </c>
      <c r="G26" s="237">
        <f t="shared" si="0"/>
        <v>3.170351778148102E-3</v>
      </c>
      <c r="H26" s="237" t="s">
        <v>1428</v>
      </c>
      <c r="I26" s="291" t="s">
        <v>255</v>
      </c>
      <c r="J26" s="92">
        <v>9</v>
      </c>
      <c r="K26" s="116" t="s">
        <v>157</v>
      </c>
      <c r="L26" s="95"/>
      <c r="P26" s="91"/>
      <c r="Q26" s="112"/>
      <c r="R26" s="112"/>
      <c r="S26" s="112"/>
      <c r="T26" s="115"/>
      <c r="U26" s="112"/>
      <c r="V26" s="112"/>
    </row>
    <row r="27" spans="1:22">
      <c r="A27" s="61" t="s">
        <v>231</v>
      </c>
      <c r="B27" s="88">
        <v>15</v>
      </c>
      <c r="C27" s="88">
        <v>69366349</v>
      </c>
      <c r="D27" s="92">
        <v>10767</v>
      </c>
      <c r="E27" s="89">
        <v>-5.8280000000000003</v>
      </c>
      <c r="F27" s="90">
        <v>5.6050000000000004E-9</v>
      </c>
      <c r="G27" s="237">
        <f t="shared" si="0"/>
        <v>3.1446803284249786E-3</v>
      </c>
      <c r="H27" s="237" t="s">
        <v>1449</v>
      </c>
      <c r="I27" s="291" t="s">
        <v>1113</v>
      </c>
      <c r="J27" s="92">
        <v>1083</v>
      </c>
      <c r="K27" s="116" t="s">
        <v>267</v>
      </c>
      <c r="L27" s="95"/>
      <c r="P27" s="91"/>
      <c r="T27" s="91"/>
    </row>
    <row r="28" spans="1:22">
      <c r="A28" s="61" t="s">
        <v>232</v>
      </c>
      <c r="B28" s="88">
        <v>5</v>
      </c>
      <c r="C28" s="88">
        <v>368805</v>
      </c>
      <c r="D28" s="92">
        <v>10740</v>
      </c>
      <c r="E28" s="89">
        <v>5.8239999999999998</v>
      </c>
      <c r="F28" s="90">
        <v>5.7569999999999999E-9</v>
      </c>
      <c r="G28" s="237">
        <f t="shared" si="0"/>
        <v>3.1482486619361038E-3</v>
      </c>
      <c r="H28" s="237" t="s">
        <v>1416</v>
      </c>
      <c r="I28" s="291" t="s">
        <v>245</v>
      </c>
      <c r="J28" s="92">
        <v>46103</v>
      </c>
      <c r="K28" s="116" t="s">
        <v>157</v>
      </c>
      <c r="L28" s="95"/>
      <c r="P28" s="91"/>
      <c r="T28" s="91"/>
    </row>
    <row r="29" spans="1:22">
      <c r="A29" s="61" t="s">
        <v>233</v>
      </c>
      <c r="B29" s="88">
        <v>5</v>
      </c>
      <c r="C29" s="88">
        <v>392921</v>
      </c>
      <c r="D29" s="92">
        <v>10764</v>
      </c>
      <c r="E29" s="89">
        <v>5.7839999999999998</v>
      </c>
      <c r="F29" s="90">
        <v>7.2879999999999996E-9</v>
      </c>
      <c r="G29" s="237">
        <f t="shared" si="0"/>
        <v>3.0983835603708414E-3</v>
      </c>
      <c r="H29" s="237" t="s">
        <v>1427</v>
      </c>
      <c r="I29" s="291" t="s">
        <v>245</v>
      </c>
      <c r="J29" s="92">
        <v>-28114</v>
      </c>
      <c r="K29" s="116" t="s">
        <v>157</v>
      </c>
      <c r="L29" s="95"/>
      <c r="P29" s="91"/>
      <c r="T29" s="91"/>
    </row>
    <row r="30" spans="1:22">
      <c r="A30" s="61" t="s">
        <v>234</v>
      </c>
      <c r="B30" s="88">
        <v>1</v>
      </c>
      <c r="C30" s="88">
        <v>92947589</v>
      </c>
      <c r="D30" s="92">
        <v>10765</v>
      </c>
      <c r="E30" s="89">
        <v>5.75</v>
      </c>
      <c r="F30" s="90">
        <v>8.9269999999999995E-9</v>
      </c>
      <c r="G30" s="237">
        <f t="shared" si="0"/>
        <v>3.0618918903275471E-3</v>
      </c>
      <c r="H30" s="237" t="s">
        <v>1423</v>
      </c>
      <c r="I30" s="291" t="s">
        <v>256</v>
      </c>
      <c r="J30" s="92">
        <v>1768</v>
      </c>
      <c r="K30" s="116" t="s">
        <v>157</v>
      </c>
      <c r="L30" s="95"/>
      <c r="P30" s="91"/>
      <c r="T30" s="91"/>
    </row>
    <row r="31" spans="1:22">
      <c r="A31" s="61" t="s">
        <v>235</v>
      </c>
      <c r="B31" s="88">
        <v>16</v>
      </c>
      <c r="C31" s="88">
        <v>31891979</v>
      </c>
      <c r="D31" s="92">
        <v>10755</v>
      </c>
      <c r="E31" s="89">
        <v>-5.6920000000000002</v>
      </c>
      <c r="F31" s="90">
        <v>1.253E-8</v>
      </c>
      <c r="G31" s="237">
        <f t="shared" si="0"/>
        <v>3.003399096340302E-3</v>
      </c>
      <c r="H31" s="237" t="s">
        <v>1431</v>
      </c>
      <c r="I31" s="291" t="s">
        <v>257</v>
      </c>
      <c r="J31" s="92">
        <v>6900</v>
      </c>
      <c r="K31" s="116" t="s">
        <v>157</v>
      </c>
      <c r="L31" s="95"/>
      <c r="P31" s="91"/>
      <c r="T31" s="91"/>
    </row>
    <row r="32" spans="1:22">
      <c r="A32" s="61" t="s">
        <v>236</v>
      </c>
      <c r="B32" s="88">
        <v>19</v>
      </c>
      <c r="C32" s="88">
        <v>13951482</v>
      </c>
      <c r="D32" s="92">
        <v>10767</v>
      </c>
      <c r="E32" s="89">
        <v>5.6219999999999999</v>
      </c>
      <c r="F32" s="90">
        <v>1.892E-8</v>
      </c>
      <c r="G32" s="237">
        <f t="shared" si="0"/>
        <v>2.9269408859425236E-3</v>
      </c>
      <c r="H32" s="237" t="s">
        <v>1440</v>
      </c>
      <c r="I32" s="291" t="s">
        <v>258</v>
      </c>
      <c r="J32" s="92">
        <v>-4008</v>
      </c>
      <c r="K32" s="116" t="s">
        <v>157</v>
      </c>
      <c r="L32" s="95"/>
      <c r="P32" s="91"/>
      <c r="T32" s="91"/>
    </row>
    <row r="33" spans="1:20">
      <c r="A33" s="61" t="s">
        <v>237</v>
      </c>
      <c r="B33" s="88">
        <v>2</v>
      </c>
      <c r="C33" s="88">
        <v>128156115</v>
      </c>
      <c r="D33" s="92">
        <v>10603</v>
      </c>
      <c r="E33" s="89">
        <v>5.5620000000000003</v>
      </c>
      <c r="F33" s="90">
        <v>2.667E-8</v>
      </c>
      <c r="G33" s="237">
        <f t="shared" si="0"/>
        <v>2.9091621817010469E-3</v>
      </c>
      <c r="H33" s="237" t="s">
        <v>1433</v>
      </c>
      <c r="I33" s="291" t="s">
        <v>259</v>
      </c>
      <c r="J33" s="92">
        <v>-19881</v>
      </c>
      <c r="K33" s="116" t="s">
        <v>157</v>
      </c>
      <c r="L33" s="95"/>
      <c r="P33" s="91"/>
      <c r="T33" s="91"/>
    </row>
    <row r="34" spans="1:20">
      <c r="A34" s="61" t="s">
        <v>238</v>
      </c>
      <c r="B34" s="88">
        <v>6</v>
      </c>
      <c r="C34" s="88">
        <v>30720210</v>
      </c>
      <c r="D34" s="92">
        <v>10760</v>
      </c>
      <c r="E34" s="89">
        <v>5.548</v>
      </c>
      <c r="F34" s="90">
        <v>2.892E-8</v>
      </c>
      <c r="G34" s="237">
        <f t="shared" si="0"/>
        <v>2.8524632262775427E-3</v>
      </c>
      <c r="H34" s="237" t="s">
        <v>1432</v>
      </c>
      <c r="I34" s="291" t="s">
        <v>248</v>
      </c>
      <c r="J34" s="92">
        <v>-7882</v>
      </c>
      <c r="K34" s="116" t="s">
        <v>157</v>
      </c>
      <c r="L34" s="95"/>
      <c r="P34" s="91"/>
      <c r="T34" s="91"/>
    </row>
    <row r="35" spans="1:20">
      <c r="A35" s="61" t="s">
        <v>239</v>
      </c>
      <c r="B35" s="88">
        <v>6</v>
      </c>
      <c r="C35" s="88">
        <v>31804884</v>
      </c>
      <c r="D35" s="92">
        <v>10764</v>
      </c>
      <c r="E35" s="89">
        <v>5.5270000000000001</v>
      </c>
      <c r="F35" s="90">
        <v>3.2619999999999997E-8</v>
      </c>
      <c r="G35" s="237">
        <f t="shared" si="0"/>
        <v>2.8299220835285447E-3</v>
      </c>
      <c r="H35" s="237" t="s">
        <v>1437</v>
      </c>
      <c r="I35" s="291" t="s">
        <v>260</v>
      </c>
      <c r="J35" s="92">
        <v>31</v>
      </c>
      <c r="K35" s="116" t="s">
        <v>157</v>
      </c>
      <c r="L35" s="95"/>
      <c r="P35" s="91"/>
      <c r="T35" s="91"/>
    </row>
    <row r="36" spans="1:20">
      <c r="A36" s="61" t="s">
        <v>240</v>
      </c>
      <c r="B36" s="88">
        <v>3</v>
      </c>
      <c r="C36" s="88">
        <v>98251295</v>
      </c>
      <c r="D36" s="92">
        <v>10767</v>
      </c>
      <c r="E36" s="89">
        <v>5.4939999999999998</v>
      </c>
      <c r="F36" s="90">
        <v>3.9190000000000002E-8</v>
      </c>
      <c r="G36" s="237">
        <f t="shared" si="0"/>
        <v>2.7955470518387297E-3</v>
      </c>
      <c r="H36" s="237" t="s">
        <v>1414</v>
      </c>
      <c r="I36" s="291" t="s">
        <v>261</v>
      </c>
      <c r="J36" s="92">
        <v>417</v>
      </c>
      <c r="K36" s="116" t="s">
        <v>157</v>
      </c>
      <c r="L36" s="95"/>
      <c r="P36" s="91"/>
      <c r="T36" s="91"/>
    </row>
    <row r="37" spans="1:20">
      <c r="A37" s="61" t="s">
        <v>241</v>
      </c>
      <c r="B37" s="88">
        <v>7</v>
      </c>
      <c r="C37" s="88">
        <v>145814307</v>
      </c>
      <c r="D37" s="92">
        <v>10766</v>
      </c>
      <c r="E37" s="89">
        <v>5.4870000000000001</v>
      </c>
      <c r="F37" s="90">
        <v>4.098E-8</v>
      </c>
      <c r="G37" s="237">
        <f t="shared" si="0"/>
        <v>2.788706014928222E-3</v>
      </c>
      <c r="H37" s="237" t="s">
        <v>1445</v>
      </c>
      <c r="I37" s="291" t="s">
        <v>262</v>
      </c>
      <c r="J37" s="92">
        <v>854</v>
      </c>
      <c r="K37" s="116" t="s">
        <v>157</v>
      </c>
      <c r="L37" s="95"/>
      <c r="P37" s="91"/>
      <c r="T37" s="91"/>
    </row>
    <row r="38" spans="1:20">
      <c r="A38" s="61" t="s">
        <v>242</v>
      </c>
      <c r="B38" s="88">
        <v>10</v>
      </c>
      <c r="C38" s="88">
        <v>63422842</v>
      </c>
      <c r="D38" s="92">
        <v>10585</v>
      </c>
      <c r="E38" s="89">
        <v>-5.4589999999999996</v>
      </c>
      <c r="F38" s="90">
        <v>4.7839999999999997E-8</v>
      </c>
      <c r="G38" s="237">
        <f t="shared" si="0"/>
        <v>2.8074649628929754E-3</v>
      </c>
      <c r="H38" s="237" t="s">
        <v>1450</v>
      </c>
      <c r="I38" s="291" t="s">
        <v>263</v>
      </c>
      <c r="J38" s="92">
        <v>123</v>
      </c>
      <c r="K38" s="116" t="s">
        <v>268</v>
      </c>
      <c r="L38" s="95"/>
      <c r="P38" s="91"/>
      <c r="T38" s="91"/>
    </row>
    <row r="39" spans="1:20">
      <c r="A39" s="61" t="s">
        <v>243</v>
      </c>
      <c r="B39" s="88">
        <v>6</v>
      </c>
      <c r="C39" s="88">
        <v>30720204</v>
      </c>
      <c r="D39" s="92">
        <v>10762</v>
      </c>
      <c r="E39" s="89">
        <v>5.45</v>
      </c>
      <c r="F39" s="90">
        <v>5.037E-8</v>
      </c>
      <c r="G39" s="237">
        <f t="shared" si="0"/>
        <v>2.7523460732910309E-3</v>
      </c>
      <c r="H39" s="237" t="s">
        <v>1420</v>
      </c>
      <c r="I39" s="291" t="s">
        <v>248</v>
      </c>
      <c r="J39" s="92">
        <v>-7876</v>
      </c>
      <c r="K39" s="116" t="s">
        <v>157</v>
      </c>
      <c r="L39" s="95"/>
      <c r="P39" s="91"/>
    </row>
    <row r="40" spans="1:20">
      <c r="A40" s="61" t="s">
        <v>244</v>
      </c>
      <c r="B40" s="88">
        <v>16</v>
      </c>
      <c r="C40" s="88">
        <v>30485598</v>
      </c>
      <c r="D40" s="92">
        <v>10767</v>
      </c>
      <c r="E40" s="89">
        <v>5.3730000000000002</v>
      </c>
      <c r="F40" s="90">
        <v>7.7480000000000003E-8</v>
      </c>
      <c r="G40" s="237">
        <f t="shared" si="0"/>
        <v>2.6740903076021348E-3</v>
      </c>
      <c r="H40" s="237" t="s">
        <v>1448</v>
      </c>
      <c r="I40" s="291" t="s">
        <v>264</v>
      </c>
      <c r="J40" s="92">
        <v>1615</v>
      </c>
      <c r="K40" s="71" t="s">
        <v>157</v>
      </c>
      <c r="L40" s="95"/>
      <c r="P40" s="91"/>
    </row>
    <row r="41" spans="1:20" ht="12" customHeight="1">
      <c r="A41" s="353" t="s">
        <v>1629</v>
      </c>
      <c r="B41" s="353"/>
      <c r="C41" s="353"/>
      <c r="D41" s="353"/>
      <c r="E41" s="353"/>
      <c r="F41" s="353"/>
      <c r="G41" s="353"/>
      <c r="H41" s="353"/>
      <c r="I41" s="353"/>
      <c r="J41" s="353"/>
      <c r="K41" s="353"/>
      <c r="O41" s="91"/>
    </row>
    <row r="42" spans="1:20">
      <c r="K42" s="95"/>
      <c r="O42" s="91"/>
    </row>
    <row r="43" spans="1:20">
      <c r="K43" s="95"/>
      <c r="O43" s="91"/>
    </row>
    <row r="44" spans="1:20">
      <c r="K44" s="95"/>
      <c r="O44" s="91"/>
    </row>
    <row r="45" spans="1:20">
      <c r="K45" s="95"/>
      <c r="O45" s="91"/>
    </row>
    <row r="46" spans="1:20">
      <c r="K46" s="95"/>
      <c r="O46" s="91"/>
    </row>
    <row r="47" spans="1:20">
      <c r="K47" s="95"/>
      <c r="O47" s="91"/>
    </row>
    <row r="48" spans="1:20">
      <c r="K48" s="95"/>
      <c r="O48" s="91"/>
    </row>
    <row r="49" spans="11:15">
      <c r="K49" s="95"/>
      <c r="O49" s="91"/>
    </row>
    <row r="50" spans="11:15">
      <c r="O50" s="91"/>
    </row>
    <row r="54" spans="11:15">
      <c r="N54" s="88"/>
    </row>
    <row r="55" spans="11:15">
      <c r="N55" s="88"/>
    </row>
    <row r="56" spans="11:15">
      <c r="N56" s="88"/>
    </row>
    <row r="57" spans="11:15">
      <c r="N57" s="88"/>
    </row>
    <row r="58" spans="11:15">
      <c r="N58" s="88"/>
    </row>
    <row r="59" spans="11:15">
      <c r="N59" s="88"/>
    </row>
    <row r="60" spans="11:15">
      <c r="N60" s="88"/>
    </row>
    <row r="61" spans="11:15">
      <c r="N61" s="88"/>
    </row>
    <row r="62" spans="11:15">
      <c r="N62" s="88"/>
    </row>
  </sheetData>
  <mergeCells count="2">
    <mergeCell ref="A2:K2"/>
    <mergeCell ref="A41:K41"/>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68"/>
  <sheetViews>
    <sheetView workbookViewId="0"/>
  </sheetViews>
  <sheetFormatPr baseColWidth="10" defaultColWidth="10.83203125" defaultRowHeight="12" x14ac:dyDescent="0"/>
  <cols>
    <col min="1" max="1" width="10.83203125" style="61" customWidth="1"/>
    <col min="2" max="2" width="4.1640625" style="62" customWidth="1"/>
    <col min="3" max="3" width="10.33203125" style="62" bestFit="1" customWidth="1"/>
    <col min="4" max="4" width="6.33203125" style="62" bestFit="1" customWidth="1"/>
    <col min="5" max="5" width="8.1640625" style="62" bestFit="1" customWidth="1"/>
    <col min="6" max="6" width="10.33203125" style="90" bestFit="1" customWidth="1"/>
    <col min="7" max="7" width="5.6640625" style="240" bestFit="1" customWidth="1"/>
    <col min="8" max="8" width="10.33203125" style="90" bestFit="1" customWidth="1"/>
    <col min="9" max="9" width="12.1640625" style="94" bestFit="1" customWidth="1"/>
    <col min="10" max="10" width="15.6640625" style="62" bestFit="1" customWidth="1"/>
    <col min="11" max="11" width="20.33203125" style="222" customWidth="1"/>
    <col min="12" max="12" width="17.33203125" style="61" bestFit="1" customWidth="1"/>
    <col min="13" max="13" width="12.1640625" style="61" bestFit="1" customWidth="1"/>
    <col min="14" max="14" width="19.83203125" style="61" bestFit="1" customWidth="1"/>
    <col min="15" max="15" width="12.1640625" style="61" bestFit="1" customWidth="1"/>
    <col min="16" max="16" width="28" style="61" bestFit="1" customWidth="1"/>
    <col min="17" max="17" width="11" style="61" bestFit="1" customWidth="1"/>
    <col min="18" max="18" width="10.33203125" style="61" customWidth="1"/>
    <col min="19" max="19" width="12.33203125" style="61" bestFit="1" customWidth="1"/>
    <col min="20" max="20" width="13.6640625" style="61" bestFit="1" customWidth="1"/>
    <col min="21" max="21" width="15" style="61" bestFit="1" customWidth="1"/>
    <col min="22" max="22" width="8.83203125" style="61" customWidth="1"/>
    <col min="23" max="23" width="10.6640625" style="61" customWidth="1"/>
    <col min="24" max="24" width="13.1640625" style="61" bestFit="1" customWidth="1"/>
    <col min="25" max="25" width="10.83203125" style="61"/>
    <col min="26" max="26" width="17.6640625" style="61" bestFit="1" customWidth="1"/>
    <col min="27" max="27" width="20" style="61" bestFit="1" customWidth="1"/>
    <col min="28" max="28" width="19.1640625" style="61" bestFit="1" customWidth="1"/>
    <col min="29" max="29" width="10.6640625" style="61" customWidth="1"/>
    <col min="30" max="16384" width="10.83203125" style="61"/>
  </cols>
  <sheetData>
    <row r="1" spans="1:16">
      <c r="A1" s="84" t="s">
        <v>1341</v>
      </c>
      <c r="B1" s="97"/>
      <c r="C1" s="97"/>
      <c r="D1" s="97"/>
      <c r="E1" s="97"/>
      <c r="F1" s="173"/>
      <c r="G1" s="238"/>
      <c r="H1" s="173"/>
      <c r="I1" s="85"/>
      <c r="J1" s="161"/>
      <c r="K1" s="221"/>
    </row>
    <row r="2" spans="1:16">
      <c r="A2" s="354" t="s">
        <v>1112</v>
      </c>
      <c r="B2" s="354"/>
      <c r="C2" s="354"/>
      <c r="D2" s="354"/>
      <c r="E2" s="354"/>
      <c r="F2" s="354"/>
      <c r="G2" s="354"/>
      <c r="H2" s="354"/>
      <c r="I2" s="354"/>
      <c r="J2" s="354"/>
      <c r="K2" s="354"/>
    </row>
    <row r="3" spans="1:16" ht="24">
      <c r="A3" s="38" t="s">
        <v>134</v>
      </c>
      <c r="B3" s="39" t="s">
        <v>135</v>
      </c>
      <c r="C3" s="39" t="s">
        <v>136</v>
      </c>
      <c r="D3" s="226" t="s">
        <v>1458</v>
      </c>
      <c r="E3" s="39" t="s">
        <v>301</v>
      </c>
      <c r="F3" s="104" t="s">
        <v>396</v>
      </c>
      <c r="G3" s="239" t="s">
        <v>1242</v>
      </c>
      <c r="H3" s="104" t="s">
        <v>413</v>
      </c>
      <c r="I3" s="87" t="s">
        <v>141</v>
      </c>
      <c r="J3" s="270" t="s">
        <v>1459</v>
      </c>
      <c r="K3" s="38" t="s">
        <v>144</v>
      </c>
    </row>
    <row r="4" spans="1:16" s="112" customFormat="1" ht="14">
      <c r="A4" s="112" t="s">
        <v>148</v>
      </c>
      <c r="B4" s="43">
        <v>5</v>
      </c>
      <c r="C4" s="43">
        <v>373379</v>
      </c>
      <c r="D4" s="43">
        <v>10765</v>
      </c>
      <c r="E4" s="43">
        <v>11.263</v>
      </c>
      <c r="F4" s="218">
        <v>1.9970000000000001E-29</v>
      </c>
      <c r="G4" s="237">
        <f>E4^2/(E4^2+D4)</f>
        <v>1.1646791756931413E-2</v>
      </c>
      <c r="H4" s="218">
        <v>8.8312731899999994E-24</v>
      </c>
      <c r="I4" s="287" t="s">
        <v>245</v>
      </c>
      <c r="J4" s="43">
        <v>-47656</v>
      </c>
      <c r="K4" s="48" t="s">
        <v>206</v>
      </c>
      <c r="L4" s="47"/>
      <c r="M4"/>
      <c r="O4" s="60"/>
      <c r="P4" s="115"/>
    </row>
    <row r="5" spans="1:16" ht="14">
      <c r="A5" s="112" t="s">
        <v>149</v>
      </c>
      <c r="B5" s="43">
        <v>2</v>
      </c>
      <c r="C5" s="43">
        <v>233284662</v>
      </c>
      <c r="D5" s="43">
        <v>10079</v>
      </c>
      <c r="E5" s="43">
        <v>10.012</v>
      </c>
      <c r="F5" s="218">
        <v>1.349E-23</v>
      </c>
      <c r="G5" s="237">
        <f t="shared" ref="G5:G68" si="0">E5^2/(E5^2+D5)</f>
        <v>9.8475075331713301E-3</v>
      </c>
      <c r="H5" s="218">
        <v>2.982821115E-18</v>
      </c>
      <c r="I5" s="287" t="s">
        <v>246</v>
      </c>
      <c r="J5" s="43">
        <v>13110</v>
      </c>
      <c r="K5" s="48" t="s">
        <v>206</v>
      </c>
      <c r="L5" s="95"/>
      <c r="M5"/>
      <c r="O5" s="60"/>
      <c r="P5" s="91"/>
    </row>
    <row r="6" spans="1:16" ht="14">
      <c r="A6" s="112" t="s">
        <v>150</v>
      </c>
      <c r="B6" s="43">
        <v>2</v>
      </c>
      <c r="C6" s="43">
        <v>233284403</v>
      </c>
      <c r="D6" s="43">
        <v>10763</v>
      </c>
      <c r="E6" s="43">
        <v>9.8140000000000001</v>
      </c>
      <c r="F6" s="218">
        <v>9.7900000000000001E-23</v>
      </c>
      <c r="G6" s="237">
        <f t="shared" si="0"/>
        <v>8.8693070956317281E-3</v>
      </c>
      <c r="H6" s="218">
        <v>1.44313411E-17</v>
      </c>
      <c r="I6" s="287" t="s">
        <v>246</v>
      </c>
      <c r="J6" s="43">
        <v>12851</v>
      </c>
      <c r="K6" s="48" t="s">
        <v>206</v>
      </c>
      <c r="L6" s="95"/>
      <c r="M6"/>
      <c r="O6" s="60"/>
      <c r="P6" s="91"/>
    </row>
    <row r="7" spans="1:16" ht="14">
      <c r="A7" s="112" t="s">
        <v>152</v>
      </c>
      <c r="B7" s="43">
        <v>2</v>
      </c>
      <c r="C7" s="43">
        <v>233284935</v>
      </c>
      <c r="D7" s="43">
        <v>10766</v>
      </c>
      <c r="E7" s="43">
        <v>8.9179999999999993</v>
      </c>
      <c r="F7" s="218">
        <v>4.7539999999999999E-19</v>
      </c>
      <c r="G7" s="237">
        <f t="shared" si="0"/>
        <v>7.333041233658303E-3</v>
      </c>
      <c r="H7" s="218">
        <v>5.2558678949999999E-14</v>
      </c>
      <c r="I7" s="287" t="s">
        <v>246</v>
      </c>
      <c r="J7" s="43">
        <v>13383</v>
      </c>
      <c r="K7" s="48" t="s">
        <v>206</v>
      </c>
      <c r="L7" s="95"/>
      <c r="M7"/>
      <c r="O7" s="60"/>
      <c r="P7" s="91"/>
    </row>
    <row r="8" spans="1:16" ht="14">
      <c r="A8" s="112" t="s">
        <v>151</v>
      </c>
      <c r="B8" s="43">
        <v>19</v>
      </c>
      <c r="C8" s="43">
        <v>17000586</v>
      </c>
      <c r="D8" s="43">
        <v>10763</v>
      </c>
      <c r="E8" s="43">
        <v>8.5440000000000005</v>
      </c>
      <c r="F8" s="218">
        <v>1.2989999999999999E-17</v>
      </c>
      <c r="G8" s="237">
        <f t="shared" si="0"/>
        <v>6.736797381981823E-3</v>
      </c>
      <c r="H8" s="218">
        <v>1.1489057460000001E-12</v>
      </c>
      <c r="I8" s="287" t="s">
        <v>247</v>
      </c>
      <c r="J8" s="43">
        <v>760</v>
      </c>
      <c r="K8" s="48" t="s">
        <v>206</v>
      </c>
      <c r="L8" s="95"/>
      <c r="M8"/>
      <c r="O8" s="60"/>
      <c r="P8" s="91"/>
    </row>
    <row r="9" spans="1:16" ht="14">
      <c r="A9" s="112" t="s">
        <v>155</v>
      </c>
      <c r="B9" s="43">
        <v>6</v>
      </c>
      <c r="C9" s="43">
        <v>30720081</v>
      </c>
      <c r="D9" s="43">
        <v>10268</v>
      </c>
      <c r="E9" s="43">
        <v>8.31</v>
      </c>
      <c r="F9" s="218">
        <v>9.5999999999999995E-17</v>
      </c>
      <c r="G9" s="237">
        <f t="shared" si="0"/>
        <v>6.680441639472191E-3</v>
      </c>
      <c r="H9" s="218">
        <v>7.0756320000000002E-12</v>
      </c>
      <c r="I9" s="287" t="s">
        <v>248</v>
      </c>
      <c r="J9" s="43">
        <v>-7753</v>
      </c>
      <c r="K9" s="48" t="s">
        <v>206</v>
      </c>
      <c r="L9" s="95"/>
      <c r="M9"/>
      <c r="O9" s="60"/>
      <c r="P9" s="91"/>
    </row>
    <row r="10" spans="1:16" ht="14">
      <c r="A10" s="112" t="s">
        <v>156</v>
      </c>
      <c r="B10" s="43">
        <v>5</v>
      </c>
      <c r="C10" s="43">
        <v>399361</v>
      </c>
      <c r="D10" s="43">
        <v>10759</v>
      </c>
      <c r="E10" s="43">
        <v>7.9359999999999999</v>
      </c>
      <c r="F10" s="218">
        <v>2.0810000000000001E-15</v>
      </c>
      <c r="G10" s="237">
        <f t="shared" si="0"/>
        <v>5.819646260787209E-3</v>
      </c>
      <c r="H10" s="218">
        <v>1.3146776957142899E-10</v>
      </c>
      <c r="I10" s="287" t="s">
        <v>245</v>
      </c>
      <c r="J10" s="43">
        <v>-21674</v>
      </c>
      <c r="K10" s="48" t="s">
        <v>265</v>
      </c>
      <c r="L10" s="95"/>
      <c r="M10"/>
      <c r="O10" s="60"/>
      <c r="P10" s="91"/>
    </row>
    <row r="11" spans="1:16" ht="14">
      <c r="A11" s="112" t="s">
        <v>153</v>
      </c>
      <c r="B11" s="43">
        <v>7</v>
      </c>
      <c r="C11" s="43">
        <v>45002920</v>
      </c>
      <c r="D11" s="43">
        <v>10766</v>
      </c>
      <c r="E11" s="43">
        <v>-7.5890000000000004</v>
      </c>
      <c r="F11" s="218">
        <v>3.2339999999999998E-14</v>
      </c>
      <c r="G11" s="237">
        <f t="shared" si="0"/>
        <v>5.3210538700377277E-3</v>
      </c>
      <c r="H11" s="218">
        <v>1.7877026475E-9</v>
      </c>
      <c r="I11" s="287" t="s">
        <v>763</v>
      </c>
      <c r="J11" s="43">
        <v>6067</v>
      </c>
      <c r="K11" s="48" t="s">
        <v>206</v>
      </c>
      <c r="L11" s="95"/>
      <c r="M11"/>
      <c r="O11" s="112"/>
      <c r="P11" s="112"/>
    </row>
    <row r="12" spans="1:16" ht="14">
      <c r="A12" s="112" t="s">
        <v>217</v>
      </c>
      <c r="B12" s="43">
        <v>5</v>
      </c>
      <c r="C12" s="43">
        <v>395445</v>
      </c>
      <c r="D12" s="43">
        <v>10760</v>
      </c>
      <c r="E12" s="43">
        <v>7.3079999999999998</v>
      </c>
      <c r="F12" s="218">
        <v>2.72E-13</v>
      </c>
      <c r="G12" s="237">
        <f t="shared" si="0"/>
        <v>4.938948905899597E-3</v>
      </c>
      <c r="H12" s="218">
        <v>1.33650826666667E-8</v>
      </c>
      <c r="I12" s="287" t="s">
        <v>245</v>
      </c>
      <c r="J12" s="43">
        <v>-25590</v>
      </c>
      <c r="K12" s="48" t="s">
        <v>206</v>
      </c>
      <c r="L12" s="95"/>
      <c r="M12"/>
      <c r="O12" s="60"/>
      <c r="P12" s="91"/>
    </row>
    <row r="13" spans="1:16" ht="14">
      <c r="A13" s="112" t="s">
        <v>218</v>
      </c>
      <c r="B13" s="43">
        <v>5</v>
      </c>
      <c r="C13" s="43">
        <v>74862703</v>
      </c>
      <c r="D13" s="43">
        <v>10765</v>
      </c>
      <c r="E13" s="43">
        <v>6.9589999999999996</v>
      </c>
      <c r="F13" s="218">
        <v>3.425E-12</v>
      </c>
      <c r="G13" s="237">
        <f t="shared" si="0"/>
        <v>4.4784764302896341E-3</v>
      </c>
      <c r="H13" s="218">
        <v>1.514627475E-7</v>
      </c>
      <c r="I13" s="287" t="s">
        <v>249</v>
      </c>
      <c r="J13" s="43">
        <v>19868</v>
      </c>
      <c r="K13" s="48" t="s">
        <v>206</v>
      </c>
      <c r="L13" s="95"/>
      <c r="M13"/>
      <c r="O13" s="60"/>
      <c r="P13" s="91"/>
    </row>
    <row r="14" spans="1:16" ht="14">
      <c r="A14" s="112" t="s">
        <v>154</v>
      </c>
      <c r="B14" s="43">
        <v>7</v>
      </c>
      <c r="C14" s="43">
        <v>45002487</v>
      </c>
      <c r="D14" s="43">
        <v>9658</v>
      </c>
      <c r="E14" s="43">
        <v>-6.9130000000000003</v>
      </c>
      <c r="F14" s="218">
        <v>4.7609999999999996E-12</v>
      </c>
      <c r="G14" s="237">
        <f t="shared" si="0"/>
        <v>4.9238208453064392E-3</v>
      </c>
      <c r="H14" s="218">
        <v>1.91403886090909E-7</v>
      </c>
      <c r="I14" s="287" t="s">
        <v>763</v>
      </c>
      <c r="J14" s="43">
        <v>6500</v>
      </c>
      <c r="K14" s="48" t="s">
        <v>206</v>
      </c>
      <c r="L14" s="95"/>
      <c r="M14"/>
      <c r="O14" s="60"/>
      <c r="P14" s="91"/>
    </row>
    <row r="15" spans="1:16" ht="14">
      <c r="A15" s="112" t="s">
        <v>219</v>
      </c>
      <c r="B15" s="43">
        <v>7</v>
      </c>
      <c r="C15" s="43">
        <v>45002737</v>
      </c>
      <c r="D15" s="43">
        <v>10764</v>
      </c>
      <c r="E15" s="43">
        <v>-6.7779999999999996</v>
      </c>
      <c r="F15" s="218">
        <v>1.2219999999999999E-11</v>
      </c>
      <c r="G15" s="237">
        <f t="shared" si="0"/>
        <v>4.2499105955365888E-3</v>
      </c>
      <c r="H15" s="218">
        <v>4.5033449499999998E-7</v>
      </c>
      <c r="I15" s="287" t="s">
        <v>763</v>
      </c>
      <c r="J15" s="43">
        <v>6250</v>
      </c>
      <c r="K15" s="48" t="s">
        <v>206</v>
      </c>
      <c r="L15" s="95"/>
      <c r="M15"/>
      <c r="O15" s="60"/>
      <c r="P15" s="91"/>
    </row>
    <row r="16" spans="1:16" ht="14">
      <c r="A16" s="112" t="s">
        <v>220</v>
      </c>
      <c r="B16" s="43">
        <v>2</v>
      </c>
      <c r="C16" s="43">
        <v>9843526</v>
      </c>
      <c r="D16" s="43">
        <v>10761</v>
      </c>
      <c r="E16" s="43">
        <v>-6.5549999999999997</v>
      </c>
      <c r="F16" s="218">
        <v>5.5729999999999998E-11</v>
      </c>
      <c r="G16" s="237">
        <f t="shared" si="0"/>
        <v>3.9770596229619995E-3</v>
      </c>
      <c r="H16" s="218">
        <v>1.89579313153846E-6</v>
      </c>
      <c r="I16" s="287" t="s">
        <v>250</v>
      </c>
      <c r="J16" s="43">
        <v>-72419</v>
      </c>
      <c r="K16" s="48" t="s">
        <v>206</v>
      </c>
      <c r="L16" s="95"/>
      <c r="M16"/>
      <c r="O16" s="60"/>
      <c r="P16" s="91"/>
    </row>
    <row r="17" spans="1:16" ht="14">
      <c r="A17" s="112" t="s">
        <v>221</v>
      </c>
      <c r="B17" s="43">
        <v>22</v>
      </c>
      <c r="C17" s="43">
        <v>38614797</v>
      </c>
      <c r="D17" s="43">
        <v>10766</v>
      </c>
      <c r="E17" s="43">
        <v>6.2539999999999996</v>
      </c>
      <c r="F17" s="218">
        <v>4.0000000000000001E-10</v>
      </c>
      <c r="G17" s="237">
        <f t="shared" si="0"/>
        <v>3.6198157068779197E-3</v>
      </c>
      <c r="H17" s="218">
        <v>1.26350571428571E-5</v>
      </c>
      <c r="I17" s="287" t="s">
        <v>251</v>
      </c>
      <c r="J17" s="43">
        <v>-856</v>
      </c>
      <c r="K17" s="48" t="s">
        <v>206</v>
      </c>
      <c r="L17" s="95"/>
      <c r="M17"/>
      <c r="O17" s="60"/>
      <c r="P17" s="91"/>
    </row>
    <row r="18" spans="1:16" ht="14">
      <c r="A18" s="112" t="s">
        <v>222</v>
      </c>
      <c r="B18" s="43">
        <v>5</v>
      </c>
      <c r="C18" s="43">
        <v>400202</v>
      </c>
      <c r="D18" s="43">
        <v>10764</v>
      </c>
      <c r="E18" s="43">
        <v>-6.1970000000000001</v>
      </c>
      <c r="F18" s="218">
        <v>5.7459999999999996E-10</v>
      </c>
      <c r="G18" s="237">
        <f t="shared" si="0"/>
        <v>3.5550247180196593E-3</v>
      </c>
      <c r="H18" s="218">
        <v>1.6940242280000001E-5</v>
      </c>
      <c r="I18" s="287" t="s">
        <v>245</v>
      </c>
      <c r="J18" s="43">
        <v>-20833</v>
      </c>
      <c r="K18" s="48" t="s">
        <v>266</v>
      </c>
      <c r="L18" s="95"/>
      <c r="M18"/>
      <c r="O18" s="60"/>
      <c r="P18" s="60"/>
    </row>
    <row r="19" spans="1:16" ht="14">
      <c r="A19" s="112" t="s">
        <v>223</v>
      </c>
      <c r="B19" s="43">
        <v>5</v>
      </c>
      <c r="C19" s="43">
        <v>368448</v>
      </c>
      <c r="D19" s="43">
        <v>10766</v>
      </c>
      <c r="E19" s="43">
        <v>6.1859999999999999</v>
      </c>
      <c r="F19" s="218">
        <v>6.182E-10</v>
      </c>
      <c r="G19" s="237">
        <f t="shared" si="0"/>
        <v>3.5418041252487436E-3</v>
      </c>
      <c r="H19" s="218">
        <v>1.7086545712500001E-5</v>
      </c>
      <c r="I19" s="287" t="s">
        <v>245</v>
      </c>
      <c r="J19" s="43">
        <v>45746</v>
      </c>
      <c r="K19" s="48" t="s">
        <v>206</v>
      </c>
      <c r="L19" s="95"/>
      <c r="M19"/>
      <c r="O19" s="60"/>
      <c r="P19" s="91"/>
    </row>
    <row r="20" spans="1:16" ht="14">
      <c r="A20" s="112" t="s">
        <v>224</v>
      </c>
      <c r="B20" s="43">
        <v>17</v>
      </c>
      <c r="C20" s="43">
        <v>38476025</v>
      </c>
      <c r="D20" s="43">
        <v>10748</v>
      </c>
      <c r="E20" s="43">
        <v>6.048</v>
      </c>
      <c r="F20" s="218">
        <v>1.4700000000000001E-9</v>
      </c>
      <c r="G20" s="237">
        <f t="shared" si="0"/>
        <v>3.3917231595817806E-3</v>
      </c>
      <c r="H20" s="218">
        <v>3.8239628823529398E-5</v>
      </c>
      <c r="I20" s="287" t="s">
        <v>252</v>
      </c>
      <c r="J20" s="43">
        <v>1552</v>
      </c>
      <c r="K20" s="48" t="s">
        <v>206</v>
      </c>
      <c r="L20" s="95"/>
      <c r="M20"/>
      <c r="O20" s="60"/>
      <c r="P20" s="91"/>
    </row>
    <row r="21" spans="1:16" ht="14">
      <c r="A21" s="112" t="s">
        <v>225</v>
      </c>
      <c r="B21" s="43">
        <v>9</v>
      </c>
      <c r="C21" s="43">
        <v>102195952</v>
      </c>
      <c r="D21" s="43">
        <v>10765</v>
      </c>
      <c r="E21" s="43">
        <v>5.9829999999999997</v>
      </c>
      <c r="F21" s="218">
        <v>2.1900000000000001E-9</v>
      </c>
      <c r="G21" s="237">
        <f t="shared" si="0"/>
        <v>3.3142268442241142E-3</v>
      </c>
      <c r="H21" s="218">
        <v>5.3804285000000001E-5</v>
      </c>
      <c r="I21" s="287" t="s">
        <v>1114</v>
      </c>
      <c r="J21" s="43">
        <v>-58441</v>
      </c>
      <c r="K21" s="48" t="s">
        <v>206</v>
      </c>
      <c r="L21" s="95"/>
      <c r="M21"/>
      <c r="O21" s="60"/>
    </row>
    <row r="22" spans="1:16" ht="14">
      <c r="A22" s="112" t="s">
        <v>226</v>
      </c>
      <c r="B22" s="43">
        <v>5</v>
      </c>
      <c r="C22" s="43">
        <v>368844</v>
      </c>
      <c r="D22" s="43">
        <v>10758</v>
      </c>
      <c r="E22" s="43">
        <v>5.9569999999999999</v>
      </c>
      <c r="F22" s="218">
        <v>2.57E-9</v>
      </c>
      <c r="G22" s="237">
        <f t="shared" si="0"/>
        <v>3.2877097812925478E-3</v>
      </c>
      <c r="H22" s="218">
        <v>5.9817020526315802E-5</v>
      </c>
      <c r="I22" s="287" t="s">
        <v>245</v>
      </c>
      <c r="J22" s="43">
        <v>46142</v>
      </c>
      <c r="K22" s="48" t="s">
        <v>206</v>
      </c>
      <c r="L22" s="95"/>
      <c r="M22"/>
      <c r="O22" s="60"/>
    </row>
    <row r="23" spans="1:16" ht="14">
      <c r="A23" s="112" t="s">
        <v>227</v>
      </c>
      <c r="B23" s="43">
        <v>7</v>
      </c>
      <c r="C23" s="43">
        <v>45002288</v>
      </c>
      <c r="D23" s="43">
        <v>10767</v>
      </c>
      <c r="E23" s="43">
        <v>-5.9249999999999998</v>
      </c>
      <c r="F23" s="218">
        <v>3.1209999999999999E-9</v>
      </c>
      <c r="G23" s="237">
        <f t="shared" si="0"/>
        <v>3.249887218169096E-3</v>
      </c>
      <c r="H23" s="218">
        <v>6.9009523350000004E-5</v>
      </c>
      <c r="I23" s="287" t="s">
        <v>763</v>
      </c>
      <c r="J23" s="43">
        <v>6699</v>
      </c>
      <c r="K23" s="48" t="s">
        <v>206</v>
      </c>
      <c r="L23" s="95"/>
      <c r="M23"/>
      <c r="O23" s="60"/>
    </row>
    <row r="24" spans="1:16" ht="14">
      <c r="A24" s="112" t="s">
        <v>228</v>
      </c>
      <c r="B24" s="43">
        <v>15</v>
      </c>
      <c r="C24" s="43">
        <v>74724919</v>
      </c>
      <c r="D24" s="43">
        <v>10767</v>
      </c>
      <c r="E24" s="43">
        <v>5.9059999999999997</v>
      </c>
      <c r="F24" s="218">
        <v>3.5130000000000002E-9</v>
      </c>
      <c r="G24" s="237">
        <f t="shared" si="0"/>
        <v>3.2291446767076697E-3</v>
      </c>
      <c r="H24" s="218">
        <v>7.3978259571428603E-5</v>
      </c>
      <c r="I24" s="287" t="s">
        <v>253</v>
      </c>
      <c r="J24" s="43">
        <v>1083</v>
      </c>
      <c r="K24" s="48" t="s">
        <v>206</v>
      </c>
      <c r="L24" s="95"/>
      <c r="M24"/>
      <c r="O24" s="60"/>
    </row>
    <row r="25" spans="1:16" ht="14">
      <c r="A25" s="112" t="s">
        <v>229</v>
      </c>
      <c r="B25" s="43">
        <v>1</v>
      </c>
      <c r="C25" s="43">
        <v>68299494</v>
      </c>
      <c r="D25" s="43">
        <v>10762</v>
      </c>
      <c r="E25" s="43">
        <v>5.8789999999999996</v>
      </c>
      <c r="F25" s="218">
        <v>4.1160000000000003E-9</v>
      </c>
      <c r="G25" s="237">
        <f t="shared" si="0"/>
        <v>3.2012634158901827E-3</v>
      </c>
      <c r="H25" s="218">
        <v>8.2736651454545502E-5</v>
      </c>
      <c r="I25" s="287" t="s">
        <v>254</v>
      </c>
      <c r="J25" s="43">
        <v>-338</v>
      </c>
      <c r="K25" s="48" t="s">
        <v>206</v>
      </c>
      <c r="L25" s="95"/>
      <c r="M25"/>
      <c r="O25" s="60"/>
      <c r="P25" s="91"/>
    </row>
    <row r="26" spans="1:16" ht="14">
      <c r="A26" s="112" t="s">
        <v>230</v>
      </c>
      <c r="B26" s="43">
        <v>11</v>
      </c>
      <c r="C26" s="43">
        <v>65816643</v>
      </c>
      <c r="D26" s="43">
        <v>10764</v>
      </c>
      <c r="E26" s="43">
        <v>-5.851</v>
      </c>
      <c r="F26" s="218">
        <v>4.8820000000000003E-9</v>
      </c>
      <c r="G26" s="237">
        <f t="shared" si="0"/>
        <v>3.170351778148102E-3</v>
      </c>
      <c r="H26" s="218">
        <v>9.3867487565217394E-5</v>
      </c>
      <c r="I26" s="287" t="s">
        <v>255</v>
      </c>
      <c r="J26" s="43">
        <v>9</v>
      </c>
      <c r="K26" s="48" t="s">
        <v>206</v>
      </c>
      <c r="L26" s="95"/>
      <c r="M26"/>
      <c r="O26" s="60"/>
      <c r="P26" s="91"/>
    </row>
    <row r="27" spans="1:16" ht="14">
      <c r="A27" s="112" t="s">
        <v>231</v>
      </c>
      <c r="B27" s="43">
        <v>15</v>
      </c>
      <c r="C27" s="43">
        <v>69366349</v>
      </c>
      <c r="D27" s="43">
        <v>10767</v>
      </c>
      <c r="E27" s="43">
        <v>-5.8280000000000003</v>
      </c>
      <c r="F27" s="218">
        <v>5.6050000000000004E-9</v>
      </c>
      <c r="G27" s="237">
        <f t="shared" si="0"/>
        <v>3.1446803284249786E-3</v>
      </c>
      <c r="H27" s="218">
        <v>1.0183603356E-4</v>
      </c>
      <c r="I27" s="287" t="s">
        <v>1113</v>
      </c>
      <c r="J27" s="43">
        <v>1083</v>
      </c>
      <c r="K27" s="48" t="s">
        <v>416</v>
      </c>
      <c r="L27" s="95"/>
      <c r="M27"/>
      <c r="O27" s="60"/>
      <c r="P27" s="60"/>
    </row>
    <row r="28" spans="1:16" ht="14">
      <c r="A28" s="112" t="s">
        <v>232</v>
      </c>
      <c r="B28" s="43">
        <v>5</v>
      </c>
      <c r="C28" s="43">
        <v>368805</v>
      </c>
      <c r="D28" s="43">
        <v>10740</v>
      </c>
      <c r="E28" s="43">
        <v>5.8239999999999998</v>
      </c>
      <c r="F28" s="218">
        <v>5.7569999999999999E-9</v>
      </c>
      <c r="G28" s="237">
        <f t="shared" si="0"/>
        <v>3.1482486619361038E-3</v>
      </c>
      <c r="H28" s="218">
        <v>1.0183603356E-4</v>
      </c>
      <c r="I28" s="287" t="s">
        <v>245</v>
      </c>
      <c r="J28" s="43">
        <v>46103</v>
      </c>
      <c r="K28" s="48" t="s">
        <v>206</v>
      </c>
      <c r="L28" s="95"/>
      <c r="M28"/>
      <c r="O28" s="60"/>
      <c r="P28" s="91"/>
    </row>
    <row r="29" spans="1:16">
      <c r="A29" s="112" t="s">
        <v>233</v>
      </c>
      <c r="B29" s="43">
        <v>5</v>
      </c>
      <c r="C29" s="43">
        <v>392921</v>
      </c>
      <c r="D29" s="43">
        <v>10764</v>
      </c>
      <c r="E29" s="43">
        <v>5.7839999999999998</v>
      </c>
      <c r="F29" s="218">
        <v>7.2879999999999996E-9</v>
      </c>
      <c r="G29" s="237">
        <f t="shared" si="0"/>
        <v>3.0983835603708414E-3</v>
      </c>
      <c r="H29" s="218">
        <v>1.23959629846154E-4</v>
      </c>
      <c r="I29" s="287" t="s">
        <v>245</v>
      </c>
      <c r="J29" s="43">
        <v>-28114</v>
      </c>
      <c r="K29" s="48" t="s">
        <v>206</v>
      </c>
      <c r="L29" s="95"/>
      <c r="O29" s="60"/>
      <c r="P29" s="91"/>
    </row>
    <row r="30" spans="1:16">
      <c r="A30" s="112" t="s">
        <v>234</v>
      </c>
      <c r="B30" s="43">
        <v>1</v>
      </c>
      <c r="C30" s="43">
        <v>92947589</v>
      </c>
      <c r="D30" s="43">
        <v>10765</v>
      </c>
      <c r="E30" s="43">
        <v>5.75</v>
      </c>
      <c r="F30" s="218">
        <v>8.9269999999999995E-9</v>
      </c>
      <c r="G30" s="237">
        <f t="shared" si="0"/>
        <v>3.0618918903275471E-3</v>
      </c>
      <c r="H30" s="218">
        <v>1.4621334922222201E-4</v>
      </c>
      <c r="I30" s="287" t="s">
        <v>256</v>
      </c>
      <c r="J30" s="43">
        <v>1768</v>
      </c>
      <c r="K30" s="48" t="s">
        <v>206</v>
      </c>
      <c r="L30" s="95"/>
      <c r="O30" s="60"/>
      <c r="P30" s="60"/>
    </row>
    <row r="31" spans="1:16">
      <c r="A31" s="112" t="s">
        <v>235</v>
      </c>
      <c r="B31" s="43">
        <v>16</v>
      </c>
      <c r="C31" s="43">
        <v>31891979</v>
      </c>
      <c r="D31" s="43">
        <v>10755</v>
      </c>
      <c r="E31" s="43">
        <v>-5.6920000000000002</v>
      </c>
      <c r="F31" s="218">
        <v>1.253E-8</v>
      </c>
      <c r="G31" s="237">
        <f t="shared" si="0"/>
        <v>3.003399096340302E-3</v>
      </c>
      <c r="H31" s="218">
        <v>1.9789658250000001E-4</v>
      </c>
      <c r="I31" s="287" t="s">
        <v>257</v>
      </c>
      <c r="J31" s="43">
        <v>6900</v>
      </c>
      <c r="K31" s="48" t="s">
        <v>206</v>
      </c>
      <c r="L31" s="95"/>
      <c r="O31" s="60"/>
    </row>
    <row r="32" spans="1:16">
      <c r="A32" s="112" t="s">
        <v>236</v>
      </c>
      <c r="B32" s="43">
        <v>19</v>
      </c>
      <c r="C32" s="43">
        <v>13951482</v>
      </c>
      <c r="D32" s="43">
        <v>10767</v>
      </c>
      <c r="E32" s="43">
        <v>5.6219999999999999</v>
      </c>
      <c r="F32" s="218">
        <v>1.892E-8</v>
      </c>
      <c r="G32" s="237">
        <f t="shared" si="0"/>
        <v>2.9269408859425236E-3</v>
      </c>
      <c r="H32" s="218">
        <v>2.8851499448275902E-4</v>
      </c>
      <c r="I32" s="287" t="s">
        <v>258</v>
      </c>
      <c r="J32" s="43">
        <v>-4008</v>
      </c>
      <c r="K32" s="48" t="s">
        <v>206</v>
      </c>
      <c r="L32" s="95"/>
      <c r="O32" s="60"/>
    </row>
    <row r="33" spans="1:16">
      <c r="A33" s="112" t="s">
        <v>237</v>
      </c>
      <c r="B33" s="43">
        <v>2</v>
      </c>
      <c r="C33" s="43">
        <v>128156115</v>
      </c>
      <c r="D33" s="43">
        <v>10603</v>
      </c>
      <c r="E33" s="43">
        <v>5.5620000000000003</v>
      </c>
      <c r="F33" s="218">
        <v>2.667E-8</v>
      </c>
      <c r="G33" s="237">
        <f t="shared" si="0"/>
        <v>2.9091621817010469E-3</v>
      </c>
      <c r="H33" s="218">
        <v>3.9313980300000002E-4</v>
      </c>
      <c r="I33" s="287" t="s">
        <v>259</v>
      </c>
      <c r="J33" s="43">
        <v>-19881</v>
      </c>
      <c r="K33" s="48" t="s">
        <v>206</v>
      </c>
      <c r="L33" s="95"/>
      <c r="O33" s="60"/>
    </row>
    <row r="34" spans="1:16">
      <c r="A34" s="112" t="s">
        <v>238</v>
      </c>
      <c r="B34" s="43">
        <v>6</v>
      </c>
      <c r="C34" s="43">
        <v>30720210</v>
      </c>
      <c r="D34" s="43">
        <v>10760</v>
      </c>
      <c r="E34" s="43">
        <v>5.548</v>
      </c>
      <c r="F34" s="218">
        <v>2.892E-8</v>
      </c>
      <c r="G34" s="237">
        <f t="shared" si="0"/>
        <v>2.8524632262775427E-3</v>
      </c>
      <c r="H34" s="218">
        <v>4.1255499483870998E-4</v>
      </c>
      <c r="I34" s="287" t="s">
        <v>248</v>
      </c>
      <c r="J34" s="43">
        <v>-7882</v>
      </c>
      <c r="K34" s="48" t="s">
        <v>206</v>
      </c>
      <c r="L34" s="95"/>
      <c r="O34" s="60"/>
      <c r="P34" s="60"/>
    </row>
    <row r="35" spans="1:16">
      <c r="A35" s="112" t="s">
        <v>239</v>
      </c>
      <c r="B35" s="43">
        <v>6</v>
      </c>
      <c r="C35" s="43">
        <v>31804884</v>
      </c>
      <c r="D35" s="43">
        <v>10764</v>
      </c>
      <c r="E35" s="43">
        <v>5.5270000000000001</v>
      </c>
      <c r="F35" s="218">
        <v>3.2619999999999997E-8</v>
      </c>
      <c r="G35" s="237">
        <f t="shared" si="0"/>
        <v>2.8299220835285447E-3</v>
      </c>
      <c r="H35" s="218">
        <v>4.5079514812499999E-4</v>
      </c>
      <c r="I35" s="287" t="s">
        <v>260</v>
      </c>
      <c r="J35" s="43">
        <v>31</v>
      </c>
      <c r="K35" s="48" t="s">
        <v>206</v>
      </c>
      <c r="L35" s="95"/>
      <c r="O35" s="60"/>
    </row>
    <row r="36" spans="1:16">
      <c r="A36" s="112" t="s">
        <v>240</v>
      </c>
      <c r="B36" s="43">
        <v>3</v>
      </c>
      <c r="C36" s="43">
        <v>98251295</v>
      </c>
      <c r="D36" s="43">
        <v>10767</v>
      </c>
      <c r="E36" s="43">
        <v>5.4939999999999998</v>
      </c>
      <c r="F36" s="218">
        <v>3.9190000000000002E-8</v>
      </c>
      <c r="G36" s="237">
        <f t="shared" si="0"/>
        <v>2.7955470518387297E-3</v>
      </c>
      <c r="H36" s="218">
        <v>5.2517806454545498E-4</v>
      </c>
      <c r="I36" s="287" t="s">
        <v>261</v>
      </c>
      <c r="J36" s="43">
        <v>417</v>
      </c>
      <c r="K36" s="48" t="s">
        <v>206</v>
      </c>
      <c r="L36" s="95"/>
      <c r="O36" s="60"/>
      <c r="P36" s="220"/>
    </row>
    <row r="37" spans="1:16">
      <c r="A37" s="112" t="s">
        <v>241</v>
      </c>
      <c r="B37" s="43">
        <v>7</v>
      </c>
      <c r="C37" s="43">
        <v>145814307</v>
      </c>
      <c r="D37" s="43">
        <v>10766</v>
      </c>
      <c r="E37" s="43">
        <v>5.4870000000000001</v>
      </c>
      <c r="F37" s="218">
        <v>4.098E-8</v>
      </c>
      <c r="G37" s="237">
        <f t="shared" si="0"/>
        <v>2.788706014928222E-3</v>
      </c>
      <c r="H37" s="218">
        <v>5.3301360176470603E-4</v>
      </c>
      <c r="I37" s="287" t="s">
        <v>262</v>
      </c>
      <c r="J37" s="43">
        <v>854</v>
      </c>
      <c r="K37" s="48" t="s">
        <v>206</v>
      </c>
      <c r="L37" s="95"/>
      <c r="O37" s="60"/>
      <c r="P37" s="60"/>
    </row>
    <row r="38" spans="1:16">
      <c r="A38" s="112" t="s">
        <v>242</v>
      </c>
      <c r="B38" s="43">
        <v>10</v>
      </c>
      <c r="C38" s="43">
        <v>63422842</v>
      </c>
      <c r="D38" s="43">
        <v>10585</v>
      </c>
      <c r="E38" s="43">
        <v>-5.4589999999999996</v>
      </c>
      <c r="F38" s="218">
        <v>4.7839999999999997E-8</v>
      </c>
      <c r="G38" s="237">
        <f t="shared" si="0"/>
        <v>2.8074649628929754E-3</v>
      </c>
      <c r="H38" s="218">
        <v>6.0446113371428599E-4</v>
      </c>
      <c r="I38" s="287" t="s">
        <v>263</v>
      </c>
      <c r="J38" s="43">
        <v>123</v>
      </c>
      <c r="K38" s="48" t="s">
        <v>1054</v>
      </c>
      <c r="L38" s="95"/>
      <c r="O38" s="60"/>
      <c r="P38" s="60"/>
    </row>
    <row r="39" spans="1:16">
      <c r="A39" s="112" t="s">
        <v>243</v>
      </c>
      <c r="B39" s="43">
        <v>6</v>
      </c>
      <c r="C39" s="43">
        <v>30720204</v>
      </c>
      <c r="D39" s="43">
        <v>10762</v>
      </c>
      <c r="E39" s="43">
        <v>5.45</v>
      </c>
      <c r="F39" s="218">
        <v>5.037E-8</v>
      </c>
      <c r="G39" s="237">
        <f t="shared" si="0"/>
        <v>2.7523460732910309E-3</v>
      </c>
      <c r="H39" s="218">
        <v>6.1874927750000001E-4</v>
      </c>
      <c r="I39" s="287" t="s">
        <v>248</v>
      </c>
      <c r="J39" s="43">
        <v>-7876</v>
      </c>
      <c r="K39" s="48" t="s">
        <v>206</v>
      </c>
      <c r="L39" s="95"/>
      <c r="O39" s="60"/>
      <c r="P39" s="60"/>
    </row>
    <row r="40" spans="1:16">
      <c r="A40" s="112" t="s">
        <v>244</v>
      </c>
      <c r="B40" s="43">
        <v>16</v>
      </c>
      <c r="C40" s="43">
        <v>30485598</v>
      </c>
      <c r="D40" s="43">
        <v>10767</v>
      </c>
      <c r="E40" s="43">
        <v>5.3730000000000002</v>
      </c>
      <c r="F40" s="218">
        <v>7.7480000000000003E-8</v>
      </c>
      <c r="G40" s="237">
        <f t="shared" si="0"/>
        <v>2.6740903076021348E-3</v>
      </c>
      <c r="H40" s="218">
        <v>9.2604724216216201E-4</v>
      </c>
      <c r="I40" s="287" t="s">
        <v>264</v>
      </c>
      <c r="J40" s="43">
        <v>1615</v>
      </c>
      <c r="K40" s="48" t="s">
        <v>206</v>
      </c>
      <c r="L40" s="95"/>
      <c r="O40" s="60"/>
      <c r="P40" s="60"/>
    </row>
    <row r="41" spans="1:16">
      <c r="A41" s="112" t="s">
        <v>425</v>
      </c>
      <c r="B41" s="43">
        <v>12</v>
      </c>
      <c r="C41" s="43">
        <v>6642355</v>
      </c>
      <c r="D41" s="43">
        <v>10767</v>
      </c>
      <c r="E41" s="43">
        <v>5.3220000000000001</v>
      </c>
      <c r="F41" s="218">
        <v>1.027E-7</v>
      </c>
      <c r="G41" s="237">
        <f t="shared" si="0"/>
        <v>2.6236993747560519E-3</v>
      </c>
      <c r="H41" s="218">
        <v>1.19517665526316E-3</v>
      </c>
      <c r="I41" s="287" t="s">
        <v>744</v>
      </c>
      <c r="J41" s="43">
        <v>-1302</v>
      </c>
      <c r="K41" s="48" t="s">
        <v>206</v>
      </c>
      <c r="L41" s="95"/>
      <c r="O41" s="60"/>
      <c r="P41" s="60"/>
    </row>
    <row r="42" spans="1:16">
      <c r="A42" s="112" t="s">
        <v>426</v>
      </c>
      <c r="B42" s="43">
        <v>16</v>
      </c>
      <c r="C42" s="43">
        <v>30485967</v>
      </c>
      <c r="D42" s="43">
        <v>10760</v>
      </c>
      <c r="E42" s="43">
        <v>5.3070000000000004</v>
      </c>
      <c r="F42" s="218">
        <v>1.115E-7</v>
      </c>
      <c r="G42" s="237">
        <f t="shared" si="0"/>
        <v>2.6106618651649347E-3</v>
      </c>
      <c r="H42" s="218">
        <v>1.2415523025E-3</v>
      </c>
      <c r="I42" s="287" t="s">
        <v>264</v>
      </c>
      <c r="J42" s="43">
        <v>1984</v>
      </c>
      <c r="K42" s="48" t="s">
        <v>206</v>
      </c>
      <c r="L42" s="95"/>
      <c r="O42" s="60"/>
      <c r="P42" s="60"/>
    </row>
    <row r="43" spans="1:16">
      <c r="A43" s="112" t="s">
        <v>427</v>
      </c>
      <c r="B43" s="43">
        <v>11</v>
      </c>
      <c r="C43" s="43">
        <v>32452593</v>
      </c>
      <c r="D43" s="43">
        <v>10759</v>
      </c>
      <c r="E43" s="43">
        <v>-5.306</v>
      </c>
      <c r="F43" s="218">
        <v>1.1230000000000001E-7</v>
      </c>
      <c r="G43" s="237">
        <f t="shared" si="0"/>
        <v>2.6099225940421195E-3</v>
      </c>
      <c r="H43" s="218">
        <v>1.2415523025E-3</v>
      </c>
      <c r="I43" s="287" t="s">
        <v>423</v>
      </c>
      <c r="J43" s="43">
        <v>-229</v>
      </c>
      <c r="K43" s="48" t="s">
        <v>206</v>
      </c>
      <c r="L43" s="95"/>
      <c r="O43" s="60"/>
    </row>
    <row r="44" spans="1:16">
      <c r="A44" s="112" t="s">
        <v>428</v>
      </c>
      <c r="B44" s="43">
        <v>8</v>
      </c>
      <c r="C44" s="43">
        <v>103937375</v>
      </c>
      <c r="D44" s="43">
        <v>10732</v>
      </c>
      <c r="E44" s="43">
        <v>5.2770000000000001</v>
      </c>
      <c r="F44" s="218">
        <v>1.3129999999999999E-7</v>
      </c>
      <c r="G44" s="237">
        <f t="shared" si="0"/>
        <v>2.5880228316772706E-3</v>
      </c>
      <c r="H44" s="218">
        <v>1.4162050024390199E-3</v>
      </c>
      <c r="I44" s="287" t="s">
        <v>745</v>
      </c>
      <c r="J44" s="43">
        <v>-60977</v>
      </c>
      <c r="K44" s="48" t="s">
        <v>206</v>
      </c>
      <c r="L44" s="95"/>
      <c r="O44" s="60"/>
    </row>
    <row r="45" spans="1:16">
      <c r="A45" s="112" t="s">
        <v>429</v>
      </c>
      <c r="B45" s="43">
        <v>16</v>
      </c>
      <c r="C45" s="43">
        <v>30485811</v>
      </c>
      <c r="D45" s="43">
        <v>10747</v>
      </c>
      <c r="E45" s="43">
        <v>5.2649999999999997</v>
      </c>
      <c r="F45" s="218">
        <v>1.402E-7</v>
      </c>
      <c r="G45" s="237">
        <f t="shared" si="0"/>
        <v>2.5727094923246601E-3</v>
      </c>
      <c r="H45" s="218">
        <v>1.47619584285714E-3</v>
      </c>
      <c r="I45" s="287" t="s">
        <v>264</v>
      </c>
      <c r="J45" s="43">
        <v>1828</v>
      </c>
      <c r="K45" s="48" t="s">
        <v>206</v>
      </c>
      <c r="L45" s="95"/>
      <c r="O45" s="60"/>
      <c r="P45" s="91"/>
    </row>
    <row r="46" spans="1:16">
      <c r="A46" s="112" t="s">
        <v>406</v>
      </c>
      <c r="B46" s="43">
        <v>17</v>
      </c>
      <c r="C46" s="43">
        <v>73577423</v>
      </c>
      <c r="D46" s="43">
        <v>10762</v>
      </c>
      <c r="E46" s="43">
        <v>-5.2569999999999997</v>
      </c>
      <c r="F46" s="218">
        <v>1.4670000000000001E-7</v>
      </c>
      <c r="G46" s="237">
        <f t="shared" si="0"/>
        <v>2.5613513629647727E-3</v>
      </c>
      <c r="H46" s="218">
        <v>1.5087139744185999E-3</v>
      </c>
      <c r="I46" s="287" t="s">
        <v>418</v>
      </c>
      <c r="J46" s="43">
        <v>-6716</v>
      </c>
      <c r="K46" s="48" t="s">
        <v>206</v>
      </c>
      <c r="L46" s="95"/>
      <c r="O46" s="60"/>
      <c r="P46" s="91"/>
    </row>
    <row r="47" spans="1:16">
      <c r="A47" s="112" t="s">
        <v>430</v>
      </c>
      <c r="B47" s="43">
        <v>4</v>
      </c>
      <c r="C47" s="43">
        <v>204383</v>
      </c>
      <c r="D47" s="43">
        <v>9952</v>
      </c>
      <c r="E47" s="43">
        <v>-5.2480000000000002</v>
      </c>
      <c r="F47" s="218">
        <v>1.5410000000000001E-7</v>
      </c>
      <c r="G47" s="237">
        <f t="shared" si="0"/>
        <v>2.7597965286241671E-3</v>
      </c>
      <c r="H47" s="218">
        <v>1.54879956136364E-3</v>
      </c>
      <c r="I47" s="287" t="s">
        <v>746</v>
      </c>
      <c r="J47" s="43">
        <v>-2006</v>
      </c>
      <c r="K47" s="48" t="s">
        <v>206</v>
      </c>
      <c r="L47" s="95"/>
    </row>
    <row r="48" spans="1:16">
      <c r="A48" s="112" t="s">
        <v>431</v>
      </c>
      <c r="B48" s="43">
        <v>6</v>
      </c>
      <c r="C48" s="43">
        <v>31760427</v>
      </c>
      <c r="D48" s="43">
        <v>10712</v>
      </c>
      <c r="E48" s="43">
        <v>-5.194</v>
      </c>
      <c r="F48" s="218">
        <v>2.0559999999999999E-7</v>
      </c>
      <c r="G48" s="237">
        <f t="shared" si="0"/>
        <v>2.5121233058129819E-3</v>
      </c>
      <c r="H48" s="218">
        <v>2.0204860266666699E-3</v>
      </c>
      <c r="I48" s="287" t="s">
        <v>747</v>
      </c>
      <c r="J48" s="43">
        <v>3286</v>
      </c>
      <c r="K48" s="48" t="s">
        <v>206</v>
      </c>
      <c r="L48" s="95"/>
    </row>
    <row r="49" spans="1:16">
      <c r="A49" s="112" t="s">
        <v>432</v>
      </c>
      <c r="B49" s="43">
        <v>13</v>
      </c>
      <c r="C49" s="43">
        <v>113407770</v>
      </c>
      <c r="D49" s="43">
        <v>10763</v>
      </c>
      <c r="E49" s="43">
        <v>-5.1710000000000003</v>
      </c>
      <c r="F49" s="218">
        <v>2.333E-7</v>
      </c>
      <c r="G49" s="237">
        <f t="shared" si="0"/>
        <v>2.4782101219270798E-3</v>
      </c>
      <c r="H49" s="218">
        <v>2.1963941E-3</v>
      </c>
      <c r="I49" s="285" t="s">
        <v>1116</v>
      </c>
      <c r="J49" s="43">
        <v>1238</v>
      </c>
      <c r="K49" s="48" t="s">
        <v>206</v>
      </c>
      <c r="L49" s="95"/>
    </row>
    <row r="50" spans="1:16">
      <c r="A50" s="112" t="s">
        <v>433</v>
      </c>
      <c r="B50" s="43">
        <v>1</v>
      </c>
      <c r="C50" s="43">
        <v>9884720</v>
      </c>
      <c r="D50" s="43">
        <v>10759</v>
      </c>
      <c r="E50" s="43">
        <v>-5.1689999999999996</v>
      </c>
      <c r="F50" s="218">
        <v>2.3519999999999999E-7</v>
      </c>
      <c r="G50" s="237">
        <f t="shared" si="0"/>
        <v>2.4772165942296555E-3</v>
      </c>
      <c r="H50" s="218">
        <v>2.1963941E-3</v>
      </c>
      <c r="I50" s="287" t="s">
        <v>748</v>
      </c>
      <c r="J50" s="43">
        <v>-169</v>
      </c>
      <c r="K50" s="48" t="s">
        <v>206</v>
      </c>
      <c r="O50" s="60"/>
      <c r="P50" s="91"/>
    </row>
    <row r="51" spans="1:16">
      <c r="A51" s="112" t="s">
        <v>434</v>
      </c>
      <c r="B51" s="43">
        <v>7</v>
      </c>
      <c r="C51" s="43">
        <v>157367143</v>
      </c>
      <c r="D51" s="43">
        <v>10765</v>
      </c>
      <c r="E51" s="43">
        <v>5.1669999999999998</v>
      </c>
      <c r="F51" s="218">
        <v>2.3839999999999999E-7</v>
      </c>
      <c r="G51" s="237">
        <f t="shared" si="0"/>
        <v>2.4739285026884614E-3</v>
      </c>
      <c r="H51" s="218">
        <v>2.1963941E-3</v>
      </c>
      <c r="I51" s="287" t="s">
        <v>749</v>
      </c>
      <c r="J51" s="43">
        <v>-28</v>
      </c>
      <c r="K51" s="48" t="s">
        <v>206</v>
      </c>
      <c r="O51" s="60"/>
      <c r="P51" s="91"/>
    </row>
    <row r="52" spans="1:16">
      <c r="A52" s="112" t="s">
        <v>435</v>
      </c>
      <c r="B52" s="43">
        <v>8</v>
      </c>
      <c r="C52" s="43">
        <v>144443218</v>
      </c>
      <c r="D52" s="43">
        <v>10764</v>
      </c>
      <c r="E52" s="43">
        <v>-5.157</v>
      </c>
      <c r="F52" s="218">
        <v>2.5050000000000003E-7</v>
      </c>
      <c r="G52" s="237">
        <f t="shared" si="0"/>
        <v>2.4646138479925768E-3</v>
      </c>
      <c r="H52" s="218">
        <v>2.2607727244898001E-3</v>
      </c>
      <c r="I52" s="287" t="s">
        <v>750</v>
      </c>
      <c r="J52" s="43">
        <v>-1068</v>
      </c>
      <c r="K52" s="48" t="s">
        <v>206</v>
      </c>
    </row>
    <row r="53" spans="1:16">
      <c r="A53" s="112" t="s">
        <v>436</v>
      </c>
      <c r="B53" s="43">
        <v>11</v>
      </c>
      <c r="C53" s="43">
        <v>129793109</v>
      </c>
      <c r="D53" s="43">
        <v>10767</v>
      </c>
      <c r="E53" s="43">
        <v>-5.1520000000000001</v>
      </c>
      <c r="F53" s="218">
        <v>2.5699999999999999E-7</v>
      </c>
      <c r="G53" s="237">
        <f t="shared" si="0"/>
        <v>2.4591650530550384E-3</v>
      </c>
      <c r="H53" s="218">
        <v>2.2730467799999998E-3</v>
      </c>
      <c r="I53" s="287" t="s">
        <v>751</v>
      </c>
      <c r="J53" s="43">
        <v>-7353</v>
      </c>
      <c r="K53" s="48" t="s">
        <v>206</v>
      </c>
    </row>
    <row r="54" spans="1:16">
      <c r="A54" s="112" t="s">
        <v>437</v>
      </c>
      <c r="B54" s="43">
        <v>4</v>
      </c>
      <c r="C54" s="43">
        <v>2748027</v>
      </c>
      <c r="D54" s="43">
        <v>10765</v>
      </c>
      <c r="E54" s="43">
        <v>5.1479999999999997</v>
      </c>
      <c r="F54" s="218">
        <v>2.6329999999999998E-7</v>
      </c>
      <c r="G54" s="237">
        <f t="shared" si="0"/>
        <v>2.4558123823502959E-3</v>
      </c>
      <c r="H54" s="218">
        <v>2.28310527647059E-3</v>
      </c>
      <c r="I54" s="287" t="s">
        <v>752</v>
      </c>
      <c r="J54" s="43">
        <v>9726</v>
      </c>
      <c r="K54" s="48" t="s">
        <v>206</v>
      </c>
    </row>
    <row r="55" spans="1:16">
      <c r="A55" s="112" t="s">
        <v>438</v>
      </c>
      <c r="B55" s="43">
        <v>7</v>
      </c>
      <c r="C55" s="43">
        <v>143579699</v>
      </c>
      <c r="D55" s="43">
        <v>10094</v>
      </c>
      <c r="E55" s="43">
        <v>-5.1340000000000003</v>
      </c>
      <c r="F55" s="218">
        <v>2.8360000000000002E-7</v>
      </c>
      <c r="G55" s="237">
        <f t="shared" si="0"/>
        <v>2.6044489843734539E-3</v>
      </c>
      <c r="H55" s="218">
        <v>2.4118380230769201E-3</v>
      </c>
      <c r="I55" s="287" t="s">
        <v>753</v>
      </c>
      <c r="J55" s="43">
        <v>2768</v>
      </c>
      <c r="K55" s="48" t="s">
        <v>206</v>
      </c>
    </row>
    <row r="56" spans="1:16">
      <c r="A56" s="112" t="s">
        <v>439</v>
      </c>
      <c r="B56" s="43">
        <v>17</v>
      </c>
      <c r="C56" s="43">
        <v>76354622</v>
      </c>
      <c r="D56" s="43">
        <v>10764</v>
      </c>
      <c r="E56" s="43">
        <v>5.1189999999999998</v>
      </c>
      <c r="F56" s="218">
        <v>3.0769999999999998E-7</v>
      </c>
      <c r="G56" s="237">
        <f t="shared" si="0"/>
        <v>2.428513919570868E-3</v>
      </c>
      <c r="H56" s="218">
        <v>2.5280643499999999E-3</v>
      </c>
      <c r="I56" s="287" t="s">
        <v>754</v>
      </c>
      <c r="J56" s="43">
        <v>555</v>
      </c>
      <c r="K56" s="48" t="s">
        <v>206</v>
      </c>
      <c r="O56" s="60"/>
    </row>
    <row r="57" spans="1:16">
      <c r="A57" s="112" t="s">
        <v>440</v>
      </c>
      <c r="B57" s="43">
        <v>19</v>
      </c>
      <c r="C57" s="43">
        <v>21769191</v>
      </c>
      <c r="D57" s="43">
        <v>10764</v>
      </c>
      <c r="E57" s="43">
        <v>-5.1180000000000003</v>
      </c>
      <c r="F57" s="218">
        <v>3.087E-7</v>
      </c>
      <c r="G57" s="237">
        <f t="shared" si="0"/>
        <v>2.4275674917888534E-3</v>
      </c>
      <c r="H57" s="218">
        <v>2.5280643499999999E-3</v>
      </c>
      <c r="I57" s="287" t="s">
        <v>1128</v>
      </c>
      <c r="J57" s="43">
        <v>-3784</v>
      </c>
      <c r="K57" s="48" t="s">
        <v>995</v>
      </c>
      <c r="O57" s="60"/>
    </row>
    <row r="58" spans="1:16">
      <c r="A58" s="112" t="s">
        <v>441</v>
      </c>
      <c r="B58" s="43">
        <v>4</v>
      </c>
      <c r="C58" s="43">
        <v>2748333</v>
      </c>
      <c r="D58" s="43">
        <v>10765</v>
      </c>
      <c r="E58" s="43">
        <v>5.1139999999999999</v>
      </c>
      <c r="F58" s="218">
        <v>3.1479999999999999E-7</v>
      </c>
      <c r="G58" s="237">
        <f t="shared" si="0"/>
        <v>2.4235590033515634E-3</v>
      </c>
      <c r="H58" s="218">
        <v>2.53114653818182E-3</v>
      </c>
      <c r="I58" s="287" t="s">
        <v>752</v>
      </c>
      <c r="J58" s="43">
        <v>9420</v>
      </c>
      <c r="K58" s="48" t="s">
        <v>206</v>
      </c>
      <c r="O58" s="60"/>
    </row>
    <row r="59" spans="1:16">
      <c r="A59" s="112" t="s">
        <v>442</v>
      </c>
      <c r="B59" s="43">
        <v>16</v>
      </c>
      <c r="C59" s="43">
        <v>66285055</v>
      </c>
      <c r="D59" s="43">
        <v>10163</v>
      </c>
      <c r="E59" s="43">
        <v>5.1029999999999998</v>
      </c>
      <c r="F59" s="218">
        <v>3.3509999999999998E-7</v>
      </c>
      <c r="G59" s="237">
        <f t="shared" si="0"/>
        <v>2.5557469048654372E-3</v>
      </c>
      <c r="H59" s="218">
        <v>2.6462547803571398E-3</v>
      </c>
      <c r="I59" s="287" t="s">
        <v>1128</v>
      </c>
      <c r="J59" s="43">
        <v>-50657</v>
      </c>
      <c r="K59" s="48" t="s">
        <v>206</v>
      </c>
      <c r="O59" s="60"/>
    </row>
    <row r="60" spans="1:16">
      <c r="A60" s="112" t="s">
        <v>443</v>
      </c>
      <c r="B60" s="43">
        <v>7</v>
      </c>
      <c r="C60" s="43">
        <v>92238208</v>
      </c>
      <c r="D60" s="43">
        <v>10756</v>
      </c>
      <c r="E60" s="43">
        <v>-5.093</v>
      </c>
      <c r="F60" s="218">
        <v>3.5330000000000002E-7</v>
      </c>
      <c r="G60" s="237">
        <f t="shared" si="0"/>
        <v>2.4057500088266359E-3</v>
      </c>
      <c r="H60" s="218">
        <v>2.7410315631578898E-3</v>
      </c>
      <c r="I60" s="287" t="s">
        <v>756</v>
      </c>
      <c r="J60" s="43">
        <v>-18501</v>
      </c>
      <c r="K60" s="48" t="s">
        <v>206</v>
      </c>
      <c r="O60" s="60"/>
    </row>
    <row r="61" spans="1:16">
      <c r="A61" s="112" t="s">
        <v>444</v>
      </c>
      <c r="B61" s="43">
        <v>2</v>
      </c>
      <c r="C61" s="43">
        <v>231790778</v>
      </c>
      <c r="D61" s="43">
        <v>10765</v>
      </c>
      <c r="E61" s="43">
        <v>5.0830000000000002</v>
      </c>
      <c r="F61" s="218">
        <v>3.7090000000000002E-7</v>
      </c>
      <c r="G61" s="237">
        <f t="shared" si="0"/>
        <v>2.3943359783649126E-3</v>
      </c>
      <c r="H61" s="218">
        <v>2.8279654189655198E-3</v>
      </c>
      <c r="I61" s="287" t="s">
        <v>757</v>
      </c>
      <c r="J61" s="43">
        <v>-836</v>
      </c>
      <c r="K61" s="48" t="s">
        <v>206</v>
      </c>
      <c r="O61" s="60"/>
    </row>
    <row r="62" spans="1:16">
      <c r="A62" s="112" t="s">
        <v>445</v>
      </c>
      <c r="B62" s="43">
        <v>16</v>
      </c>
      <c r="C62" s="43">
        <v>85585357</v>
      </c>
      <c r="D62" s="43">
        <v>10762</v>
      </c>
      <c r="E62" s="43">
        <v>-5.077</v>
      </c>
      <c r="F62" s="218">
        <v>3.8299999999999998E-7</v>
      </c>
      <c r="G62" s="237">
        <f t="shared" si="0"/>
        <v>2.3893645149514488E-3</v>
      </c>
      <c r="H62" s="218">
        <v>2.8707278135593202E-3</v>
      </c>
      <c r="I62" s="287" t="s">
        <v>758</v>
      </c>
      <c r="J62" s="43">
        <v>-59672</v>
      </c>
      <c r="K62" s="48" t="s">
        <v>206</v>
      </c>
      <c r="O62" s="60"/>
    </row>
    <row r="63" spans="1:16">
      <c r="A63" s="112" t="s">
        <v>407</v>
      </c>
      <c r="B63" s="43">
        <v>3</v>
      </c>
      <c r="C63" s="43">
        <v>45188209</v>
      </c>
      <c r="D63" s="43">
        <v>10757</v>
      </c>
      <c r="E63" s="43">
        <v>-5.0679999999999996</v>
      </c>
      <c r="F63" s="218">
        <v>4.0200000000000003E-7</v>
      </c>
      <c r="G63" s="237">
        <f t="shared" si="0"/>
        <v>2.3820249683303729E-3</v>
      </c>
      <c r="H63" s="218">
        <v>2.9629208999999998E-3</v>
      </c>
      <c r="I63" s="287" t="s">
        <v>419</v>
      </c>
      <c r="J63" s="43">
        <v>-294</v>
      </c>
      <c r="K63" s="48" t="s">
        <v>206</v>
      </c>
      <c r="O63" s="60"/>
    </row>
    <row r="64" spans="1:16">
      <c r="A64" s="112" t="s">
        <v>446</v>
      </c>
      <c r="B64" s="43">
        <v>22</v>
      </c>
      <c r="C64" s="43">
        <v>37257405</v>
      </c>
      <c r="D64" s="43">
        <v>10765</v>
      </c>
      <c r="E64" s="43">
        <v>5.0640000000000001</v>
      </c>
      <c r="F64" s="218">
        <v>4.0970000000000002E-7</v>
      </c>
      <c r="G64" s="237">
        <f t="shared" si="0"/>
        <v>2.3765120758181663E-3</v>
      </c>
      <c r="H64" s="218">
        <v>2.9701705229508201E-3</v>
      </c>
      <c r="I64" s="287" t="s">
        <v>759</v>
      </c>
      <c r="J64" s="43">
        <v>375</v>
      </c>
      <c r="K64" s="48" t="s">
        <v>206</v>
      </c>
      <c r="O64" s="60"/>
    </row>
    <row r="65" spans="1:15">
      <c r="A65" s="112" t="s">
        <v>447</v>
      </c>
      <c r="B65" s="43">
        <v>4</v>
      </c>
      <c r="C65" s="43">
        <v>3203983</v>
      </c>
      <c r="D65" s="43">
        <v>10766</v>
      </c>
      <c r="E65" s="43">
        <v>5.0570000000000004</v>
      </c>
      <c r="F65" s="218">
        <v>4.2510000000000001E-7</v>
      </c>
      <c r="G65" s="237">
        <f t="shared" si="0"/>
        <v>2.3697424286463283E-3</v>
      </c>
      <c r="H65" s="218">
        <v>3.0321080274193501E-3</v>
      </c>
      <c r="I65" s="288" t="s">
        <v>1124</v>
      </c>
      <c r="J65" s="43">
        <v>-46784</v>
      </c>
      <c r="K65" s="48" t="s">
        <v>206</v>
      </c>
      <c r="O65" s="60"/>
    </row>
    <row r="66" spans="1:15">
      <c r="A66" s="112" t="s">
        <v>448</v>
      </c>
      <c r="B66" s="43">
        <v>7</v>
      </c>
      <c r="C66" s="43">
        <v>92238249</v>
      </c>
      <c r="D66" s="43">
        <v>10542</v>
      </c>
      <c r="E66" s="43">
        <v>-5.0380000000000003</v>
      </c>
      <c r="F66" s="218">
        <v>4.7129999999999999E-7</v>
      </c>
      <c r="G66" s="237">
        <f t="shared" si="0"/>
        <v>2.4018669274412539E-3</v>
      </c>
      <c r="H66" s="218">
        <v>3.3082791285714299E-3</v>
      </c>
      <c r="I66" s="287" t="s">
        <v>756</v>
      </c>
      <c r="J66" s="43">
        <v>-18542</v>
      </c>
      <c r="K66" s="48" t="s">
        <v>206</v>
      </c>
      <c r="O66" s="60"/>
    </row>
    <row r="67" spans="1:15">
      <c r="A67" s="112" t="s">
        <v>449</v>
      </c>
      <c r="B67" s="43">
        <v>1</v>
      </c>
      <c r="C67" s="43">
        <v>44458002</v>
      </c>
      <c r="D67" s="43">
        <v>10766</v>
      </c>
      <c r="E67" s="43">
        <v>-5.0259999999999998</v>
      </c>
      <c r="F67" s="218">
        <v>5.0109999999999995E-7</v>
      </c>
      <c r="G67" s="237">
        <f t="shared" si="0"/>
        <v>2.3408456860077799E-3</v>
      </c>
      <c r="H67" s="218">
        <v>3.4520507636363598E-3</v>
      </c>
      <c r="I67" s="287" t="s">
        <v>760</v>
      </c>
      <c r="J67" s="43">
        <v>483</v>
      </c>
      <c r="K67" s="48" t="s">
        <v>996</v>
      </c>
      <c r="O67" s="60"/>
    </row>
    <row r="68" spans="1:15">
      <c r="A68" s="112" t="s">
        <v>450</v>
      </c>
      <c r="B68" s="43">
        <v>12</v>
      </c>
      <c r="C68" s="43">
        <v>68737062</v>
      </c>
      <c r="D68" s="43">
        <v>10762</v>
      </c>
      <c r="E68" s="43">
        <v>-5.0229999999999997</v>
      </c>
      <c r="F68" s="218">
        <v>5.0760000000000002E-7</v>
      </c>
      <c r="G68" s="237">
        <f t="shared" si="0"/>
        <v>2.3389255409135045E-3</v>
      </c>
      <c r="H68" s="218">
        <v>3.4520507636363598E-3</v>
      </c>
      <c r="I68" s="287" t="s">
        <v>761</v>
      </c>
      <c r="J68" s="43">
        <v>-10900</v>
      </c>
      <c r="K68" s="48" t="s">
        <v>997</v>
      </c>
      <c r="O68" s="60"/>
    </row>
    <row r="69" spans="1:15">
      <c r="A69" s="112" t="s">
        <v>451</v>
      </c>
      <c r="B69" s="43">
        <v>15</v>
      </c>
      <c r="C69" s="43">
        <v>64290808</v>
      </c>
      <c r="D69" s="43">
        <v>10000</v>
      </c>
      <c r="E69" s="43">
        <v>5.0209999999999999</v>
      </c>
      <c r="F69" s="218">
        <v>5.1519999999999995E-7</v>
      </c>
      <c r="G69" s="237">
        <f t="shared" ref="G69:G132" si="1">E69^2/(E69^2+D69)</f>
        <v>2.5147044192605794E-3</v>
      </c>
      <c r="H69" s="218">
        <v>3.4520507636363598E-3</v>
      </c>
      <c r="I69" s="287" t="s">
        <v>762</v>
      </c>
      <c r="J69" s="43">
        <v>47714</v>
      </c>
      <c r="K69" s="48" t="s">
        <v>206</v>
      </c>
      <c r="O69" s="60"/>
    </row>
    <row r="70" spans="1:15">
      <c r="A70" s="112" t="s">
        <v>452</v>
      </c>
      <c r="B70" s="43">
        <v>7</v>
      </c>
      <c r="C70" s="43">
        <v>45020087</v>
      </c>
      <c r="D70" s="43">
        <v>10767</v>
      </c>
      <c r="E70" s="43">
        <v>5.0119999999999996</v>
      </c>
      <c r="F70" s="218">
        <v>5.384E-7</v>
      </c>
      <c r="G70" s="237">
        <f t="shared" si="1"/>
        <v>2.3276375415414385E-3</v>
      </c>
      <c r="H70" s="218">
        <v>3.55365696716418E-3</v>
      </c>
      <c r="I70" s="287" t="s">
        <v>763</v>
      </c>
      <c r="J70" s="43">
        <v>-1382</v>
      </c>
      <c r="K70" s="48" t="s">
        <v>206</v>
      </c>
      <c r="O70" s="60"/>
    </row>
    <row r="71" spans="1:15">
      <c r="A71" s="112" t="s">
        <v>405</v>
      </c>
      <c r="B71" s="43">
        <v>6</v>
      </c>
      <c r="C71" s="43">
        <v>157041547</v>
      </c>
      <c r="D71" s="43">
        <v>10756</v>
      </c>
      <c r="E71" s="43">
        <v>-5.0010000000000003</v>
      </c>
      <c r="F71" s="218">
        <v>5.693E-7</v>
      </c>
      <c r="G71" s="237">
        <f t="shared" si="1"/>
        <v>2.3198198496875693E-3</v>
      </c>
      <c r="H71" s="218">
        <v>3.6891697478873202E-3</v>
      </c>
      <c r="I71" s="287" t="s">
        <v>417</v>
      </c>
      <c r="J71" s="43">
        <v>-57517</v>
      </c>
      <c r="K71" s="48" t="s">
        <v>206</v>
      </c>
      <c r="O71" s="60"/>
    </row>
    <row r="72" spans="1:15">
      <c r="A72" s="112" t="s">
        <v>453</v>
      </c>
      <c r="B72" s="43">
        <v>16</v>
      </c>
      <c r="C72" s="43">
        <v>56388909</v>
      </c>
      <c r="D72" s="43">
        <v>10765</v>
      </c>
      <c r="E72" s="43">
        <v>-4.9980000000000002</v>
      </c>
      <c r="F72" s="218">
        <v>5.7940000000000001E-7</v>
      </c>
      <c r="G72" s="237">
        <f t="shared" si="1"/>
        <v>2.3151112412385898E-3</v>
      </c>
      <c r="H72" s="218">
        <v>3.6891697478873202E-3</v>
      </c>
      <c r="I72" s="287" t="s">
        <v>764</v>
      </c>
      <c r="J72" s="43">
        <v>48122</v>
      </c>
      <c r="K72" s="48" t="s">
        <v>206</v>
      </c>
      <c r="O72" s="60"/>
    </row>
    <row r="73" spans="1:15">
      <c r="A73" s="112" t="s">
        <v>454</v>
      </c>
      <c r="B73" s="43">
        <v>19</v>
      </c>
      <c r="C73" s="43">
        <v>49379128</v>
      </c>
      <c r="D73" s="43">
        <v>9835</v>
      </c>
      <c r="E73" s="43">
        <v>4.9939999999999998</v>
      </c>
      <c r="F73" s="218">
        <v>5.9080000000000002E-7</v>
      </c>
      <c r="G73" s="237">
        <f t="shared" si="1"/>
        <v>2.5294307986600821E-3</v>
      </c>
      <c r="H73" s="218">
        <v>3.6891697478873202E-3</v>
      </c>
      <c r="I73" s="287" t="s">
        <v>765</v>
      </c>
      <c r="J73" s="43">
        <v>3479</v>
      </c>
      <c r="K73" s="48" t="s">
        <v>1055</v>
      </c>
      <c r="O73" s="60"/>
    </row>
    <row r="74" spans="1:15">
      <c r="A74" s="112" t="s">
        <v>455</v>
      </c>
      <c r="B74" s="43">
        <v>9</v>
      </c>
      <c r="C74" s="43">
        <v>139649040</v>
      </c>
      <c r="D74" s="43">
        <v>10763</v>
      </c>
      <c r="E74" s="43">
        <v>-4.9939999999999998</v>
      </c>
      <c r="F74" s="218">
        <v>5.9230000000000003E-7</v>
      </c>
      <c r="G74" s="237">
        <f t="shared" si="1"/>
        <v>2.3118441441807806E-3</v>
      </c>
      <c r="H74" s="218">
        <v>3.6891697478873202E-3</v>
      </c>
      <c r="I74" s="287" t="s">
        <v>766</v>
      </c>
      <c r="J74" s="43">
        <v>1214</v>
      </c>
      <c r="K74" s="48" t="s">
        <v>206</v>
      </c>
      <c r="O74" s="60"/>
    </row>
    <row r="75" spans="1:15">
      <c r="A75" s="112" t="s">
        <v>411</v>
      </c>
      <c r="B75" s="43">
        <v>11</v>
      </c>
      <c r="C75" s="43">
        <v>32449451</v>
      </c>
      <c r="D75" s="43">
        <v>9829</v>
      </c>
      <c r="E75" s="43">
        <v>-4.9880000000000004</v>
      </c>
      <c r="F75" s="218">
        <v>6.0989999999999998E-7</v>
      </c>
      <c r="G75" s="237">
        <f t="shared" si="1"/>
        <v>2.5249083240726704E-3</v>
      </c>
      <c r="H75" s="218">
        <v>3.7460312125000002E-3</v>
      </c>
      <c r="I75" s="287" t="s">
        <v>423</v>
      </c>
      <c r="J75" s="43">
        <v>2913</v>
      </c>
      <c r="K75" s="48" t="s">
        <v>415</v>
      </c>
      <c r="O75" s="60"/>
    </row>
    <row r="76" spans="1:15">
      <c r="A76" s="112" t="s">
        <v>456</v>
      </c>
      <c r="B76" s="43">
        <v>21</v>
      </c>
      <c r="C76" s="43">
        <v>34775046</v>
      </c>
      <c r="D76" s="43">
        <v>10767</v>
      </c>
      <c r="E76" s="43">
        <v>-4.984</v>
      </c>
      <c r="F76" s="218">
        <v>6.2330000000000003E-7</v>
      </c>
      <c r="G76" s="237">
        <f t="shared" si="1"/>
        <v>2.3017627587833709E-3</v>
      </c>
      <c r="H76" s="218">
        <v>3.7589295E-3</v>
      </c>
      <c r="I76" s="287" t="s">
        <v>767</v>
      </c>
      <c r="J76" s="43">
        <v>-156</v>
      </c>
      <c r="K76" s="48" t="s">
        <v>206</v>
      </c>
      <c r="O76" s="60"/>
    </row>
    <row r="77" spans="1:15">
      <c r="A77" s="112" t="s">
        <v>457</v>
      </c>
      <c r="B77" s="43">
        <v>14</v>
      </c>
      <c r="C77" s="43">
        <v>103415883</v>
      </c>
      <c r="D77" s="43">
        <v>10763</v>
      </c>
      <c r="E77" s="43">
        <v>-4.9820000000000002</v>
      </c>
      <c r="F77" s="218">
        <v>6.2900000000000003E-7</v>
      </c>
      <c r="G77" s="237">
        <f t="shared" si="1"/>
        <v>2.3007728396051844E-3</v>
      </c>
      <c r="H77" s="218">
        <v>3.7589295E-3</v>
      </c>
      <c r="I77" s="287" t="s">
        <v>768</v>
      </c>
      <c r="J77" s="43">
        <v>15105</v>
      </c>
      <c r="K77" s="48" t="s">
        <v>206</v>
      </c>
      <c r="O77" s="60"/>
    </row>
    <row r="78" spans="1:15">
      <c r="A78" s="112" t="s">
        <v>409</v>
      </c>
      <c r="B78" s="43">
        <v>19</v>
      </c>
      <c r="C78" s="43">
        <v>2163833</v>
      </c>
      <c r="D78" s="43">
        <v>10261</v>
      </c>
      <c r="E78" s="43">
        <v>4.9720000000000004</v>
      </c>
      <c r="F78" s="218">
        <v>6.624E-7</v>
      </c>
      <c r="G78" s="237">
        <f t="shared" si="1"/>
        <v>2.4034080371357677E-3</v>
      </c>
      <c r="H78" s="218">
        <v>3.9057488640000001E-3</v>
      </c>
      <c r="I78" s="287" t="s">
        <v>421</v>
      </c>
      <c r="J78" s="43">
        <v>-315</v>
      </c>
      <c r="K78" s="48" t="s">
        <v>206</v>
      </c>
      <c r="O78" s="60"/>
    </row>
    <row r="79" spans="1:15">
      <c r="A79" s="112" t="s">
        <v>458</v>
      </c>
      <c r="B79" s="43">
        <v>7</v>
      </c>
      <c r="C79" s="43">
        <v>92238087</v>
      </c>
      <c r="D79" s="43">
        <v>10477</v>
      </c>
      <c r="E79" s="43">
        <v>-4.9560000000000004</v>
      </c>
      <c r="F79" s="218">
        <v>7.2070000000000004E-7</v>
      </c>
      <c r="G79" s="237">
        <f t="shared" si="1"/>
        <v>2.3388840774056833E-3</v>
      </c>
      <c r="H79" s="218">
        <v>4.19359209078947E-3</v>
      </c>
      <c r="I79" s="287" t="s">
        <v>756</v>
      </c>
      <c r="J79" s="43">
        <v>-18380</v>
      </c>
      <c r="K79" s="48" t="s">
        <v>998</v>
      </c>
      <c r="O79" s="60"/>
    </row>
    <row r="80" spans="1:15">
      <c r="A80" s="112" t="s">
        <v>459</v>
      </c>
      <c r="B80" s="43">
        <v>5</v>
      </c>
      <c r="C80" s="43">
        <v>178204764</v>
      </c>
      <c r="D80" s="43">
        <v>10165</v>
      </c>
      <c r="E80" s="43">
        <v>-4.9390000000000001</v>
      </c>
      <c r="F80" s="218">
        <v>7.8469999999999998E-7</v>
      </c>
      <c r="G80" s="237">
        <f t="shared" si="1"/>
        <v>2.3940306624647702E-3</v>
      </c>
      <c r="H80" s="218">
        <v>4.50669515454545E-3</v>
      </c>
      <c r="I80" s="287" t="s">
        <v>769</v>
      </c>
      <c r="J80" s="43">
        <v>-1486</v>
      </c>
      <c r="K80" s="48" t="s">
        <v>999</v>
      </c>
      <c r="O80" s="60"/>
    </row>
    <row r="81" spans="1:15">
      <c r="A81" s="112" t="s">
        <v>408</v>
      </c>
      <c r="B81" s="43">
        <v>2</v>
      </c>
      <c r="C81" s="43">
        <v>159651919</v>
      </c>
      <c r="D81" s="43">
        <v>10758</v>
      </c>
      <c r="E81" s="43">
        <v>-4.9359999999999999</v>
      </c>
      <c r="F81" s="218">
        <v>7.9899999999999999E-7</v>
      </c>
      <c r="G81" s="237">
        <f t="shared" si="1"/>
        <v>2.2596246781388602E-3</v>
      </c>
      <c r="H81" s="218">
        <v>4.5299919615384597E-3</v>
      </c>
      <c r="I81" s="287" t="s">
        <v>420</v>
      </c>
      <c r="J81" s="43">
        <v>90</v>
      </c>
      <c r="K81" s="48" t="s">
        <v>206</v>
      </c>
      <c r="O81" s="60"/>
    </row>
    <row r="82" spans="1:15">
      <c r="A82" s="112" t="s">
        <v>460</v>
      </c>
      <c r="B82" s="43">
        <v>1</v>
      </c>
      <c r="C82" s="43">
        <v>162050657</v>
      </c>
      <c r="D82" s="43">
        <v>10757</v>
      </c>
      <c r="E82" s="43">
        <v>4.9139999999999997</v>
      </c>
      <c r="F82" s="218">
        <v>8.9449999999999997E-7</v>
      </c>
      <c r="G82" s="237">
        <f t="shared" si="1"/>
        <v>2.2397797853092255E-3</v>
      </c>
      <c r="H82" s="218">
        <v>5.00724115822785E-3</v>
      </c>
      <c r="I82" s="287" t="s">
        <v>770</v>
      </c>
      <c r="J82" s="43">
        <v>11076</v>
      </c>
      <c r="K82" s="48" t="s">
        <v>1056</v>
      </c>
      <c r="O82" s="60"/>
    </row>
    <row r="83" spans="1:15">
      <c r="A83" s="112" t="s">
        <v>461</v>
      </c>
      <c r="B83" s="43">
        <v>4</v>
      </c>
      <c r="C83" s="43">
        <v>299052</v>
      </c>
      <c r="D83" s="43">
        <v>10096</v>
      </c>
      <c r="E83" s="43">
        <v>-4.9059999999999997</v>
      </c>
      <c r="F83" s="218">
        <v>9.3070000000000004E-7</v>
      </c>
      <c r="G83" s="237">
        <f t="shared" si="1"/>
        <v>2.3783273009349713E-3</v>
      </c>
      <c r="H83" s="218">
        <v>5.1134544222222198E-3</v>
      </c>
      <c r="I83" s="287" t="s">
        <v>771</v>
      </c>
      <c r="J83" s="43">
        <v>48</v>
      </c>
      <c r="K83" s="48" t="s">
        <v>206</v>
      </c>
      <c r="O83" s="60"/>
    </row>
    <row r="84" spans="1:15">
      <c r="A84" s="112" t="s">
        <v>462</v>
      </c>
      <c r="B84" s="43">
        <v>6</v>
      </c>
      <c r="C84" s="43">
        <v>684091</v>
      </c>
      <c r="D84" s="43">
        <v>10008</v>
      </c>
      <c r="E84" s="43">
        <v>4.9050000000000002</v>
      </c>
      <c r="F84" s="218">
        <v>9.3659999999999996E-7</v>
      </c>
      <c r="G84" s="237">
        <f t="shared" si="1"/>
        <v>2.3982140595509506E-3</v>
      </c>
      <c r="H84" s="218">
        <v>5.1134544222222198E-3</v>
      </c>
      <c r="I84" s="287" t="s">
        <v>772</v>
      </c>
      <c r="J84" s="43">
        <v>9019</v>
      </c>
      <c r="K84" s="48" t="s">
        <v>206</v>
      </c>
      <c r="O84" s="60"/>
    </row>
    <row r="85" spans="1:15">
      <c r="A85" s="112" t="s">
        <v>463</v>
      </c>
      <c r="B85" s="43">
        <v>3</v>
      </c>
      <c r="C85" s="43">
        <v>111522051</v>
      </c>
      <c r="D85" s="43">
        <v>10762</v>
      </c>
      <c r="E85" s="43">
        <v>-4.8869999999999996</v>
      </c>
      <c r="F85" s="218">
        <v>1.0249999999999999E-6</v>
      </c>
      <c r="G85" s="237">
        <f t="shared" si="1"/>
        <v>2.2142618746647342E-3</v>
      </c>
      <c r="H85" s="218">
        <v>5.4665650843373501E-3</v>
      </c>
      <c r="I85" s="287" t="s">
        <v>773</v>
      </c>
      <c r="J85" s="43">
        <v>-55976</v>
      </c>
      <c r="K85" s="48" t="s">
        <v>206</v>
      </c>
      <c r="O85" s="60"/>
    </row>
    <row r="86" spans="1:15">
      <c r="A86" s="112" t="s">
        <v>464</v>
      </c>
      <c r="B86" s="43">
        <v>19</v>
      </c>
      <c r="C86" s="43">
        <v>38877875</v>
      </c>
      <c r="D86" s="43">
        <v>10767</v>
      </c>
      <c r="E86" s="43">
        <v>-4.8869999999999996</v>
      </c>
      <c r="F86" s="218">
        <v>1.026E-6</v>
      </c>
      <c r="G86" s="237">
        <f t="shared" si="1"/>
        <v>2.2132358873001856E-3</v>
      </c>
      <c r="H86" s="218">
        <v>5.4665650843373501E-3</v>
      </c>
      <c r="I86" s="287" t="s">
        <v>774</v>
      </c>
      <c r="J86" s="43">
        <v>794</v>
      </c>
      <c r="K86" s="48" t="s">
        <v>1000</v>
      </c>
      <c r="O86" s="60"/>
    </row>
    <row r="87" spans="1:15">
      <c r="A87" s="112" t="s">
        <v>465</v>
      </c>
      <c r="B87" s="43">
        <v>19</v>
      </c>
      <c r="C87" s="43">
        <v>45252956</v>
      </c>
      <c r="D87" s="43">
        <v>10767</v>
      </c>
      <c r="E87" s="43">
        <v>4.88</v>
      </c>
      <c r="F87" s="218">
        <v>1.06E-6</v>
      </c>
      <c r="G87" s="237">
        <f t="shared" si="1"/>
        <v>2.2069140583124108E-3</v>
      </c>
      <c r="H87" s="218">
        <v>5.5804835714285701E-3</v>
      </c>
      <c r="I87" s="287" t="s">
        <v>775</v>
      </c>
      <c r="J87" s="43">
        <v>978</v>
      </c>
      <c r="K87" s="48" t="s">
        <v>206</v>
      </c>
      <c r="O87" s="60"/>
    </row>
    <row r="88" spans="1:15">
      <c r="A88" s="112" t="s">
        <v>466</v>
      </c>
      <c r="B88" s="43">
        <v>11</v>
      </c>
      <c r="C88" s="43">
        <v>126286494</v>
      </c>
      <c r="D88" s="43">
        <v>10759</v>
      </c>
      <c r="E88" s="43">
        <v>-4.8760000000000003</v>
      </c>
      <c r="F88" s="218">
        <v>1.0839999999999999E-6</v>
      </c>
      <c r="G88" s="237">
        <f t="shared" si="1"/>
        <v>2.2049403025605611E-3</v>
      </c>
      <c r="H88" s="218">
        <v>5.6396949176470597E-3</v>
      </c>
      <c r="I88" s="287" t="s">
        <v>776</v>
      </c>
      <c r="J88" s="43">
        <v>9365</v>
      </c>
      <c r="K88" s="48" t="s">
        <v>206</v>
      </c>
      <c r="O88" s="60"/>
    </row>
    <row r="89" spans="1:15">
      <c r="A89" s="112" t="s">
        <v>410</v>
      </c>
      <c r="B89" s="43">
        <v>12</v>
      </c>
      <c r="C89" s="43">
        <v>49943167</v>
      </c>
      <c r="D89" s="43">
        <v>10584</v>
      </c>
      <c r="E89" s="43">
        <v>-4.8719999999999999</v>
      </c>
      <c r="F89" s="218">
        <v>1.1039999999999999E-6</v>
      </c>
      <c r="G89" s="237">
        <f t="shared" si="1"/>
        <v>2.2376483672616877E-3</v>
      </c>
      <c r="H89" s="218">
        <v>5.6769605581395302E-3</v>
      </c>
      <c r="I89" s="287" t="s">
        <v>422</v>
      </c>
      <c r="J89" s="43">
        <v>10227</v>
      </c>
      <c r="K89" s="48" t="s">
        <v>414</v>
      </c>
      <c r="O89" s="60"/>
    </row>
    <row r="90" spans="1:15">
      <c r="A90" s="112" t="s">
        <v>467</v>
      </c>
      <c r="B90" s="43">
        <v>17</v>
      </c>
      <c r="C90" s="43">
        <v>57903545</v>
      </c>
      <c r="D90" s="43">
        <v>8879</v>
      </c>
      <c r="E90" s="43">
        <v>4.867</v>
      </c>
      <c r="F90" s="218">
        <v>1.1340000000000001E-6</v>
      </c>
      <c r="G90" s="237">
        <f t="shared" si="1"/>
        <v>2.6607345812285519E-3</v>
      </c>
      <c r="H90" s="218">
        <v>5.7439256931818197E-3</v>
      </c>
      <c r="I90" s="287" t="s">
        <v>777</v>
      </c>
      <c r="J90" s="43">
        <v>-15082</v>
      </c>
      <c r="K90" s="48" t="s">
        <v>206</v>
      </c>
      <c r="O90" s="60"/>
    </row>
    <row r="91" spans="1:15">
      <c r="A91" s="112" t="s">
        <v>468</v>
      </c>
      <c r="B91" s="43">
        <v>14</v>
      </c>
      <c r="C91" s="43">
        <v>104196004</v>
      </c>
      <c r="D91" s="43">
        <v>10766</v>
      </c>
      <c r="E91" s="43">
        <v>-4.8650000000000002</v>
      </c>
      <c r="F91" s="218">
        <v>1.1429999999999999E-6</v>
      </c>
      <c r="G91" s="237">
        <f t="shared" si="1"/>
        <v>2.1936008138934231E-3</v>
      </c>
      <c r="H91" s="218">
        <v>5.7439256931818197E-3</v>
      </c>
      <c r="I91" s="287" t="s">
        <v>778</v>
      </c>
      <c r="J91" s="43">
        <v>-1764</v>
      </c>
      <c r="K91" s="48" t="s">
        <v>206</v>
      </c>
      <c r="O91" s="60"/>
    </row>
    <row r="92" spans="1:15">
      <c r="A92" s="112" t="s">
        <v>469</v>
      </c>
      <c r="B92" s="43">
        <v>2</v>
      </c>
      <c r="C92" s="43">
        <v>233284113</v>
      </c>
      <c r="D92" s="43">
        <v>10763</v>
      </c>
      <c r="E92" s="43">
        <v>4.8609999999999998</v>
      </c>
      <c r="F92" s="218">
        <v>1.167E-6</v>
      </c>
      <c r="G92" s="237">
        <f t="shared" si="1"/>
        <v>2.1906121269966274E-3</v>
      </c>
      <c r="H92" s="218">
        <v>5.79863942696629E-3</v>
      </c>
      <c r="I92" s="287" t="s">
        <v>246</v>
      </c>
      <c r="J92" s="43">
        <v>12561</v>
      </c>
      <c r="K92" s="48" t="s">
        <v>206</v>
      </c>
      <c r="O92" s="60"/>
    </row>
    <row r="93" spans="1:15">
      <c r="A93" s="112" t="s">
        <v>470</v>
      </c>
      <c r="B93" s="43">
        <v>6</v>
      </c>
      <c r="C93" s="43">
        <v>31760630</v>
      </c>
      <c r="D93" s="43">
        <v>10758</v>
      </c>
      <c r="E93" s="43">
        <v>-4.8419999999999996</v>
      </c>
      <c r="F93" s="218">
        <v>1.283E-6</v>
      </c>
      <c r="G93" s="237">
        <f t="shared" si="1"/>
        <v>2.1745660325016149E-3</v>
      </c>
      <c r="H93" s="218">
        <v>6.2296325217391299E-3</v>
      </c>
      <c r="I93" s="287" t="s">
        <v>747</v>
      </c>
      <c r="J93" s="43">
        <v>3083</v>
      </c>
      <c r="K93" s="48" t="s">
        <v>1001</v>
      </c>
      <c r="O93" s="60"/>
    </row>
    <row r="94" spans="1:15">
      <c r="A94" s="112" t="s">
        <v>471</v>
      </c>
      <c r="B94" s="43">
        <v>16</v>
      </c>
      <c r="C94" s="43">
        <v>30671750</v>
      </c>
      <c r="D94" s="43">
        <v>10760</v>
      </c>
      <c r="E94" s="43">
        <v>4.8419999999999996</v>
      </c>
      <c r="F94" s="218">
        <v>1.2839999999999999E-6</v>
      </c>
      <c r="G94" s="237">
        <f t="shared" si="1"/>
        <v>2.1741627168562414E-3</v>
      </c>
      <c r="H94" s="218">
        <v>6.2296325217391299E-3</v>
      </c>
      <c r="I94" s="287" t="s">
        <v>779</v>
      </c>
      <c r="J94" s="43">
        <v>507</v>
      </c>
      <c r="K94" s="48" t="s">
        <v>206</v>
      </c>
      <c r="O94" s="60"/>
    </row>
    <row r="95" spans="1:15">
      <c r="A95" s="112" t="s">
        <v>472</v>
      </c>
      <c r="B95" s="43">
        <v>10</v>
      </c>
      <c r="C95" s="43">
        <v>97200912</v>
      </c>
      <c r="D95" s="43">
        <v>10766</v>
      </c>
      <c r="E95" s="43">
        <v>-4.84</v>
      </c>
      <c r="F95" s="218">
        <v>1.296E-6</v>
      </c>
      <c r="G95" s="237">
        <f t="shared" si="1"/>
        <v>2.1711628467042765E-3</v>
      </c>
      <c r="H95" s="218">
        <v>6.2296325217391299E-3</v>
      </c>
      <c r="I95" s="287" t="s">
        <v>780</v>
      </c>
      <c r="J95" s="43">
        <v>26</v>
      </c>
      <c r="K95" s="48" t="s">
        <v>1002</v>
      </c>
      <c r="O95" s="60"/>
    </row>
    <row r="96" spans="1:15">
      <c r="A96" s="112" t="s">
        <v>473</v>
      </c>
      <c r="B96" s="43">
        <v>6</v>
      </c>
      <c r="C96" s="43">
        <v>114179014</v>
      </c>
      <c r="D96" s="43">
        <v>10760</v>
      </c>
      <c r="E96" s="43">
        <v>-4.8259999999999996</v>
      </c>
      <c r="F96" s="218">
        <v>1.393E-6</v>
      </c>
      <c r="G96" s="237">
        <f t="shared" si="1"/>
        <v>2.159848747820168E-3</v>
      </c>
      <c r="H96" s="218">
        <v>6.5689135624999997E-3</v>
      </c>
      <c r="I96" s="287" t="s">
        <v>781</v>
      </c>
      <c r="J96" s="43">
        <v>487</v>
      </c>
      <c r="K96" s="48" t="s">
        <v>206</v>
      </c>
      <c r="O96" s="60"/>
    </row>
    <row r="97" spans="1:15">
      <c r="A97" s="112" t="s">
        <v>474</v>
      </c>
      <c r="B97" s="43">
        <v>2</v>
      </c>
      <c r="C97" s="43">
        <v>8343711</v>
      </c>
      <c r="D97" s="43">
        <v>9526</v>
      </c>
      <c r="E97" s="43">
        <v>4.8239999999999998</v>
      </c>
      <c r="F97" s="218">
        <v>1.404E-6</v>
      </c>
      <c r="G97" s="237">
        <f t="shared" si="1"/>
        <v>2.4369374435479416E-3</v>
      </c>
      <c r="H97" s="218">
        <v>6.5689135624999997E-3</v>
      </c>
      <c r="I97" s="287" t="s">
        <v>782</v>
      </c>
      <c r="J97" s="43">
        <v>124839</v>
      </c>
      <c r="K97" s="48" t="s">
        <v>206</v>
      </c>
      <c r="O97" s="60"/>
    </row>
    <row r="98" spans="1:15">
      <c r="A98" s="112" t="s">
        <v>475</v>
      </c>
      <c r="B98" s="43">
        <v>14</v>
      </c>
      <c r="C98" s="43">
        <v>23527630</v>
      </c>
      <c r="D98" s="43">
        <v>10766</v>
      </c>
      <c r="E98" s="43">
        <v>4.8209999999999997</v>
      </c>
      <c r="F98" s="218">
        <v>1.4249999999999999E-6</v>
      </c>
      <c r="G98" s="237">
        <f t="shared" si="1"/>
        <v>2.1541866343973326E-3</v>
      </c>
      <c r="H98" s="218">
        <v>6.5689135624999997E-3</v>
      </c>
      <c r="I98" s="287" t="s">
        <v>783</v>
      </c>
      <c r="J98" s="43">
        <v>-882</v>
      </c>
      <c r="K98" s="48" t="s">
        <v>1003</v>
      </c>
      <c r="O98" s="60"/>
    </row>
    <row r="99" spans="1:15">
      <c r="A99" s="112" t="s">
        <v>476</v>
      </c>
      <c r="B99" s="43">
        <v>8</v>
      </c>
      <c r="C99" s="43">
        <v>141801308</v>
      </c>
      <c r="D99" s="43">
        <v>10722</v>
      </c>
      <c r="E99" s="43">
        <v>4.8209999999999997</v>
      </c>
      <c r="F99" s="218">
        <v>1.426E-6</v>
      </c>
      <c r="G99" s="237">
        <f t="shared" si="1"/>
        <v>2.1630076745890584E-3</v>
      </c>
      <c r="H99" s="218">
        <v>6.5689135624999997E-3</v>
      </c>
      <c r="I99" s="287" t="s">
        <v>784</v>
      </c>
      <c r="J99" s="43">
        <v>9368</v>
      </c>
      <c r="K99" s="48" t="s">
        <v>206</v>
      </c>
      <c r="O99" s="60"/>
    </row>
    <row r="100" spans="1:15">
      <c r="A100" s="112" t="s">
        <v>477</v>
      </c>
      <c r="B100" s="43">
        <v>17</v>
      </c>
      <c r="C100" s="43">
        <v>47077166</v>
      </c>
      <c r="D100" s="43">
        <v>10763</v>
      </c>
      <c r="E100" s="43">
        <v>4.8159999999999998</v>
      </c>
      <c r="F100" s="218">
        <v>1.4670000000000001E-6</v>
      </c>
      <c r="G100" s="237">
        <f t="shared" si="1"/>
        <v>2.1503281240488766E-3</v>
      </c>
      <c r="H100" s="218">
        <v>6.6881134948453599E-3</v>
      </c>
      <c r="I100" s="287" t="s">
        <v>785</v>
      </c>
      <c r="J100" s="43">
        <v>2392</v>
      </c>
      <c r="K100" s="48" t="s">
        <v>206</v>
      </c>
      <c r="O100" s="60"/>
    </row>
    <row r="101" spans="1:15">
      <c r="A101" s="112" t="s">
        <v>478</v>
      </c>
      <c r="B101" s="43">
        <v>16</v>
      </c>
      <c r="C101" s="43">
        <v>30485685</v>
      </c>
      <c r="D101" s="43">
        <v>10765</v>
      </c>
      <c r="E101" s="43">
        <v>4.8040000000000003</v>
      </c>
      <c r="F101" s="218">
        <v>1.5570000000000001E-6</v>
      </c>
      <c r="G101" s="237">
        <f t="shared" si="1"/>
        <v>2.1392517842447247E-3</v>
      </c>
      <c r="H101" s="218">
        <v>7.0259942755102004E-3</v>
      </c>
      <c r="I101" s="287" t="s">
        <v>264</v>
      </c>
      <c r="J101" s="43">
        <v>1702</v>
      </c>
      <c r="K101" s="48" t="s">
        <v>206</v>
      </c>
    </row>
    <row r="102" spans="1:15">
      <c r="A102" s="112" t="s">
        <v>479</v>
      </c>
      <c r="B102" s="43">
        <v>12</v>
      </c>
      <c r="C102" s="43">
        <v>11002404</v>
      </c>
      <c r="D102" s="43">
        <v>10278</v>
      </c>
      <c r="E102" s="43">
        <v>-4.7910000000000004</v>
      </c>
      <c r="F102" s="218">
        <v>1.66E-6</v>
      </c>
      <c r="G102" s="237">
        <f t="shared" si="1"/>
        <v>2.2283063986917855E-3</v>
      </c>
      <c r="H102" s="218">
        <v>7.4151193939393902E-3</v>
      </c>
      <c r="I102" s="287" t="s">
        <v>786</v>
      </c>
      <c r="J102" s="43">
        <v>-328</v>
      </c>
      <c r="K102" s="48" t="s">
        <v>206</v>
      </c>
    </row>
    <row r="103" spans="1:15">
      <c r="A103" s="112" t="s">
        <v>480</v>
      </c>
      <c r="B103" s="43">
        <v>11</v>
      </c>
      <c r="C103" s="43">
        <v>45124457</v>
      </c>
      <c r="D103" s="43">
        <v>10434</v>
      </c>
      <c r="E103" s="43">
        <v>4.7649999999999997</v>
      </c>
      <c r="F103" s="218">
        <v>1.8870000000000001E-6</v>
      </c>
      <c r="G103" s="237">
        <f t="shared" si="1"/>
        <v>2.1713555571707338E-3</v>
      </c>
      <c r="H103" s="218">
        <v>8.3448234900000001E-3</v>
      </c>
      <c r="I103" s="287" t="s">
        <v>787</v>
      </c>
      <c r="J103" s="43">
        <v>8893</v>
      </c>
      <c r="K103" s="48" t="s">
        <v>206</v>
      </c>
      <c r="O103" s="60"/>
    </row>
    <row r="104" spans="1:15">
      <c r="A104" s="112" t="s">
        <v>481</v>
      </c>
      <c r="B104" s="43">
        <v>15</v>
      </c>
      <c r="C104" s="43">
        <v>65363023</v>
      </c>
      <c r="D104" s="43">
        <v>10763</v>
      </c>
      <c r="E104" s="43">
        <v>-4.7560000000000002</v>
      </c>
      <c r="F104" s="218">
        <v>1.9750000000000001E-6</v>
      </c>
      <c r="G104" s="237">
        <f t="shared" si="1"/>
        <v>2.0971939464859688E-3</v>
      </c>
      <c r="H104" s="218">
        <v>8.6149221346153906E-3</v>
      </c>
      <c r="I104" s="287" t="s">
        <v>788</v>
      </c>
      <c r="J104" s="43">
        <v>-2634</v>
      </c>
      <c r="K104" s="48" t="s">
        <v>206</v>
      </c>
      <c r="O104" s="60"/>
    </row>
    <row r="105" spans="1:15">
      <c r="A105" s="112" t="s">
        <v>482</v>
      </c>
      <c r="B105" s="43">
        <v>11</v>
      </c>
      <c r="C105" s="43">
        <v>32454749</v>
      </c>
      <c r="D105" s="43">
        <v>10760</v>
      </c>
      <c r="E105" s="43">
        <v>-4.7549999999999999</v>
      </c>
      <c r="F105" s="218">
        <v>1.9879999999999999E-6</v>
      </c>
      <c r="G105" s="237">
        <f t="shared" si="1"/>
        <v>2.0968972213200299E-3</v>
      </c>
      <c r="H105" s="218">
        <v>8.6149221346153906E-3</v>
      </c>
      <c r="I105" s="287" t="s">
        <v>423</v>
      </c>
      <c r="J105" s="43">
        <v>2333</v>
      </c>
      <c r="K105" s="48" t="s">
        <v>206</v>
      </c>
      <c r="O105" s="60"/>
    </row>
    <row r="106" spans="1:15">
      <c r="A106" s="112" t="s">
        <v>483</v>
      </c>
      <c r="B106" s="43">
        <v>7</v>
      </c>
      <c r="C106" s="43">
        <v>150130709</v>
      </c>
      <c r="D106" s="43">
        <v>10580</v>
      </c>
      <c r="E106" s="43">
        <v>-4.7519999999999998</v>
      </c>
      <c r="F106" s="218">
        <v>2.0190000000000001E-6</v>
      </c>
      <c r="G106" s="237">
        <f t="shared" si="1"/>
        <v>2.1298118756720476E-3</v>
      </c>
      <c r="H106" s="218">
        <v>8.6149221346153906E-3</v>
      </c>
      <c r="I106" s="287" t="s">
        <v>789</v>
      </c>
      <c r="J106" s="43">
        <v>-33</v>
      </c>
      <c r="K106" s="48" t="s">
        <v>1004</v>
      </c>
      <c r="O106" s="60"/>
    </row>
    <row r="107" spans="1:15">
      <c r="A107" s="112" t="s">
        <v>484</v>
      </c>
      <c r="B107" s="43">
        <v>1</v>
      </c>
      <c r="C107" s="43">
        <v>12217630</v>
      </c>
      <c r="D107" s="43">
        <v>10758</v>
      </c>
      <c r="E107" s="43">
        <v>4.7510000000000003</v>
      </c>
      <c r="F107" s="218">
        <v>2.0260000000000002E-6</v>
      </c>
      <c r="G107" s="237">
        <f t="shared" si="1"/>
        <v>2.0937665457738453E-3</v>
      </c>
      <c r="H107" s="218">
        <v>8.6149221346153906E-3</v>
      </c>
      <c r="I107" s="287" t="s">
        <v>790</v>
      </c>
      <c r="J107" s="43">
        <v>-9430</v>
      </c>
      <c r="K107" s="48" t="s">
        <v>206</v>
      </c>
      <c r="O107" s="60"/>
    </row>
    <row r="108" spans="1:15">
      <c r="A108" s="112" t="s">
        <v>485</v>
      </c>
      <c r="B108" s="43">
        <v>7</v>
      </c>
      <c r="C108" s="43">
        <v>150948761</v>
      </c>
      <c r="D108" s="43">
        <v>10767</v>
      </c>
      <c r="E108" s="43">
        <v>-4.7430000000000003</v>
      </c>
      <c r="F108" s="218">
        <v>2.1059999999999998E-6</v>
      </c>
      <c r="G108" s="237">
        <f t="shared" si="1"/>
        <v>2.0849953415650957E-3</v>
      </c>
      <c r="H108" s="218">
        <v>8.8698101142857099E-3</v>
      </c>
      <c r="I108" s="287" t="s">
        <v>791</v>
      </c>
      <c r="J108" s="43">
        <v>-3011</v>
      </c>
      <c r="K108" s="48" t="s">
        <v>206</v>
      </c>
      <c r="O108" s="60"/>
    </row>
    <row r="109" spans="1:15">
      <c r="A109" s="112" t="s">
        <v>486</v>
      </c>
      <c r="B109" s="43">
        <v>7</v>
      </c>
      <c r="C109" s="43">
        <v>26193806</v>
      </c>
      <c r="D109" s="43">
        <v>10752</v>
      </c>
      <c r="E109" s="43">
        <v>4.7320000000000002</v>
      </c>
      <c r="F109" s="218">
        <v>2.2230000000000001E-6</v>
      </c>
      <c r="G109" s="237">
        <f t="shared" si="1"/>
        <v>2.0782448202897289E-3</v>
      </c>
      <c r="H109" s="218">
        <v>9.2212518888888893E-3</v>
      </c>
      <c r="I109" s="287" t="s">
        <v>792</v>
      </c>
      <c r="J109" s="43">
        <v>1959</v>
      </c>
      <c r="K109" s="48" t="s">
        <v>206</v>
      </c>
      <c r="O109" s="60"/>
    </row>
    <row r="110" spans="1:15" ht="24">
      <c r="A110" s="112" t="s">
        <v>487</v>
      </c>
      <c r="B110" s="43">
        <v>6</v>
      </c>
      <c r="C110" s="43">
        <v>29521273</v>
      </c>
      <c r="D110" s="43">
        <v>10568</v>
      </c>
      <c r="E110" s="43">
        <v>-4.7309999999999999</v>
      </c>
      <c r="F110" s="218">
        <v>2.2330000000000001E-6</v>
      </c>
      <c r="G110" s="237">
        <f t="shared" si="1"/>
        <v>2.1134610854490941E-3</v>
      </c>
      <c r="H110" s="218">
        <v>9.2212518888888893E-3</v>
      </c>
      <c r="I110" s="287" t="s">
        <v>793</v>
      </c>
      <c r="J110" s="43">
        <v>6430</v>
      </c>
      <c r="K110" s="48" t="s">
        <v>1057</v>
      </c>
      <c r="O110" s="60"/>
    </row>
    <row r="111" spans="1:15">
      <c r="A111" s="112" t="s">
        <v>488</v>
      </c>
      <c r="B111" s="43">
        <v>1</v>
      </c>
      <c r="C111" s="43">
        <v>2161887</v>
      </c>
      <c r="D111" s="43">
        <v>10767</v>
      </c>
      <c r="E111" s="43">
        <v>4.7290000000000001</v>
      </c>
      <c r="F111" s="218">
        <v>2.2520000000000002E-6</v>
      </c>
      <c r="G111" s="237">
        <f t="shared" si="1"/>
        <v>2.0727303443146662E-3</v>
      </c>
      <c r="H111" s="218">
        <v>9.2212518888888893E-3</v>
      </c>
      <c r="I111" s="287" t="s">
        <v>794</v>
      </c>
      <c r="J111" s="43">
        <v>1753</v>
      </c>
      <c r="K111" s="48" t="s">
        <v>1005</v>
      </c>
      <c r="O111" s="60"/>
    </row>
    <row r="112" spans="1:15">
      <c r="A112" s="112" t="s">
        <v>489</v>
      </c>
      <c r="B112" s="43">
        <v>11</v>
      </c>
      <c r="C112" s="43">
        <v>65816647</v>
      </c>
      <c r="D112" s="43">
        <v>10765</v>
      </c>
      <c r="E112" s="43">
        <v>-4.7229999999999999</v>
      </c>
      <c r="F112" s="218">
        <v>2.322E-6</v>
      </c>
      <c r="G112" s="237">
        <f t="shared" si="1"/>
        <v>2.0678682418505648E-3</v>
      </c>
      <c r="H112" s="218">
        <v>9.4206522385321106E-3</v>
      </c>
      <c r="I112" s="287" t="s">
        <v>255</v>
      </c>
      <c r="J112" s="43">
        <v>5</v>
      </c>
      <c r="K112" s="48" t="s">
        <v>206</v>
      </c>
      <c r="O112" s="60"/>
    </row>
    <row r="113" spans="1:15">
      <c r="A113" s="112" t="s">
        <v>490</v>
      </c>
      <c r="B113" s="43">
        <v>11</v>
      </c>
      <c r="C113" s="43">
        <v>2291265</v>
      </c>
      <c r="D113" s="43">
        <v>10761</v>
      </c>
      <c r="E113" s="43">
        <v>-4.7160000000000002</v>
      </c>
      <c r="F113" s="218">
        <v>2.4030000000000001E-6</v>
      </c>
      <c r="G113" s="237">
        <f t="shared" si="1"/>
        <v>2.0625206011353255E-3</v>
      </c>
      <c r="H113" s="218">
        <v>9.6606498272727298E-3</v>
      </c>
      <c r="I113" s="287" t="s">
        <v>795</v>
      </c>
      <c r="J113" s="43">
        <v>298</v>
      </c>
      <c r="K113" s="48" t="s">
        <v>206</v>
      </c>
      <c r="O113" s="60"/>
    </row>
    <row r="114" spans="1:15">
      <c r="A114" s="112" t="s">
        <v>491</v>
      </c>
      <c r="B114" s="43">
        <v>12</v>
      </c>
      <c r="C114" s="43">
        <v>69637168</v>
      </c>
      <c r="D114" s="43">
        <v>10762</v>
      </c>
      <c r="E114" s="43">
        <v>-4.7119999999999997</v>
      </c>
      <c r="F114" s="218">
        <v>2.4480000000000001E-6</v>
      </c>
      <c r="G114" s="237">
        <f t="shared" si="1"/>
        <v>2.0588395929949589E-3</v>
      </c>
      <c r="H114" s="218">
        <v>9.7528981621621599E-3</v>
      </c>
      <c r="I114" s="287" t="s">
        <v>796</v>
      </c>
      <c r="J114" s="43">
        <v>3851</v>
      </c>
      <c r="K114" s="48" t="s">
        <v>206</v>
      </c>
      <c r="O114" s="60"/>
    </row>
    <row r="115" spans="1:15">
      <c r="A115" s="112" t="s">
        <v>492</v>
      </c>
      <c r="B115" s="43">
        <v>5</v>
      </c>
      <c r="C115" s="43">
        <v>155108696</v>
      </c>
      <c r="D115" s="43">
        <v>10766</v>
      </c>
      <c r="E115" s="43">
        <v>-4.702</v>
      </c>
      <c r="F115" s="218">
        <v>2.5780000000000001E-6</v>
      </c>
      <c r="G115" s="237">
        <f t="shared" si="1"/>
        <v>2.0493679106946463E-3</v>
      </c>
      <c r="H115" s="218">
        <v>1.0179117910714301E-2</v>
      </c>
      <c r="I115" s="287" t="s">
        <v>797</v>
      </c>
      <c r="J115" s="43">
        <v>-26367</v>
      </c>
      <c r="K115" s="48" t="s">
        <v>206</v>
      </c>
      <c r="O115" s="60"/>
    </row>
    <row r="116" spans="1:15">
      <c r="A116" s="112" t="s">
        <v>493</v>
      </c>
      <c r="B116" s="43">
        <v>5</v>
      </c>
      <c r="C116" s="43">
        <v>377359</v>
      </c>
      <c r="D116" s="43">
        <v>10765</v>
      </c>
      <c r="E116" s="43">
        <v>4.6989999999999998</v>
      </c>
      <c r="F116" s="218">
        <v>2.616E-6</v>
      </c>
      <c r="G116" s="237">
        <f t="shared" si="1"/>
        <v>2.0469487358751219E-3</v>
      </c>
      <c r="H116" s="218">
        <v>1.02377507256637E-2</v>
      </c>
      <c r="I116" s="287" t="s">
        <v>245</v>
      </c>
      <c r="J116" s="43">
        <v>-43676</v>
      </c>
      <c r="K116" s="48" t="s">
        <v>206</v>
      </c>
      <c r="O116" s="60"/>
    </row>
    <row r="117" spans="1:15">
      <c r="A117" s="112" t="s">
        <v>494</v>
      </c>
      <c r="B117" s="43">
        <v>15</v>
      </c>
      <c r="C117" s="43">
        <v>40659817</v>
      </c>
      <c r="D117" s="43">
        <v>10757</v>
      </c>
      <c r="E117" s="43">
        <v>-4.6909999999999998</v>
      </c>
      <c r="F117" s="218">
        <v>2.7199999999999998E-6</v>
      </c>
      <c r="G117" s="237">
        <f t="shared" si="1"/>
        <v>2.0415131097937327E-3</v>
      </c>
      <c r="H117" s="218">
        <v>1.05019298869565E-2</v>
      </c>
      <c r="I117" s="287" t="s">
        <v>798</v>
      </c>
      <c r="J117" s="43">
        <v>9383</v>
      </c>
      <c r="K117" s="48" t="s">
        <v>206</v>
      </c>
      <c r="O117" s="60"/>
    </row>
    <row r="118" spans="1:15">
      <c r="A118" s="112" t="s">
        <v>495</v>
      </c>
      <c r="B118" s="43">
        <v>15</v>
      </c>
      <c r="C118" s="43">
        <v>70852116</v>
      </c>
      <c r="D118" s="43">
        <v>10765</v>
      </c>
      <c r="E118" s="43">
        <v>-4.6900000000000004</v>
      </c>
      <c r="F118" s="218">
        <v>2.7310000000000002E-6</v>
      </c>
      <c r="G118" s="237">
        <f t="shared" si="1"/>
        <v>2.039131172022951E-3</v>
      </c>
      <c r="H118" s="218">
        <v>1.05019298869565E-2</v>
      </c>
      <c r="I118" s="287" t="s">
        <v>799</v>
      </c>
      <c r="J118" s="43">
        <v>142505</v>
      </c>
      <c r="K118" s="48" t="s">
        <v>206</v>
      </c>
      <c r="O118" s="60"/>
    </row>
    <row r="119" spans="1:15">
      <c r="A119" s="112" t="s">
        <v>496</v>
      </c>
      <c r="B119" s="43">
        <v>19</v>
      </c>
      <c r="C119" s="43">
        <v>53039445</v>
      </c>
      <c r="D119" s="43">
        <v>10096</v>
      </c>
      <c r="E119" s="43">
        <v>-4.6859999999999999</v>
      </c>
      <c r="F119" s="218">
        <v>2.7839999999999999E-6</v>
      </c>
      <c r="G119" s="237">
        <f t="shared" si="1"/>
        <v>2.1702595233668021E-3</v>
      </c>
      <c r="H119" s="218">
        <v>1.0613447999999999E-2</v>
      </c>
      <c r="I119" s="287" t="s">
        <v>800</v>
      </c>
      <c r="J119" s="43">
        <v>8536</v>
      </c>
      <c r="K119" s="48" t="s">
        <v>206</v>
      </c>
      <c r="O119" s="60"/>
    </row>
    <row r="120" spans="1:15">
      <c r="A120" s="112" t="s">
        <v>497</v>
      </c>
      <c r="B120" s="43">
        <v>1</v>
      </c>
      <c r="C120" s="43">
        <v>3143019</v>
      </c>
      <c r="D120" s="43">
        <v>10452</v>
      </c>
      <c r="E120" s="43">
        <v>-4.673</v>
      </c>
      <c r="F120" s="218">
        <v>2.9660000000000001E-6</v>
      </c>
      <c r="G120" s="237">
        <f t="shared" si="1"/>
        <v>2.0849025192990955E-3</v>
      </c>
      <c r="H120" s="218">
        <v>1.1085156800000001E-2</v>
      </c>
      <c r="I120" s="287" t="s">
        <v>801</v>
      </c>
      <c r="J120" s="43">
        <v>98480</v>
      </c>
      <c r="K120" s="48" t="s">
        <v>206</v>
      </c>
      <c r="O120" s="60"/>
    </row>
    <row r="121" spans="1:15">
      <c r="A121" s="112" t="s">
        <v>498</v>
      </c>
      <c r="B121" s="43">
        <v>1</v>
      </c>
      <c r="C121" s="43">
        <v>40849203</v>
      </c>
      <c r="D121" s="43">
        <v>10239</v>
      </c>
      <c r="E121" s="43">
        <v>4.67</v>
      </c>
      <c r="F121" s="218">
        <v>3.0070000000000002E-6</v>
      </c>
      <c r="G121" s="237">
        <f t="shared" si="1"/>
        <v>2.1254562103773318E-3</v>
      </c>
      <c r="H121" s="218">
        <v>1.1085156800000001E-2</v>
      </c>
      <c r="I121" s="287" t="s">
        <v>802</v>
      </c>
      <c r="J121" s="43">
        <v>8898</v>
      </c>
      <c r="K121" s="48" t="s">
        <v>1006</v>
      </c>
      <c r="O121" s="60"/>
    </row>
    <row r="122" spans="1:15">
      <c r="A122" s="112" t="s">
        <v>499</v>
      </c>
      <c r="B122" s="43">
        <v>8</v>
      </c>
      <c r="C122" s="43">
        <v>19243210</v>
      </c>
      <c r="D122" s="43">
        <v>10025</v>
      </c>
      <c r="E122" s="43">
        <v>4.67</v>
      </c>
      <c r="F122" s="218">
        <v>3.0070000000000002E-6</v>
      </c>
      <c r="G122" s="237">
        <f t="shared" si="1"/>
        <v>2.1707290560687383E-3</v>
      </c>
      <c r="H122" s="218">
        <v>1.1085156800000001E-2</v>
      </c>
      <c r="I122" s="287" t="s">
        <v>803</v>
      </c>
      <c r="J122" s="43">
        <v>71723</v>
      </c>
      <c r="K122" s="48" t="s">
        <v>206</v>
      </c>
      <c r="O122" s="60"/>
    </row>
    <row r="123" spans="1:15">
      <c r="A123" s="112" t="s">
        <v>500</v>
      </c>
      <c r="B123" s="43">
        <v>5</v>
      </c>
      <c r="C123" s="43">
        <v>122435551</v>
      </c>
      <c r="D123" s="43">
        <v>10767</v>
      </c>
      <c r="E123" s="43">
        <v>-4.67</v>
      </c>
      <c r="F123" s="218">
        <v>3.0079999999999998E-6</v>
      </c>
      <c r="G123" s="237">
        <f t="shared" si="1"/>
        <v>2.0214372320562649E-3</v>
      </c>
      <c r="H123" s="218">
        <v>1.1085156800000001E-2</v>
      </c>
      <c r="I123" s="287" t="s">
        <v>804</v>
      </c>
      <c r="J123" s="43">
        <v>9856</v>
      </c>
      <c r="K123" s="48" t="s">
        <v>206</v>
      </c>
      <c r="O123" s="60"/>
    </row>
    <row r="124" spans="1:15">
      <c r="A124" s="112" t="s">
        <v>501</v>
      </c>
      <c r="B124" s="43">
        <v>14</v>
      </c>
      <c r="C124" s="43">
        <v>99584668</v>
      </c>
      <c r="D124" s="43">
        <v>9416</v>
      </c>
      <c r="E124" s="43">
        <v>-4.6660000000000004</v>
      </c>
      <c r="F124" s="218">
        <v>3.0639999999999998E-6</v>
      </c>
      <c r="G124" s="237">
        <f t="shared" si="1"/>
        <v>2.3068534633219518E-3</v>
      </c>
      <c r="H124" s="218">
        <v>1.11982109752066E-2</v>
      </c>
      <c r="I124" s="287" t="s">
        <v>805</v>
      </c>
      <c r="J124" s="43">
        <v>153155</v>
      </c>
      <c r="K124" s="48" t="s">
        <v>206</v>
      </c>
      <c r="O124" s="60"/>
    </row>
    <row r="125" spans="1:15">
      <c r="A125" s="112" t="s">
        <v>502</v>
      </c>
      <c r="B125" s="43">
        <v>2</v>
      </c>
      <c r="C125" s="43">
        <v>210636540</v>
      </c>
      <c r="D125" s="43">
        <v>10765</v>
      </c>
      <c r="E125" s="43">
        <v>-4.6529999999999996</v>
      </c>
      <c r="F125" s="218">
        <v>3.2660000000000002E-6</v>
      </c>
      <c r="G125" s="237">
        <f t="shared" si="1"/>
        <v>2.0071484825294477E-3</v>
      </c>
      <c r="H125" s="218">
        <v>1.18386342786885E-2</v>
      </c>
      <c r="I125" s="287" t="s">
        <v>806</v>
      </c>
      <c r="J125" s="43">
        <v>-177</v>
      </c>
      <c r="K125" s="48" t="s">
        <v>206</v>
      </c>
      <c r="O125" s="60"/>
    </row>
    <row r="126" spans="1:15">
      <c r="A126" s="112" t="s">
        <v>503</v>
      </c>
      <c r="B126" s="43">
        <v>6</v>
      </c>
      <c r="C126" s="43">
        <v>30720109</v>
      </c>
      <c r="D126" s="43">
        <v>10552</v>
      </c>
      <c r="E126" s="43">
        <v>4.6470000000000002</v>
      </c>
      <c r="F126" s="218">
        <v>3.3739999999999998E-6</v>
      </c>
      <c r="G126" s="237">
        <f t="shared" si="1"/>
        <v>2.0423148227774091E-3</v>
      </c>
      <c r="H126" s="218">
        <v>1.2130682097560999E-2</v>
      </c>
      <c r="I126" s="287" t="s">
        <v>248</v>
      </c>
      <c r="J126" s="43">
        <v>-7781</v>
      </c>
      <c r="K126" s="48" t="s">
        <v>206</v>
      </c>
      <c r="O126" s="60"/>
    </row>
    <row r="127" spans="1:15">
      <c r="A127" s="112" t="s">
        <v>504</v>
      </c>
      <c r="B127" s="43">
        <v>13</v>
      </c>
      <c r="C127" s="43">
        <v>76334708</v>
      </c>
      <c r="D127" s="43">
        <v>10763</v>
      </c>
      <c r="E127" s="43">
        <v>-4.6440000000000001</v>
      </c>
      <c r="F127" s="218">
        <v>3.4149999999999999E-6</v>
      </c>
      <c r="G127" s="237">
        <f t="shared" si="1"/>
        <v>1.9997776941755112E-3</v>
      </c>
      <c r="H127" s="218">
        <v>1.2179074233871E-2</v>
      </c>
      <c r="I127" s="287" t="s">
        <v>807</v>
      </c>
      <c r="J127" s="43">
        <v>-89</v>
      </c>
      <c r="K127" s="48" t="s">
        <v>1007</v>
      </c>
      <c r="O127" s="60"/>
    </row>
    <row r="128" spans="1:15">
      <c r="A128" s="112" t="s">
        <v>505</v>
      </c>
      <c r="B128" s="43">
        <v>6</v>
      </c>
      <c r="C128" s="43">
        <v>31127528</v>
      </c>
      <c r="D128" s="43">
        <v>10586</v>
      </c>
      <c r="E128" s="43">
        <v>4.6399999999999997</v>
      </c>
      <c r="F128" s="218">
        <v>3.49E-6</v>
      </c>
      <c r="G128" s="237">
        <f t="shared" si="1"/>
        <v>2.0296525969628215E-3</v>
      </c>
      <c r="H128" s="218">
        <v>1.23367294047619E-2</v>
      </c>
      <c r="I128" s="287" t="s">
        <v>808</v>
      </c>
      <c r="J128" s="43">
        <v>1225</v>
      </c>
      <c r="K128" s="48" t="s">
        <v>1008</v>
      </c>
      <c r="O128" s="60"/>
    </row>
    <row r="129" spans="1:15">
      <c r="A129" s="112" t="s">
        <v>506</v>
      </c>
      <c r="B129" s="43">
        <v>7</v>
      </c>
      <c r="C129" s="43">
        <v>36916138</v>
      </c>
      <c r="D129" s="43">
        <v>10756</v>
      </c>
      <c r="E129" s="43">
        <v>4.6379999999999999</v>
      </c>
      <c r="F129" s="218">
        <v>3.5149999999999998E-6</v>
      </c>
      <c r="G129" s="237">
        <f t="shared" si="1"/>
        <v>1.9959194578580844E-3</v>
      </c>
      <c r="H129" s="218">
        <v>1.23367294047619E-2</v>
      </c>
      <c r="I129" s="287" t="s">
        <v>809</v>
      </c>
      <c r="J129" s="43">
        <v>42900</v>
      </c>
      <c r="K129" s="48" t="s">
        <v>206</v>
      </c>
      <c r="O129" s="60"/>
    </row>
    <row r="130" spans="1:15">
      <c r="A130" s="112" t="s">
        <v>507</v>
      </c>
      <c r="B130" s="43">
        <v>6</v>
      </c>
      <c r="C130" s="43">
        <v>31127864</v>
      </c>
      <c r="D130" s="43">
        <v>10748</v>
      </c>
      <c r="E130" s="43">
        <v>4.6349999999999998</v>
      </c>
      <c r="F130" s="218">
        <v>3.5659999999999998E-6</v>
      </c>
      <c r="G130" s="237">
        <f t="shared" si="1"/>
        <v>1.9948241295487043E-3</v>
      </c>
      <c r="H130" s="218">
        <v>1.2417177023622E-2</v>
      </c>
      <c r="I130" s="287" t="s">
        <v>808</v>
      </c>
      <c r="J130" s="43">
        <v>1561</v>
      </c>
      <c r="K130" s="48" t="s">
        <v>206</v>
      </c>
      <c r="O130" s="60"/>
    </row>
    <row r="131" spans="1:15">
      <c r="A131" s="112" t="s">
        <v>508</v>
      </c>
      <c r="B131" s="43">
        <v>11</v>
      </c>
      <c r="C131" s="43">
        <v>130032816</v>
      </c>
      <c r="D131" s="43">
        <v>9834</v>
      </c>
      <c r="E131" s="43">
        <v>4.63</v>
      </c>
      <c r="F131" s="218">
        <v>3.653E-6</v>
      </c>
      <c r="G131" s="237">
        <f t="shared" si="1"/>
        <v>2.1751344174300376E-3</v>
      </c>
      <c r="H131" s="218">
        <v>1.2529765E-2</v>
      </c>
      <c r="I131" s="287" t="s">
        <v>810</v>
      </c>
      <c r="J131" s="43">
        <v>3134</v>
      </c>
      <c r="K131" s="48" t="s">
        <v>1009</v>
      </c>
      <c r="O131" s="60"/>
    </row>
    <row r="132" spans="1:15">
      <c r="A132" s="112" t="s">
        <v>509</v>
      </c>
      <c r="B132" s="43">
        <v>1</v>
      </c>
      <c r="C132" s="43">
        <v>44870715</v>
      </c>
      <c r="D132" s="43">
        <v>10234</v>
      </c>
      <c r="E132" s="43">
        <v>-4.63</v>
      </c>
      <c r="F132" s="218">
        <v>3.6550000000000002E-6</v>
      </c>
      <c r="G132" s="237">
        <f t="shared" si="1"/>
        <v>2.0902961238053151E-3</v>
      </c>
      <c r="H132" s="218">
        <v>1.2529765E-2</v>
      </c>
      <c r="I132" s="287" t="s">
        <v>811</v>
      </c>
      <c r="J132" s="43">
        <v>-245</v>
      </c>
      <c r="K132" s="48" t="s">
        <v>206</v>
      </c>
      <c r="O132" s="60"/>
    </row>
    <row r="133" spans="1:15">
      <c r="A133" s="112" t="s">
        <v>510</v>
      </c>
      <c r="B133" s="43">
        <v>5</v>
      </c>
      <c r="C133" s="43">
        <v>150161300</v>
      </c>
      <c r="D133" s="43">
        <v>10762</v>
      </c>
      <c r="E133" s="43">
        <v>4.6260000000000003</v>
      </c>
      <c r="F133" s="218">
        <v>3.726E-6</v>
      </c>
      <c r="G133" s="237">
        <f t="shared" ref="G133:G196" si="2">E133^2/(E133^2+D133)</f>
        <v>1.984520303993223E-3</v>
      </c>
      <c r="H133" s="218">
        <v>1.2674906169230799E-2</v>
      </c>
      <c r="I133" s="287" t="s">
        <v>1125</v>
      </c>
      <c r="J133" s="43">
        <v>3792</v>
      </c>
      <c r="K133" s="48" t="s">
        <v>1010</v>
      </c>
      <c r="O133" s="60"/>
    </row>
    <row r="134" spans="1:15">
      <c r="A134" s="112" t="s">
        <v>511</v>
      </c>
      <c r="B134" s="43">
        <v>5</v>
      </c>
      <c r="C134" s="43">
        <v>68710913</v>
      </c>
      <c r="D134" s="43">
        <v>10763</v>
      </c>
      <c r="E134" s="43">
        <v>-4.6210000000000004</v>
      </c>
      <c r="F134" s="218">
        <v>3.8249999999999998E-6</v>
      </c>
      <c r="G134" s="237">
        <f t="shared" si="2"/>
        <v>1.980057564026614E-3</v>
      </c>
      <c r="H134" s="218">
        <v>1.29123532442748E-2</v>
      </c>
      <c r="I134" s="287" t="s">
        <v>812</v>
      </c>
      <c r="J134" s="43">
        <v>-26</v>
      </c>
      <c r="K134" s="48" t="s">
        <v>206</v>
      </c>
    </row>
    <row r="135" spans="1:15">
      <c r="A135" s="112" t="s">
        <v>512</v>
      </c>
      <c r="B135" s="43">
        <v>7</v>
      </c>
      <c r="C135" s="43">
        <v>92238157</v>
      </c>
      <c r="D135" s="43">
        <v>9994</v>
      </c>
      <c r="E135" s="43">
        <v>-4.6189999999999998</v>
      </c>
      <c r="F135" s="218">
        <v>3.8650000000000003E-6</v>
      </c>
      <c r="G135" s="237">
        <f t="shared" si="2"/>
        <v>2.1302493283579488E-3</v>
      </c>
      <c r="H135" s="218">
        <v>1.29485405681818E-2</v>
      </c>
      <c r="I135" s="287" t="s">
        <v>756</v>
      </c>
      <c r="J135" s="43">
        <v>-18450</v>
      </c>
      <c r="K135" s="48" t="s">
        <v>206</v>
      </c>
      <c r="O135" s="60"/>
    </row>
    <row r="136" spans="1:15">
      <c r="A136" s="112" t="s">
        <v>513</v>
      </c>
      <c r="B136" s="43">
        <v>5</v>
      </c>
      <c r="C136" s="43">
        <v>957512</v>
      </c>
      <c r="D136" s="43">
        <v>10720</v>
      </c>
      <c r="E136" s="43">
        <v>4.6070000000000002</v>
      </c>
      <c r="F136" s="218">
        <v>4.0849999999999999E-6</v>
      </c>
      <c r="G136" s="237">
        <f t="shared" si="2"/>
        <v>1.9759804015617591E-3</v>
      </c>
      <c r="H136" s="218">
        <v>1.3582686428571401E-2</v>
      </c>
      <c r="I136" s="287" t="s">
        <v>813</v>
      </c>
      <c r="J136" s="43">
        <v>39944</v>
      </c>
      <c r="K136" s="48" t="s">
        <v>206</v>
      </c>
      <c r="O136" s="60"/>
    </row>
    <row r="137" spans="1:15">
      <c r="A137" s="112" t="s">
        <v>514</v>
      </c>
      <c r="B137" s="43">
        <v>19</v>
      </c>
      <c r="C137" s="43">
        <v>11649702</v>
      </c>
      <c r="D137" s="43">
        <v>10767</v>
      </c>
      <c r="E137" s="43">
        <v>-4.6029999999999998</v>
      </c>
      <c r="F137" s="218">
        <v>4.172E-6</v>
      </c>
      <c r="G137" s="237">
        <f t="shared" si="2"/>
        <v>1.9639637136384543E-3</v>
      </c>
      <c r="H137" s="218">
        <v>1.37684406268657E-2</v>
      </c>
      <c r="I137" s="287" t="s">
        <v>814</v>
      </c>
      <c r="J137" s="43">
        <v>123</v>
      </c>
      <c r="K137" s="48" t="s">
        <v>206</v>
      </c>
      <c r="O137" s="60"/>
    </row>
    <row r="138" spans="1:15">
      <c r="A138" s="112" t="s">
        <v>515</v>
      </c>
      <c r="B138" s="43">
        <v>16</v>
      </c>
      <c r="C138" s="43">
        <v>1587843</v>
      </c>
      <c r="D138" s="43">
        <v>10763</v>
      </c>
      <c r="E138" s="43">
        <v>-4.5979999999999999</v>
      </c>
      <c r="F138" s="218">
        <v>4.2560000000000004E-6</v>
      </c>
      <c r="G138" s="237">
        <f t="shared" si="2"/>
        <v>1.9604345692343524E-3</v>
      </c>
      <c r="H138" s="218">
        <v>1.38349264379562E-2</v>
      </c>
      <c r="I138" s="287" t="s">
        <v>815</v>
      </c>
      <c r="J138" s="43">
        <v>3908</v>
      </c>
      <c r="K138" s="48" t="s">
        <v>206</v>
      </c>
      <c r="O138" s="60"/>
    </row>
    <row r="139" spans="1:15">
      <c r="A139" s="112" t="s">
        <v>516</v>
      </c>
      <c r="B139" s="43">
        <v>5</v>
      </c>
      <c r="C139" s="43">
        <v>178204767</v>
      </c>
      <c r="D139" s="43">
        <v>10763</v>
      </c>
      <c r="E139" s="43">
        <v>-4.5979999999999999</v>
      </c>
      <c r="F139" s="218">
        <v>4.2679999999999996E-6</v>
      </c>
      <c r="G139" s="237">
        <f t="shared" si="2"/>
        <v>1.9604345692343524E-3</v>
      </c>
      <c r="H139" s="218">
        <v>1.38349264379562E-2</v>
      </c>
      <c r="I139" s="287" t="s">
        <v>769</v>
      </c>
      <c r="J139" s="43">
        <v>-1489</v>
      </c>
      <c r="K139" s="48" t="s">
        <v>999</v>
      </c>
      <c r="O139" s="60"/>
    </row>
    <row r="140" spans="1:15">
      <c r="A140" s="112" t="s">
        <v>517</v>
      </c>
      <c r="B140" s="43">
        <v>14</v>
      </c>
      <c r="C140" s="43">
        <v>102172297</v>
      </c>
      <c r="D140" s="43">
        <v>10765</v>
      </c>
      <c r="E140" s="43">
        <v>-4.5970000000000004</v>
      </c>
      <c r="F140" s="218">
        <v>4.2860000000000001E-6</v>
      </c>
      <c r="G140" s="237">
        <f t="shared" si="2"/>
        <v>1.9592202467649126E-3</v>
      </c>
      <c r="H140" s="218">
        <v>1.38349264379562E-2</v>
      </c>
      <c r="I140" s="287" t="s">
        <v>816</v>
      </c>
      <c r="J140" s="43">
        <v>-24477</v>
      </c>
      <c r="K140" s="48" t="s">
        <v>206</v>
      </c>
      <c r="O140" s="60"/>
    </row>
    <row r="141" spans="1:15">
      <c r="A141" s="112" t="s">
        <v>518</v>
      </c>
      <c r="B141" s="43">
        <v>11</v>
      </c>
      <c r="C141" s="43">
        <v>63827880</v>
      </c>
      <c r="D141" s="43">
        <v>10760</v>
      </c>
      <c r="E141" s="43">
        <v>-4.5910000000000002</v>
      </c>
      <c r="F141" s="218">
        <v>4.4170000000000002E-6</v>
      </c>
      <c r="G141" s="237">
        <f t="shared" si="2"/>
        <v>1.9550254998306604E-3</v>
      </c>
      <c r="H141" s="218">
        <v>1.4116267618705E-2</v>
      </c>
      <c r="I141" s="287" t="s">
        <v>817</v>
      </c>
      <c r="J141" s="43">
        <v>-43482</v>
      </c>
      <c r="K141" s="48" t="s">
        <v>206</v>
      </c>
      <c r="O141" s="60"/>
    </row>
    <row r="142" spans="1:15">
      <c r="A142" s="112" t="s">
        <v>519</v>
      </c>
      <c r="B142" s="43">
        <v>11</v>
      </c>
      <c r="C142" s="43">
        <v>2722408</v>
      </c>
      <c r="D142" s="43">
        <v>10759</v>
      </c>
      <c r="E142" s="43">
        <v>4.59</v>
      </c>
      <c r="F142" s="218">
        <v>4.437E-6</v>
      </c>
      <c r="G142" s="237">
        <f t="shared" si="2"/>
        <v>1.9543568560573374E-3</v>
      </c>
      <c r="H142" s="218">
        <v>1.4116267618705E-2</v>
      </c>
      <c r="I142" s="287" t="s">
        <v>818</v>
      </c>
      <c r="J142" s="43">
        <v>-1179</v>
      </c>
      <c r="K142" s="48" t="s">
        <v>206</v>
      </c>
      <c r="O142" s="60"/>
    </row>
    <row r="143" spans="1:15">
      <c r="A143" s="112" t="s">
        <v>520</v>
      </c>
      <c r="B143" s="43">
        <v>2</v>
      </c>
      <c r="C143" s="43">
        <v>145116634</v>
      </c>
      <c r="D143" s="43">
        <v>6513</v>
      </c>
      <c r="E143" s="43">
        <v>4.5869999999999997</v>
      </c>
      <c r="F143" s="218">
        <v>4.5050000000000001E-6</v>
      </c>
      <c r="G143" s="237">
        <f t="shared" si="2"/>
        <v>3.2201466730746278E-3</v>
      </c>
      <c r="H143" s="218">
        <v>1.4151264E-2</v>
      </c>
      <c r="I143" s="287" t="s">
        <v>819</v>
      </c>
      <c r="J143" s="43">
        <v>-26550</v>
      </c>
      <c r="K143" s="48" t="s">
        <v>206</v>
      </c>
      <c r="O143" s="60"/>
    </row>
    <row r="144" spans="1:15">
      <c r="A144" s="112" t="s">
        <v>521</v>
      </c>
      <c r="B144" s="43">
        <v>1</v>
      </c>
      <c r="C144" s="43">
        <v>3142926</v>
      </c>
      <c r="D144" s="43">
        <v>10764</v>
      </c>
      <c r="E144" s="43">
        <v>-4.5860000000000003</v>
      </c>
      <c r="F144" s="218">
        <v>4.5120000000000002E-6</v>
      </c>
      <c r="G144" s="237">
        <f t="shared" si="2"/>
        <v>1.9500542212422508E-3</v>
      </c>
      <c r="H144" s="218">
        <v>1.4151264E-2</v>
      </c>
      <c r="I144" s="287" t="s">
        <v>801</v>
      </c>
      <c r="J144" s="43">
        <v>98387</v>
      </c>
      <c r="K144" s="48" t="s">
        <v>206</v>
      </c>
      <c r="O144" s="60"/>
    </row>
    <row r="145" spans="1:15">
      <c r="A145" s="112" t="s">
        <v>522</v>
      </c>
      <c r="B145" s="43">
        <v>19</v>
      </c>
      <c r="C145" s="43">
        <v>39466183</v>
      </c>
      <c r="D145" s="43">
        <v>10765</v>
      </c>
      <c r="E145" s="43">
        <v>-4.5789999999999997</v>
      </c>
      <c r="F145" s="218">
        <v>4.6809999999999997E-6</v>
      </c>
      <c r="G145" s="237">
        <f t="shared" si="2"/>
        <v>1.9439370184899671E-3</v>
      </c>
      <c r="H145" s="218">
        <v>1.4429927589041099E-2</v>
      </c>
      <c r="I145" s="287" t="s">
        <v>820</v>
      </c>
      <c r="J145" s="43">
        <v>198</v>
      </c>
      <c r="K145" s="48" t="s">
        <v>206</v>
      </c>
      <c r="O145" s="60"/>
    </row>
    <row r="146" spans="1:15">
      <c r="A146" s="112" t="s">
        <v>523</v>
      </c>
      <c r="B146" s="43">
        <v>3</v>
      </c>
      <c r="C146" s="43">
        <v>49692538</v>
      </c>
      <c r="D146" s="43">
        <v>10764</v>
      </c>
      <c r="E146" s="43">
        <v>-4.577</v>
      </c>
      <c r="F146" s="218">
        <v>4.7199999999999997E-6</v>
      </c>
      <c r="G146" s="237">
        <f t="shared" si="2"/>
        <v>1.942422642695112E-3</v>
      </c>
      <c r="H146" s="218">
        <v>1.4429927589041099E-2</v>
      </c>
      <c r="I146" s="287" t="s">
        <v>821</v>
      </c>
      <c r="J146" s="43">
        <v>-18897</v>
      </c>
      <c r="K146" s="48" t="s">
        <v>206</v>
      </c>
      <c r="O146" s="60"/>
    </row>
    <row r="147" spans="1:15">
      <c r="A147" s="112" t="s">
        <v>524</v>
      </c>
      <c r="B147" s="43">
        <v>17</v>
      </c>
      <c r="C147" s="43">
        <v>7284663</v>
      </c>
      <c r="D147" s="43">
        <v>10765</v>
      </c>
      <c r="E147" s="43">
        <v>-4.5759999999999996</v>
      </c>
      <c r="F147" s="218">
        <v>4.746E-6</v>
      </c>
      <c r="G147" s="237">
        <f t="shared" si="2"/>
        <v>1.9413955978683927E-3</v>
      </c>
      <c r="H147" s="218">
        <v>1.4429927589041099E-2</v>
      </c>
      <c r="I147" s="287" t="s">
        <v>822</v>
      </c>
      <c r="J147" s="43">
        <v>370</v>
      </c>
      <c r="K147" s="48" t="s">
        <v>206</v>
      </c>
      <c r="O147" s="60"/>
    </row>
    <row r="148" spans="1:15">
      <c r="A148" s="112" t="s">
        <v>525</v>
      </c>
      <c r="B148" s="43">
        <v>2</v>
      </c>
      <c r="C148" s="43">
        <v>237086493</v>
      </c>
      <c r="D148" s="43">
        <v>10752</v>
      </c>
      <c r="E148" s="43">
        <v>-4.5759999999999996</v>
      </c>
      <c r="F148" s="218">
        <v>4.7480000000000001E-6</v>
      </c>
      <c r="G148" s="237">
        <f t="shared" si="2"/>
        <v>1.9437383328411171E-3</v>
      </c>
      <c r="H148" s="218">
        <v>1.4429927589041099E-2</v>
      </c>
      <c r="I148" s="287" t="s">
        <v>823</v>
      </c>
      <c r="J148" s="43">
        <v>-9840</v>
      </c>
      <c r="K148" s="48" t="s">
        <v>206</v>
      </c>
      <c r="O148" s="60"/>
    </row>
    <row r="149" spans="1:15">
      <c r="A149" s="112" t="s">
        <v>526</v>
      </c>
      <c r="B149" s="43">
        <v>16</v>
      </c>
      <c r="C149" s="43">
        <v>29820120</v>
      </c>
      <c r="D149" s="43">
        <v>9999</v>
      </c>
      <c r="E149" s="43">
        <v>4.5750000000000002</v>
      </c>
      <c r="F149" s="218">
        <v>4.7639999999999996E-6</v>
      </c>
      <c r="G149" s="237">
        <f t="shared" si="2"/>
        <v>2.0888991933514511E-3</v>
      </c>
      <c r="H149" s="218">
        <v>1.4429927589041099E-2</v>
      </c>
      <c r="I149" s="287" t="s">
        <v>1129</v>
      </c>
      <c r="J149" s="43">
        <v>1309</v>
      </c>
      <c r="K149" s="48" t="s">
        <v>1058</v>
      </c>
    </row>
    <row r="150" spans="1:15">
      <c r="A150" s="112" t="s">
        <v>527</v>
      </c>
      <c r="B150" s="43">
        <v>16</v>
      </c>
      <c r="C150" s="43">
        <v>88450262</v>
      </c>
      <c r="D150" s="43">
        <v>10750</v>
      </c>
      <c r="E150" s="43">
        <v>-4.5659999999999998</v>
      </c>
      <c r="F150" s="218">
        <v>4.9760000000000003E-6</v>
      </c>
      <c r="G150" s="237">
        <f t="shared" si="2"/>
        <v>1.9356280314155783E-3</v>
      </c>
      <c r="H150" s="218">
        <v>1.4969534367346901E-2</v>
      </c>
      <c r="I150" s="287" t="s">
        <v>824</v>
      </c>
      <c r="J150" s="43">
        <v>-43617</v>
      </c>
      <c r="K150" s="48" t="s">
        <v>206</v>
      </c>
    </row>
    <row r="151" spans="1:15">
      <c r="A151" s="112" t="s">
        <v>528</v>
      </c>
      <c r="B151" s="43">
        <v>3</v>
      </c>
      <c r="C151" s="43">
        <v>151985434</v>
      </c>
      <c r="D151" s="43">
        <v>10319</v>
      </c>
      <c r="E151" s="43">
        <v>4.5609999999999999</v>
      </c>
      <c r="F151" s="218">
        <v>5.0900000000000004E-6</v>
      </c>
      <c r="G151" s="237">
        <f t="shared" si="2"/>
        <v>2.0119069542545481E-3</v>
      </c>
      <c r="H151" s="218">
        <v>1.5121215219999999E-2</v>
      </c>
      <c r="I151" s="287" t="s">
        <v>825</v>
      </c>
      <c r="J151" s="43">
        <v>-395</v>
      </c>
      <c r="K151" s="48" t="s">
        <v>206</v>
      </c>
    </row>
    <row r="152" spans="1:15">
      <c r="A152" s="112" t="s">
        <v>529</v>
      </c>
      <c r="B152" s="43">
        <v>17</v>
      </c>
      <c r="C152" s="43">
        <v>48912953</v>
      </c>
      <c r="D152" s="43">
        <v>10765</v>
      </c>
      <c r="E152" s="43">
        <v>-4.5599999999999996</v>
      </c>
      <c r="F152" s="218">
        <v>5.1100000000000002E-6</v>
      </c>
      <c r="G152" s="237">
        <f t="shared" si="2"/>
        <v>1.9278692668474571E-3</v>
      </c>
      <c r="H152" s="218">
        <v>1.5121215219999999E-2</v>
      </c>
      <c r="I152" s="287" t="s">
        <v>826</v>
      </c>
      <c r="J152" s="43">
        <v>348</v>
      </c>
      <c r="K152" s="48" t="s">
        <v>206</v>
      </c>
    </row>
    <row r="153" spans="1:15">
      <c r="A153" s="112" t="s">
        <v>530</v>
      </c>
      <c r="B153" s="43">
        <v>2</v>
      </c>
      <c r="C153" s="43">
        <v>68251600</v>
      </c>
      <c r="D153" s="43">
        <v>10753</v>
      </c>
      <c r="E153" s="43">
        <v>4.5590000000000002</v>
      </c>
      <c r="F153" s="218">
        <v>5.1290000000000004E-6</v>
      </c>
      <c r="G153" s="237">
        <f t="shared" si="2"/>
        <v>1.9291717814343015E-3</v>
      </c>
      <c r="H153" s="218">
        <v>1.5121215219999999E-2</v>
      </c>
      <c r="I153" s="287" t="s">
        <v>827</v>
      </c>
      <c r="J153" s="43">
        <v>28670</v>
      </c>
      <c r="K153" s="48" t="s">
        <v>206</v>
      </c>
      <c r="O153" s="60"/>
    </row>
    <row r="154" spans="1:15">
      <c r="A154" s="112" t="s">
        <v>531</v>
      </c>
      <c r="B154" s="43">
        <v>17</v>
      </c>
      <c r="C154" s="43">
        <v>17702182</v>
      </c>
      <c r="D154" s="43">
        <v>10760</v>
      </c>
      <c r="E154" s="43">
        <v>4.5549999999999997</v>
      </c>
      <c r="F154" s="218">
        <v>5.2510000000000002E-6</v>
      </c>
      <c r="G154" s="237">
        <f t="shared" si="2"/>
        <v>1.924544099526897E-3</v>
      </c>
      <c r="H154" s="218">
        <v>1.53783707086093E-2</v>
      </c>
      <c r="I154" s="287" t="s">
        <v>828</v>
      </c>
      <c r="J154" s="43">
        <v>13189</v>
      </c>
      <c r="K154" s="48" t="s">
        <v>1011</v>
      </c>
      <c r="O154" s="60"/>
    </row>
    <row r="155" spans="1:15">
      <c r="A155" s="112" t="s">
        <v>532</v>
      </c>
      <c r="B155" s="43">
        <v>9</v>
      </c>
      <c r="C155" s="43">
        <v>129885081</v>
      </c>
      <c r="D155" s="43">
        <v>10239</v>
      </c>
      <c r="E155" s="43">
        <v>-4.548</v>
      </c>
      <c r="F155" s="218">
        <v>5.4240000000000001E-6</v>
      </c>
      <c r="G155" s="237">
        <f t="shared" si="2"/>
        <v>2.0160760689230659E-3</v>
      </c>
      <c r="H155" s="218">
        <v>1.5780521368421101E-2</v>
      </c>
      <c r="I155" s="287" t="s">
        <v>829</v>
      </c>
      <c r="J155" s="43">
        <v>-36</v>
      </c>
      <c r="K155" s="48" t="s">
        <v>206</v>
      </c>
    </row>
    <row r="156" spans="1:15">
      <c r="A156" s="112" t="s">
        <v>533</v>
      </c>
      <c r="B156" s="43">
        <v>19</v>
      </c>
      <c r="C156" s="43">
        <v>11435096</v>
      </c>
      <c r="D156" s="43">
        <v>10759</v>
      </c>
      <c r="E156" s="43">
        <v>-4.5460000000000003</v>
      </c>
      <c r="F156" s="218">
        <v>5.4729999999999999E-6</v>
      </c>
      <c r="G156" s="237">
        <f t="shared" si="2"/>
        <v>1.9171387849690243E-3</v>
      </c>
      <c r="H156" s="218">
        <v>1.5819008960784298E-2</v>
      </c>
      <c r="I156" s="287" t="s">
        <v>830</v>
      </c>
      <c r="J156" s="43">
        <v>-3096</v>
      </c>
      <c r="K156" s="48" t="s">
        <v>206</v>
      </c>
    </row>
    <row r="157" spans="1:15">
      <c r="A157" s="112" t="s">
        <v>534</v>
      </c>
      <c r="B157" s="43">
        <v>19</v>
      </c>
      <c r="C157" s="43">
        <v>50191638</v>
      </c>
      <c r="D157" s="43">
        <v>9494</v>
      </c>
      <c r="E157" s="43">
        <v>4.54</v>
      </c>
      <c r="F157" s="218">
        <v>5.6239999999999999E-6</v>
      </c>
      <c r="G157" s="237">
        <f t="shared" si="2"/>
        <v>2.1663101833815264E-3</v>
      </c>
      <c r="H157" s="218">
        <v>1.6149900311688298E-2</v>
      </c>
      <c r="I157" s="287" t="s">
        <v>831</v>
      </c>
      <c r="J157" s="43">
        <v>-304</v>
      </c>
      <c r="K157" s="48" t="s">
        <v>206</v>
      </c>
    </row>
    <row r="158" spans="1:15">
      <c r="A158" s="112" t="s">
        <v>535</v>
      </c>
      <c r="B158" s="43">
        <v>5</v>
      </c>
      <c r="C158" s="43">
        <v>68711520</v>
      </c>
      <c r="D158" s="43">
        <v>10766</v>
      </c>
      <c r="E158" s="43">
        <v>-4.5369999999999999</v>
      </c>
      <c r="F158" s="218">
        <v>5.7049999999999996E-6</v>
      </c>
      <c r="G158" s="237">
        <f t="shared" si="2"/>
        <v>1.9083305980675631E-3</v>
      </c>
      <c r="H158" s="218">
        <v>1.62768066774194E-2</v>
      </c>
      <c r="I158" s="287" t="s">
        <v>812</v>
      </c>
      <c r="J158" s="43">
        <v>581</v>
      </c>
      <c r="K158" s="48" t="s">
        <v>206</v>
      </c>
    </row>
    <row r="159" spans="1:15">
      <c r="A159" s="112" t="s">
        <v>536</v>
      </c>
      <c r="B159" s="43">
        <v>5</v>
      </c>
      <c r="C159" s="43">
        <v>141805773</v>
      </c>
      <c r="D159" s="43">
        <v>10756</v>
      </c>
      <c r="E159" s="43">
        <v>-4.5330000000000004</v>
      </c>
      <c r="F159" s="218">
        <v>5.8089999999999998E-6</v>
      </c>
      <c r="G159" s="237">
        <f t="shared" si="2"/>
        <v>1.9067412709802833E-3</v>
      </c>
      <c r="H159" s="218">
        <v>1.6467286173076901E-2</v>
      </c>
      <c r="I159" s="287" t="s">
        <v>1128</v>
      </c>
      <c r="J159" s="43">
        <v>-31713</v>
      </c>
      <c r="K159" s="48" t="s">
        <v>1012</v>
      </c>
    </row>
    <row r="160" spans="1:15">
      <c r="A160" s="112" t="s">
        <v>537</v>
      </c>
      <c r="B160" s="43">
        <v>14</v>
      </c>
      <c r="C160" s="43">
        <v>103367592</v>
      </c>
      <c r="D160" s="43">
        <v>10558</v>
      </c>
      <c r="E160" s="43">
        <v>-4.53</v>
      </c>
      <c r="F160" s="218">
        <v>5.9120000000000003E-6</v>
      </c>
      <c r="G160" s="237">
        <f t="shared" si="2"/>
        <v>1.9398647688071403E-3</v>
      </c>
      <c r="H160" s="218">
        <v>1.6652522445859901E-2</v>
      </c>
      <c r="I160" s="287" t="s">
        <v>1128</v>
      </c>
      <c r="J160" s="43">
        <v>-838</v>
      </c>
      <c r="K160" s="48" t="s">
        <v>206</v>
      </c>
      <c r="O160" s="60"/>
    </row>
    <row r="161" spans="1:15">
      <c r="A161" s="112" t="s">
        <v>538</v>
      </c>
      <c r="B161" s="43">
        <v>6</v>
      </c>
      <c r="C161" s="43">
        <v>106546825</v>
      </c>
      <c r="D161" s="43">
        <v>10766</v>
      </c>
      <c r="E161" s="43">
        <v>4.5279999999999996</v>
      </c>
      <c r="F161" s="218">
        <v>5.9619999999999998E-6</v>
      </c>
      <c r="G161" s="237">
        <f t="shared" si="2"/>
        <v>1.9007814127126076E-3</v>
      </c>
      <c r="H161" s="218">
        <v>1.66870719873418E-2</v>
      </c>
      <c r="I161" s="287" t="s">
        <v>833</v>
      </c>
      <c r="J161" s="43">
        <v>88</v>
      </c>
      <c r="K161" s="48" t="s">
        <v>206</v>
      </c>
      <c r="O161" s="60"/>
    </row>
    <row r="162" spans="1:15">
      <c r="A162" s="112" t="s">
        <v>539</v>
      </c>
      <c r="B162" s="43">
        <v>5</v>
      </c>
      <c r="C162" s="43">
        <v>368395</v>
      </c>
      <c r="D162" s="43">
        <v>10749</v>
      </c>
      <c r="E162" s="43">
        <v>4.5250000000000004</v>
      </c>
      <c r="F162" s="218">
        <v>6.0530000000000003E-6</v>
      </c>
      <c r="G162" s="237">
        <f t="shared" si="2"/>
        <v>1.9012648074032859E-3</v>
      </c>
      <c r="H162" s="218">
        <v>1.6820904294478502E-2</v>
      </c>
      <c r="I162" s="287" t="s">
        <v>245</v>
      </c>
      <c r="J162" s="43">
        <v>45693</v>
      </c>
      <c r="K162" s="48" t="s">
        <v>206</v>
      </c>
      <c r="O162" s="60"/>
    </row>
    <row r="163" spans="1:15">
      <c r="A163" s="112" t="s">
        <v>540</v>
      </c>
      <c r="B163" s="43">
        <v>1</v>
      </c>
      <c r="C163" s="43">
        <v>15384378</v>
      </c>
      <c r="D163" s="43">
        <v>10024</v>
      </c>
      <c r="E163" s="43">
        <v>4.5229999999999997</v>
      </c>
      <c r="F163" s="218">
        <v>6.105E-6</v>
      </c>
      <c r="G163" s="237">
        <f t="shared" si="2"/>
        <v>2.0366982428802901E-3</v>
      </c>
      <c r="H163" s="218">
        <v>1.6820904294478502E-2</v>
      </c>
      <c r="I163" s="287" t="s">
        <v>834</v>
      </c>
      <c r="J163" s="43">
        <v>-43326</v>
      </c>
      <c r="K163" s="48" t="s">
        <v>206</v>
      </c>
      <c r="O163" s="60"/>
    </row>
    <row r="164" spans="1:15">
      <c r="A164" s="112" t="s">
        <v>541</v>
      </c>
      <c r="B164" s="43">
        <v>6</v>
      </c>
      <c r="C164" s="43">
        <v>83903928</v>
      </c>
      <c r="D164" s="43">
        <v>10766</v>
      </c>
      <c r="E164" s="43">
        <v>-4.5199999999999996</v>
      </c>
      <c r="F164" s="218">
        <v>6.173E-6</v>
      </c>
      <c r="G164" s="237">
        <f t="shared" si="2"/>
        <v>1.894083514412701E-3</v>
      </c>
      <c r="H164" s="218">
        <v>1.6820904294478502E-2</v>
      </c>
      <c r="I164" s="287" t="s">
        <v>835</v>
      </c>
      <c r="J164" s="43">
        <v>-272</v>
      </c>
      <c r="K164" s="48" t="s">
        <v>206</v>
      </c>
      <c r="O164" s="60"/>
    </row>
    <row r="165" spans="1:15">
      <c r="A165" s="112" t="s">
        <v>542</v>
      </c>
      <c r="B165" s="43">
        <v>4</v>
      </c>
      <c r="C165" s="43">
        <v>9892888</v>
      </c>
      <c r="D165" s="43">
        <v>10737</v>
      </c>
      <c r="E165" s="43">
        <v>4.5199999999999996</v>
      </c>
      <c r="F165" s="218">
        <v>6.1820000000000003E-6</v>
      </c>
      <c r="G165" s="237">
        <f t="shared" si="2"/>
        <v>1.8991896057259173E-3</v>
      </c>
      <c r="H165" s="218">
        <v>1.6820904294478502E-2</v>
      </c>
      <c r="I165" s="287" t="s">
        <v>836</v>
      </c>
      <c r="J165" s="43">
        <v>109630</v>
      </c>
      <c r="K165" s="48" t="s">
        <v>206</v>
      </c>
      <c r="O165" s="60"/>
    </row>
    <row r="166" spans="1:15">
      <c r="A166" s="112" t="s">
        <v>543</v>
      </c>
      <c r="B166" s="43">
        <v>19</v>
      </c>
      <c r="C166" s="43">
        <v>12305870</v>
      </c>
      <c r="D166" s="43">
        <v>10767</v>
      </c>
      <c r="E166" s="43">
        <v>-4.5190000000000001</v>
      </c>
      <c r="F166" s="218">
        <v>6.1999999999999999E-6</v>
      </c>
      <c r="G166" s="237">
        <f t="shared" si="2"/>
        <v>1.8930715985406663E-3</v>
      </c>
      <c r="H166" s="218">
        <v>1.6820904294478502E-2</v>
      </c>
      <c r="I166" s="287" t="s">
        <v>1119</v>
      </c>
      <c r="J166" s="43">
        <v>40</v>
      </c>
      <c r="K166" s="48" t="s">
        <v>206</v>
      </c>
      <c r="O166" s="60"/>
    </row>
    <row r="167" spans="1:15">
      <c r="A167" s="112" t="s">
        <v>544</v>
      </c>
      <c r="B167" s="43">
        <v>6</v>
      </c>
      <c r="C167" s="43">
        <v>33400022</v>
      </c>
      <c r="D167" s="43">
        <v>10763</v>
      </c>
      <c r="E167" s="43">
        <v>-4.5039999999999996</v>
      </c>
      <c r="F167" s="218">
        <v>6.6630000000000004E-6</v>
      </c>
      <c r="G167" s="237">
        <f t="shared" si="2"/>
        <v>1.8812462147345492E-3</v>
      </c>
      <c r="H167" s="218">
        <v>1.7887412109090901E-2</v>
      </c>
      <c r="I167" s="287" t="s">
        <v>837</v>
      </c>
      <c r="J167" s="43">
        <v>-5423</v>
      </c>
      <c r="K167" s="48" t="s">
        <v>206</v>
      </c>
      <c r="O167" s="60"/>
    </row>
    <row r="168" spans="1:15">
      <c r="A168" s="112" t="s">
        <v>545</v>
      </c>
      <c r="B168" s="43">
        <v>2</v>
      </c>
      <c r="C168" s="43">
        <v>45235409</v>
      </c>
      <c r="D168" s="43">
        <v>10766</v>
      </c>
      <c r="E168" s="43">
        <v>-4.5039999999999996</v>
      </c>
      <c r="F168" s="218">
        <v>6.674E-6</v>
      </c>
      <c r="G168" s="237">
        <f t="shared" si="2"/>
        <v>1.8807229819335803E-3</v>
      </c>
      <c r="H168" s="218">
        <v>1.7887412109090901E-2</v>
      </c>
      <c r="I168" s="287" t="s">
        <v>838</v>
      </c>
      <c r="J168" s="43">
        <v>1134</v>
      </c>
      <c r="K168" s="48" t="s">
        <v>206</v>
      </c>
      <c r="O168" s="60"/>
    </row>
    <row r="169" spans="1:15">
      <c r="A169" s="112" t="s">
        <v>412</v>
      </c>
      <c r="B169" s="43">
        <v>10</v>
      </c>
      <c r="C169" s="43">
        <v>102777925</v>
      </c>
      <c r="D169" s="43">
        <v>10766</v>
      </c>
      <c r="E169" s="43">
        <v>-4.4980000000000002</v>
      </c>
      <c r="F169" s="218">
        <v>6.8549999999999996E-6</v>
      </c>
      <c r="G169" s="237">
        <f t="shared" si="2"/>
        <v>1.8757249049062828E-3</v>
      </c>
      <c r="H169" s="218">
        <v>1.8234581568862301E-2</v>
      </c>
      <c r="I169" s="287" t="s">
        <v>424</v>
      </c>
      <c r="J169" s="43">
        <v>12990</v>
      </c>
      <c r="K169" s="48" t="s">
        <v>206</v>
      </c>
      <c r="O169" s="60"/>
    </row>
    <row r="170" spans="1:15">
      <c r="A170" s="112" t="s">
        <v>546</v>
      </c>
      <c r="B170" s="43">
        <v>2</v>
      </c>
      <c r="C170" s="43">
        <v>28904456</v>
      </c>
      <c r="D170" s="43">
        <v>10481</v>
      </c>
      <c r="E170" s="43">
        <v>4.4969999999999999</v>
      </c>
      <c r="F170" s="218">
        <v>6.8859999999999998E-6</v>
      </c>
      <c r="G170" s="237">
        <f t="shared" si="2"/>
        <v>1.9257765483761283E-3</v>
      </c>
      <c r="H170" s="218">
        <v>1.8234581568862301E-2</v>
      </c>
      <c r="I170" s="287" t="s">
        <v>755</v>
      </c>
      <c r="J170" s="43">
        <v>-2386</v>
      </c>
      <c r="K170" s="48" t="s">
        <v>206</v>
      </c>
      <c r="O170" s="60"/>
    </row>
    <row r="171" spans="1:15">
      <c r="A171" s="112" t="s">
        <v>547</v>
      </c>
      <c r="B171" s="43">
        <v>13</v>
      </c>
      <c r="C171" s="43">
        <v>48987166</v>
      </c>
      <c r="D171" s="43">
        <v>10014</v>
      </c>
      <c r="E171" s="43">
        <v>4.4850000000000003</v>
      </c>
      <c r="F171" s="218">
        <v>7.2869999999999999E-6</v>
      </c>
      <c r="G171" s="237">
        <f t="shared" si="2"/>
        <v>2.0046834772121129E-3</v>
      </c>
      <c r="H171" s="218">
        <v>1.9181596124999999E-2</v>
      </c>
      <c r="I171" s="287" t="s">
        <v>839</v>
      </c>
      <c r="J171" s="43">
        <v>488</v>
      </c>
      <c r="K171" s="48" t="s">
        <v>206</v>
      </c>
    </row>
    <row r="172" spans="1:15">
      <c r="A172" s="112" t="s">
        <v>548</v>
      </c>
      <c r="B172" s="43">
        <v>1</v>
      </c>
      <c r="C172" s="43">
        <v>51442134</v>
      </c>
      <c r="D172" s="43">
        <v>10512</v>
      </c>
      <c r="E172" s="43">
        <v>4.4710000000000001</v>
      </c>
      <c r="F172" s="218">
        <v>7.7710000000000006E-6</v>
      </c>
      <c r="G172" s="237">
        <f t="shared" si="2"/>
        <v>1.8980118004084581E-3</v>
      </c>
      <c r="H172" s="218">
        <v>2.0303875691860498E-2</v>
      </c>
      <c r="I172" s="287" t="s">
        <v>840</v>
      </c>
      <c r="J172" s="43">
        <v>6492</v>
      </c>
      <c r="K172" s="48" t="s">
        <v>206</v>
      </c>
    </row>
    <row r="173" spans="1:15">
      <c r="A173" s="112" t="s">
        <v>549</v>
      </c>
      <c r="B173" s="43">
        <v>14</v>
      </c>
      <c r="C173" s="43">
        <v>103367633</v>
      </c>
      <c r="D173" s="43">
        <v>10585</v>
      </c>
      <c r="E173" s="43">
        <v>-4.47</v>
      </c>
      <c r="F173" s="218">
        <v>7.8129999999999996E-6</v>
      </c>
      <c r="G173" s="237">
        <f t="shared" si="2"/>
        <v>1.8841052320990033E-3</v>
      </c>
      <c r="H173" s="218">
        <v>2.0303875691860498E-2</v>
      </c>
      <c r="I173" s="287" t="s">
        <v>832</v>
      </c>
      <c r="J173" s="43">
        <v>-797</v>
      </c>
      <c r="K173" s="48" t="s">
        <v>1013</v>
      </c>
      <c r="O173" s="60"/>
    </row>
    <row r="174" spans="1:15">
      <c r="A174" s="112" t="s">
        <v>550</v>
      </c>
      <c r="B174" s="43">
        <v>19</v>
      </c>
      <c r="C174" s="43">
        <v>56705434</v>
      </c>
      <c r="D174" s="43">
        <v>10766</v>
      </c>
      <c r="E174" s="43">
        <v>-4.468</v>
      </c>
      <c r="F174" s="218">
        <v>7.8830000000000006E-6</v>
      </c>
      <c r="G174" s="237">
        <f t="shared" si="2"/>
        <v>1.8508337137425736E-3</v>
      </c>
      <c r="H174" s="218">
        <v>2.0303875691860498E-2</v>
      </c>
      <c r="I174" s="287" t="s">
        <v>841</v>
      </c>
      <c r="J174" s="43">
        <v>-1012</v>
      </c>
      <c r="K174" s="48" t="s">
        <v>206</v>
      </c>
      <c r="O174" s="60"/>
    </row>
    <row r="175" spans="1:15">
      <c r="A175" s="112" t="s">
        <v>551</v>
      </c>
      <c r="B175" s="43">
        <v>16</v>
      </c>
      <c r="C175" s="43">
        <v>85935557</v>
      </c>
      <c r="D175" s="43">
        <v>9830</v>
      </c>
      <c r="E175" s="43">
        <v>4.468</v>
      </c>
      <c r="F175" s="218">
        <v>7.8970000000000008E-6</v>
      </c>
      <c r="G175" s="237">
        <f t="shared" si="2"/>
        <v>2.0267105522486679E-3</v>
      </c>
      <c r="H175" s="218">
        <v>2.0303875691860498E-2</v>
      </c>
      <c r="I175" s="287" t="s">
        <v>842</v>
      </c>
      <c r="J175" s="43">
        <v>-761</v>
      </c>
      <c r="K175" s="48" t="s">
        <v>1014</v>
      </c>
      <c r="O175" s="60"/>
    </row>
    <row r="176" spans="1:15">
      <c r="A176" s="112" t="s">
        <v>552</v>
      </c>
      <c r="B176" s="43">
        <v>1</v>
      </c>
      <c r="C176" s="43">
        <v>39658129</v>
      </c>
      <c r="D176" s="43">
        <v>10762</v>
      </c>
      <c r="E176" s="43">
        <v>4.4660000000000002</v>
      </c>
      <c r="F176" s="218">
        <v>7.9619999999999993E-6</v>
      </c>
      <c r="G176" s="237">
        <f t="shared" si="2"/>
        <v>1.8498662079449368E-3</v>
      </c>
      <c r="H176" s="218">
        <v>2.0352666901734099E-2</v>
      </c>
      <c r="I176" s="287" t="s">
        <v>843</v>
      </c>
      <c r="J176" s="43">
        <v>-9623</v>
      </c>
      <c r="K176" s="48" t="s">
        <v>1015</v>
      </c>
      <c r="O176" s="60"/>
    </row>
    <row r="177" spans="1:15">
      <c r="A177" s="112" t="s">
        <v>553</v>
      </c>
      <c r="B177" s="43">
        <v>11</v>
      </c>
      <c r="C177" s="43">
        <v>64815314</v>
      </c>
      <c r="D177" s="43">
        <v>10767</v>
      </c>
      <c r="E177" s="43">
        <v>-4.4630000000000001</v>
      </c>
      <c r="F177" s="218">
        <v>8.0639999999999994E-6</v>
      </c>
      <c r="G177" s="237">
        <f t="shared" si="2"/>
        <v>1.8465300578562301E-3</v>
      </c>
      <c r="H177" s="218">
        <v>2.0380347171428601E-2</v>
      </c>
      <c r="I177" s="287" t="s">
        <v>844</v>
      </c>
      <c r="J177" s="43">
        <v>616</v>
      </c>
      <c r="K177" s="48" t="s">
        <v>206</v>
      </c>
      <c r="O177" s="60"/>
    </row>
    <row r="178" spans="1:15">
      <c r="A178" s="112" t="s">
        <v>554</v>
      </c>
      <c r="B178" s="43">
        <v>6</v>
      </c>
      <c r="C178" s="43">
        <v>36645501</v>
      </c>
      <c r="D178" s="43">
        <v>10752</v>
      </c>
      <c r="E178" s="43">
        <v>4.4630000000000001</v>
      </c>
      <c r="F178" s="218">
        <v>8.0649999999999999E-6</v>
      </c>
      <c r="G178" s="237">
        <f t="shared" si="2"/>
        <v>1.8491013687331815E-3</v>
      </c>
      <c r="H178" s="218">
        <v>2.0380347171428601E-2</v>
      </c>
      <c r="I178" s="287" t="s">
        <v>845</v>
      </c>
      <c r="J178" s="43">
        <v>-87</v>
      </c>
      <c r="K178" s="48" t="s">
        <v>206</v>
      </c>
      <c r="O178" s="60"/>
    </row>
    <row r="179" spans="1:15">
      <c r="A179" s="112" t="s">
        <v>555</v>
      </c>
      <c r="B179" s="43">
        <v>10</v>
      </c>
      <c r="C179" s="43">
        <v>23385980</v>
      </c>
      <c r="D179" s="43">
        <v>10032</v>
      </c>
      <c r="E179" s="43">
        <v>-4.4619999999999997</v>
      </c>
      <c r="F179" s="218">
        <v>8.1219999999999995E-6</v>
      </c>
      <c r="G179" s="237">
        <f t="shared" si="2"/>
        <v>1.9806628890677055E-3</v>
      </c>
      <c r="H179" s="218">
        <v>2.0407770988636401E-2</v>
      </c>
      <c r="I179" s="287" t="s">
        <v>846</v>
      </c>
      <c r="J179" s="43">
        <v>1553</v>
      </c>
      <c r="K179" s="48" t="s">
        <v>206</v>
      </c>
      <c r="O179" s="60"/>
    </row>
    <row r="180" spans="1:15">
      <c r="A180" s="112" t="s">
        <v>556</v>
      </c>
      <c r="B180" s="43">
        <v>2</v>
      </c>
      <c r="C180" s="43">
        <v>76925562</v>
      </c>
      <c r="D180" s="43">
        <v>10763</v>
      </c>
      <c r="E180" s="43">
        <v>4.4569999999999999</v>
      </c>
      <c r="F180" s="218">
        <v>8.3159999999999997E-6</v>
      </c>
      <c r="G180" s="237">
        <f t="shared" si="2"/>
        <v>1.8422607793180548E-3</v>
      </c>
      <c r="H180" s="218">
        <v>2.07771736271186E-2</v>
      </c>
      <c r="I180" s="287" t="s">
        <v>755</v>
      </c>
      <c r="J180" s="43">
        <v>-74473</v>
      </c>
      <c r="K180" s="48" t="s">
        <v>206</v>
      </c>
      <c r="O180" s="60"/>
    </row>
    <row r="181" spans="1:15">
      <c r="A181" s="112" t="s">
        <v>557</v>
      </c>
      <c r="B181" s="43">
        <v>5</v>
      </c>
      <c r="C181" s="43">
        <v>6182369</v>
      </c>
      <c r="D181" s="43">
        <v>10579</v>
      </c>
      <c r="E181" s="43">
        <v>4.4539999999999997</v>
      </c>
      <c r="F181" s="218">
        <v>8.4349999999999997E-6</v>
      </c>
      <c r="G181" s="237">
        <f t="shared" si="2"/>
        <v>1.8717255403733726E-3</v>
      </c>
      <c r="H181" s="218">
        <v>2.0956094073033699E-2</v>
      </c>
      <c r="I181" s="287" t="s">
        <v>1127</v>
      </c>
      <c r="J181" s="43">
        <v>155037</v>
      </c>
      <c r="K181" s="48" t="s">
        <v>1016</v>
      </c>
      <c r="O181" s="60"/>
    </row>
    <row r="182" spans="1:15">
      <c r="A182" s="112" t="s">
        <v>558</v>
      </c>
      <c r="B182" s="43">
        <v>5</v>
      </c>
      <c r="C182" s="43">
        <v>72416276</v>
      </c>
      <c r="D182" s="43">
        <v>10585</v>
      </c>
      <c r="E182" s="43">
        <v>-4.4489999999999998</v>
      </c>
      <c r="F182" s="218">
        <v>8.6139999999999992E-6</v>
      </c>
      <c r="G182" s="237">
        <f t="shared" si="2"/>
        <v>1.8664767787779975E-3</v>
      </c>
      <c r="H182" s="218">
        <v>2.1281247921787701E-2</v>
      </c>
      <c r="I182" s="287" t="s">
        <v>847</v>
      </c>
      <c r="J182" s="43">
        <v>-112</v>
      </c>
      <c r="K182" s="48" t="s">
        <v>1017</v>
      </c>
      <c r="O182" s="60"/>
    </row>
    <row r="183" spans="1:15">
      <c r="A183" s="112" t="s">
        <v>559</v>
      </c>
      <c r="B183" s="43">
        <v>6</v>
      </c>
      <c r="C183" s="43">
        <v>31846814</v>
      </c>
      <c r="D183" s="43">
        <v>10014</v>
      </c>
      <c r="E183" s="43">
        <v>-4.4470000000000001</v>
      </c>
      <c r="F183" s="218">
        <v>8.7239999999999998E-6</v>
      </c>
      <c r="G183" s="237">
        <f t="shared" si="2"/>
        <v>1.9709239449282575E-3</v>
      </c>
      <c r="H183" s="218">
        <v>2.1343527296703298E-2</v>
      </c>
      <c r="I183" s="287" t="s">
        <v>848</v>
      </c>
      <c r="J183" s="43">
        <v>10</v>
      </c>
      <c r="K183" s="48" t="s">
        <v>206</v>
      </c>
      <c r="O183" s="60"/>
    </row>
    <row r="184" spans="1:15">
      <c r="A184" s="112" t="s">
        <v>560</v>
      </c>
      <c r="B184" s="43">
        <v>10</v>
      </c>
      <c r="C184" s="43">
        <v>126256961</v>
      </c>
      <c r="D184" s="43">
        <v>10763</v>
      </c>
      <c r="E184" s="43">
        <v>4.4459999999999997</v>
      </c>
      <c r="F184" s="218">
        <v>8.7450000000000001E-6</v>
      </c>
      <c r="G184" s="237">
        <f t="shared" si="2"/>
        <v>1.8331951487024053E-3</v>
      </c>
      <c r="H184" s="218">
        <v>2.1343527296703298E-2</v>
      </c>
      <c r="I184" s="287" t="s">
        <v>849</v>
      </c>
      <c r="J184" s="43">
        <v>-36809</v>
      </c>
      <c r="K184" s="48" t="s">
        <v>206</v>
      </c>
      <c r="O184" s="60"/>
    </row>
    <row r="185" spans="1:15">
      <c r="A185" s="112" t="s">
        <v>561</v>
      </c>
      <c r="B185" s="43">
        <v>11</v>
      </c>
      <c r="C185" s="43">
        <v>32454769</v>
      </c>
      <c r="D185" s="43">
        <v>10763</v>
      </c>
      <c r="E185" s="43">
        <v>-4.4450000000000003</v>
      </c>
      <c r="F185" s="218">
        <v>8.7839999999999992E-6</v>
      </c>
      <c r="G185" s="237">
        <f t="shared" si="2"/>
        <v>1.832372103147516E-3</v>
      </c>
      <c r="H185" s="218">
        <v>2.1343527296703298E-2</v>
      </c>
      <c r="I185" s="287" t="s">
        <v>423</v>
      </c>
      <c r="J185" s="43">
        <v>2313</v>
      </c>
      <c r="K185" s="48" t="s">
        <v>206</v>
      </c>
      <c r="O185" s="60"/>
    </row>
    <row r="186" spans="1:15">
      <c r="A186" s="112" t="s">
        <v>562</v>
      </c>
      <c r="B186" s="43">
        <v>16</v>
      </c>
      <c r="C186" s="43">
        <v>11295668</v>
      </c>
      <c r="D186" s="43">
        <v>10600</v>
      </c>
      <c r="E186" s="43">
        <v>4.4420000000000002</v>
      </c>
      <c r="F186" s="218">
        <v>8.9120000000000004E-6</v>
      </c>
      <c r="G186" s="237">
        <f t="shared" si="2"/>
        <v>1.8579908778943012E-3</v>
      </c>
      <c r="H186" s="218">
        <v>2.15362132459016E-2</v>
      </c>
      <c r="I186" s="287" t="s">
        <v>850</v>
      </c>
      <c r="J186" s="43">
        <v>-47838</v>
      </c>
      <c r="K186" s="48" t="s">
        <v>206</v>
      </c>
      <c r="O186" s="60"/>
    </row>
    <row r="187" spans="1:15">
      <c r="A187" s="112" t="s">
        <v>563</v>
      </c>
      <c r="B187" s="43">
        <v>7</v>
      </c>
      <c r="C187" s="43">
        <v>151425105</v>
      </c>
      <c r="D187" s="43">
        <v>10766</v>
      </c>
      <c r="E187" s="43">
        <v>4.4400000000000004</v>
      </c>
      <c r="F187" s="218">
        <v>8.9819999999999997E-6</v>
      </c>
      <c r="G187" s="237">
        <f t="shared" si="2"/>
        <v>1.827751109578879E-3</v>
      </c>
      <c r="H187" s="218">
        <v>2.1587407141304301E-2</v>
      </c>
      <c r="I187" s="287" t="s">
        <v>851</v>
      </c>
      <c r="J187" s="43">
        <v>8245</v>
      </c>
      <c r="K187" s="48" t="s">
        <v>1018</v>
      </c>
      <c r="O187" s="60"/>
    </row>
    <row r="188" spans="1:15">
      <c r="A188" s="112" t="s">
        <v>564</v>
      </c>
      <c r="B188" s="43">
        <v>11</v>
      </c>
      <c r="C188" s="43">
        <v>32452514</v>
      </c>
      <c r="D188" s="43">
        <v>10582</v>
      </c>
      <c r="E188" s="43">
        <v>-4.4370000000000003</v>
      </c>
      <c r="F188" s="218">
        <v>9.1400000000000006E-6</v>
      </c>
      <c r="G188" s="237">
        <f t="shared" si="2"/>
        <v>1.8569656940037879E-3</v>
      </c>
      <c r="H188" s="218">
        <v>2.18484042162162E-2</v>
      </c>
      <c r="I188" s="287" t="s">
        <v>423</v>
      </c>
      <c r="J188" s="43">
        <v>-150</v>
      </c>
      <c r="K188" s="48" t="s">
        <v>1019</v>
      </c>
      <c r="O188" s="60"/>
    </row>
    <row r="189" spans="1:15">
      <c r="A189" s="112" t="s">
        <v>565</v>
      </c>
      <c r="B189" s="43">
        <v>19</v>
      </c>
      <c r="C189" s="43">
        <v>12306199</v>
      </c>
      <c r="D189" s="43">
        <v>10093</v>
      </c>
      <c r="E189" s="43">
        <v>-4.431</v>
      </c>
      <c r="F189" s="218">
        <v>9.3940000000000002E-6</v>
      </c>
      <c r="G189" s="237">
        <f t="shared" si="2"/>
        <v>1.9415081633549136E-3</v>
      </c>
      <c r="H189" s="218">
        <v>2.2057534015873001E-2</v>
      </c>
      <c r="I189" s="287" t="s">
        <v>1119</v>
      </c>
      <c r="J189" s="43">
        <v>369</v>
      </c>
      <c r="K189" s="48" t="s">
        <v>1020</v>
      </c>
      <c r="O189" s="60"/>
    </row>
    <row r="190" spans="1:15">
      <c r="A190" s="112" t="s">
        <v>566</v>
      </c>
      <c r="B190" s="43">
        <v>5</v>
      </c>
      <c r="C190" s="43">
        <v>149979839</v>
      </c>
      <c r="D190" s="43">
        <v>10766</v>
      </c>
      <c r="E190" s="43">
        <v>4.431</v>
      </c>
      <c r="F190" s="218">
        <v>9.4010000000000003E-6</v>
      </c>
      <c r="G190" s="237">
        <f t="shared" si="2"/>
        <v>1.8203622925705239E-3</v>
      </c>
      <c r="H190" s="218">
        <v>2.2057534015873001E-2</v>
      </c>
      <c r="I190" s="287" t="s">
        <v>852</v>
      </c>
      <c r="J190" s="43">
        <v>-803</v>
      </c>
      <c r="K190" s="48" t="s">
        <v>206</v>
      </c>
      <c r="O190" s="60"/>
    </row>
    <row r="191" spans="1:15">
      <c r="A191" s="112" t="s">
        <v>567</v>
      </c>
      <c r="B191" s="43">
        <v>7</v>
      </c>
      <c r="C191" s="43">
        <v>149318082</v>
      </c>
      <c r="D191" s="43">
        <v>10756</v>
      </c>
      <c r="E191" s="43">
        <v>4.43</v>
      </c>
      <c r="F191" s="218">
        <v>9.4099999999999997E-6</v>
      </c>
      <c r="G191" s="237">
        <f t="shared" si="2"/>
        <v>1.821230803978709E-3</v>
      </c>
      <c r="H191" s="218">
        <v>2.2057534015873001E-2</v>
      </c>
      <c r="I191" s="287" t="s">
        <v>853</v>
      </c>
      <c r="J191" s="43">
        <v>3800</v>
      </c>
      <c r="K191" s="48" t="s">
        <v>206</v>
      </c>
      <c r="O191" s="60"/>
    </row>
    <row r="192" spans="1:15">
      <c r="A192" s="112" t="s">
        <v>568</v>
      </c>
      <c r="B192" s="43">
        <v>2</v>
      </c>
      <c r="C192" s="43">
        <v>44518931</v>
      </c>
      <c r="D192" s="43">
        <v>10767</v>
      </c>
      <c r="E192" s="43">
        <v>-4.43</v>
      </c>
      <c r="F192" s="218">
        <v>9.4269999999999997E-6</v>
      </c>
      <c r="G192" s="237">
        <f t="shared" si="2"/>
        <v>1.8193735465854566E-3</v>
      </c>
      <c r="H192" s="218">
        <v>2.2057534015873001E-2</v>
      </c>
      <c r="I192" s="287" t="s">
        <v>854</v>
      </c>
      <c r="J192" s="43">
        <v>6709</v>
      </c>
      <c r="K192" s="48" t="s">
        <v>206</v>
      </c>
      <c r="O192" s="60"/>
    </row>
    <row r="193" spans="1:15">
      <c r="A193" s="112" t="s">
        <v>569</v>
      </c>
      <c r="B193" s="43">
        <v>19</v>
      </c>
      <c r="C193" s="43">
        <v>47288264</v>
      </c>
      <c r="D193" s="43">
        <v>10763</v>
      </c>
      <c r="E193" s="43">
        <v>4.4269999999999996</v>
      </c>
      <c r="F193" s="218">
        <v>9.5359999999999998E-6</v>
      </c>
      <c r="G193" s="237">
        <f t="shared" si="2"/>
        <v>1.817588711181972E-3</v>
      </c>
      <c r="H193" s="218">
        <v>2.21951403789474E-2</v>
      </c>
      <c r="I193" s="287" t="s">
        <v>855</v>
      </c>
      <c r="J193" s="43">
        <v>-101</v>
      </c>
      <c r="K193" s="48" t="s">
        <v>206</v>
      </c>
      <c r="O193" s="60"/>
    </row>
    <row r="194" spans="1:15">
      <c r="A194" s="112" t="s">
        <v>570</v>
      </c>
      <c r="B194" s="43">
        <v>1</v>
      </c>
      <c r="C194" s="43">
        <v>227058906</v>
      </c>
      <c r="D194" s="43">
        <v>10765</v>
      </c>
      <c r="E194" s="43">
        <v>-4.423</v>
      </c>
      <c r="F194" s="218">
        <v>9.7140000000000005E-6</v>
      </c>
      <c r="G194" s="237">
        <f t="shared" si="2"/>
        <v>1.8139751354591036E-3</v>
      </c>
      <c r="H194" s="218">
        <v>2.2491063235602099E-2</v>
      </c>
      <c r="I194" s="287" t="s">
        <v>856</v>
      </c>
      <c r="J194" s="43">
        <v>633</v>
      </c>
      <c r="K194" s="48" t="s">
        <v>206</v>
      </c>
      <c r="O194" s="60"/>
    </row>
    <row r="195" spans="1:15">
      <c r="A195" s="112" t="s">
        <v>571</v>
      </c>
      <c r="B195" s="43">
        <v>2</v>
      </c>
      <c r="C195" s="43">
        <v>23859810</v>
      </c>
      <c r="D195" s="43">
        <v>10731</v>
      </c>
      <c r="E195" s="43">
        <v>4.4180000000000001</v>
      </c>
      <c r="F195" s="218">
        <v>9.9499999999999996E-6</v>
      </c>
      <c r="G195" s="237">
        <f t="shared" si="2"/>
        <v>1.8156076465803851E-3</v>
      </c>
      <c r="H195" s="218">
        <v>2.2917492968750001E-2</v>
      </c>
      <c r="I195" s="287" t="s">
        <v>857</v>
      </c>
      <c r="J195" s="43">
        <v>-51845</v>
      </c>
      <c r="K195" s="48" t="s">
        <v>206</v>
      </c>
      <c r="O195" s="60"/>
    </row>
    <row r="196" spans="1:15">
      <c r="A196" s="112" t="s">
        <v>572</v>
      </c>
      <c r="B196" s="43">
        <v>1</v>
      </c>
      <c r="C196" s="43">
        <v>36832174</v>
      </c>
      <c r="D196" s="43">
        <v>10746</v>
      </c>
      <c r="E196" s="43">
        <v>-4.4119999999999999</v>
      </c>
      <c r="F196" s="218">
        <v>1.024E-5</v>
      </c>
      <c r="G196" s="237">
        <f t="shared" si="2"/>
        <v>1.8081655232472405E-3</v>
      </c>
      <c r="H196" s="218">
        <v>2.3463235647668401E-2</v>
      </c>
      <c r="I196" s="287" t="s">
        <v>858</v>
      </c>
      <c r="J196" s="43">
        <v>-5232</v>
      </c>
      <c r="K196" s="48" t="s">
        <v>206</v>
      </c>
      <c r="O196" s="60"/>
    </row>
    <row r="197" spans="1:15">
      <c r="A197" s="112" t="s">
        <v>573</v>
      </c>
      <c r="B197" s="43">
        <v>17</v>
      </c>
      <c r="C197" s="43">
        <v>4761645</v>
      </c>
      <c r="D197" s="43">
        <v>10762</v>
      </c>
      <c r="E197" s="43">
        <v>4.41</v>
      </c>
      <c r="F197" s="218">
        <v>1.0329999999999999E-5</v>
      </c>
      <c r="G197" s="237">
        <f t="shared" ref="G197:G260" si="3">E197^2/(E197^2+D197)</f>
        <v>1.8038485943275098E-3</v>
      </c>
      <c r="H197" s="218">
        <v>2.35474479896907E-2</v>
      </c>
      <c r="I197" s="287" t="s">
        <v>859</v>
      </c>
      <c r="J197" s="43">
        <v>25010</v>
      </c>
      <c r="K197" s="48" t="s">
        <v>206</v>
      </c>
      <c r="O197" s="60"/>
    </row>
    <row r="198" spans="1:15">
      <c r="A198" s="112" t="s">
        <v>574</v>
      </c>
      <c r="B198" s="43">
        <v>5</v>
      </c>
      <c r="C198" s="43">
        <v>323795</v>
      </c>
      <c r="D198" s="43">
        <v>10766</v>
      </c>
      <c r="E198" s="43">
        <v>-4.4050000000000002</v>
      </c>
      <c r="F198" s="218">
        <v>1.058E-5</v>
      </c>
      <c r="G198" s="237">
        <f t="shared" si="3"/>
        <v>1.7991004282289741E-3</v>
      </c>
      <c r="H198" s="218">
        <v>2.39936495384615E-2</v>
      </c>
      <c r="I198" s="287" t="s">
        <v>245</v>
      </c>
      <c r="J198" s="43">
        <v>1093</v>
      </c>
      <c r="K198" s="48" t="s">
        <v>206</v>
      </c>
      <c r="O198" s="60"/>
    </row>
    <row r="199" spans="1:15">
      <c r="A199" s="112" t="s">
        <v>575</v>
      </c>
      <c r="B199" s="43">
        <v>11</v>
      </c>
      <c r="C199" s="43">
        <v>86510999</v>
      </c>
      <c r="D199" s="43">
        <v>10761</v>
      </c>
      <c r="E199" s="43">
        <v>4.3949999999999996</v>
      </c>
      <c r="F199" s="218">
        <v>1.1090000000000001E-5</v>
      </c>
      <c r="G199" s="237">
        <f t="shared" si="3"/>
        <v>1.7917865260355386E-3</v>
      </c>
      <c r="H199" s="218">
        <v>2.4984703096446698E-2</v>
      </c>
      <c r="I199" s="287" t="s">
        <v>860</v>
      </c>
      <c r="J199" s="43">
        <v>-492</v>
      </c>
      <c r="K199" s="48" t="s">
        <v>206</v>
      </c>
      <c r="O199" s="60"/>
    </row>
    <row r="200" spans="1:15">
      <c r="A200" s="112" t="s">
        <v>576</v>
      </c>
      <c r="B200" s="43">
        <v>19</v>
      </c>
      <c r="C200" s="43">
        <v>10736039</v>
      </c>
      <c r="D200" s="43">
        <v>10767</v>
      </c>
      <c r="E200" s="43">
        <v>-4.3940000000000001</v>
      </c>
      <c r="F200" s="218">
        <v>1.113E-5</v>
      </c>
      <c r="G200" s="237">
        <f t="shared" si="3"/>
        <v>1.789976456035004E-3</v>
      </c>
      <c r="H200" s="218">
        <v>2.4984703096446698E-2</v>
      </c>
      <c r="I200" s="287" t="s">
        <v>861</v>
      </c>
      <c r="J200" s="43">
        <v>-132</v>
      </c>
      <c r="K200" s="48" t="s">
        <v>206</v>
      </c>
      <c r="O200" s="60"/>
    </row>
    <row r="201" spans="1:15">
      <c r="A201" s="112" t="s">
        <v>577</v>
      </c>
      <c r="B201" s="43">
        <v>2</v>
      </c>
      <c r="C201" s="43">
        <v>98852939</v>
      </c>
      <c r="D201" s="43">
        <v>10767</v>
      </c>
      <c r="E201" s="43">
        <v>-4.391</v>
      </c>
      <c r="F201" s="218">
        <v>1.129E-5</v>
      </c>
      <c r="G201" s="237">
        <f t="shared" si="3"/>
        <v>1.7875374480524804E-3</v>
      </c>
      <c r="H201" s="218">
        <v>2.52158728787879E-2</v>
      </c>
      <c r="I201" s="287" t="s">
        <v>862</v>
      </c>
      <c r="J201" s="43">
        <v>-98</v>
      </c>
      <c r="K201" s="48" t="s">
        <v>206</v>
      </c>
      <c r="O201" s="60"/>
    </row>
    <row r="202" spans="1:15">
      <c r="A202" s="112" t="s">
        <v>578</v>
      </c>
      <c r="B202" s="43">
        <v>3</v>
      </c>
      <c r="C202" s="43">
        <v>32860179</v>
      </c>
      <c r="D202" s="43">
        <v>10753</v>
      </c>
      <c r="E202" s="43">
        <v>-4.3869999999999996</v>
      </c>
      <c r="F202" s="218">
        <v>1.148E-5</v>
      </c>
      <c r="G202" s="237">
        <f t="shared" si="3"/>
        <v>1.7866069353323531E-3</v>
      </c>
      <c r="H202" s="218">
        <v>2.55113867336683E-2</v>
      </c>
      <c r="I202" s="287" t="s">
        <v>863</v>
      </c>
      <c r="J202" s="43">
        <v>669</v>
      </c>
      <c r="K202" s="48" t="s">
        <v>206</v>
      </c>
      <c r="O202" s="60"/>
    </row>
    <row r="203" spans="1:15">
      <c r="A203" s="112" t="s">
        <v>579</v>
      </c>
      <c r="B203" s="43">
        <v>13</v>
      </c>
      <c r="C203" s="43">
        <v>79968217</v>
      </c>
      <c r="D203" s="43">
        <v>9162</v>
      </c>
      <c r="E203" s="43">
        <v>4.3789999999999996</v>
      </c>
      <c r="F203" s="218">
        <v>1.1919999999999999E-5</v>
      </c>
      <c r="G203" s="237">
        <f t="shared" si="3"/>
        <v>2.0885823068636355E-3</v>
      </c>
      <c r="H203" s="218">
        <v>2.6356729200000002E-2</v>
      </c>
      <c r="I203" s="287" t="s">
        <v>864</v>
      </c>
      <c r="J203" s="43">
        <v>11707</v>
      </c>
      <c r="K203" s="48" t="s">
        <v>1021</v>
      </c>
      <c r="O203" s="60"/>
    </row>
    <row r="204" spans="1:15">
      <c r="A204" s="112" t="s">
        <v>580</v>
      </c>
      <c r="B204" s="43">
        <v>14</v>
      </c>
      <c r="C204" s="43">
        <v>60975965</v>
      </c>
      <c r="D204" s="43">
        <v>10765</v>
      </c>
      <c r="E204" s="43">
        <v>-4.3769999999999998</v>
      </c>
      <c r="F204" s="218">
        <v>1.201E-5</v>
      </c>
      <c r="G204" s="237">
        <f t="shared" si="3"/>
        <v>1.7765066842335431E-3</v>
      </c>
      <c r="H204" s="218">
        <v>2.6423613283582101E-2</v>
      </c>
      <c r="I204" s="287" t="s">
        <v>865</v>
      </c>
      <c r="J204" s="43">
        <v>27</v>
      </c>
      <c r="K204" s="48" t="s">
        <v>206</v>
      </c>
      <c r="O204" s="60"/>
    </row>
    <row r="205" spans="1:15">
      <c r="A205" s="112" t="s">
        <v>581</v>
      </c>
      <c r="B205" s="43">
        <v>1</v>
      </c>
      <c r="C205" s="43">
        <v>40361911</v>
      </c>
      <c r="D205" s="43">
        <v>8615</v>
      </c>
      <c r="E205" s="43">
        <v>4.3689999999999998</v>
      </c>
      <c r="F205" s="218">
        <v>1.2469999999999999E-5</v>
      </c>
      <c r="G205" s="237">
        <f t="shared" si="3"/>
        <v>2.2107906062646932E-3</v>
      </c>
      <c r="H205" s="218">
        <v>2.7252511182266001E-2</v>
      </c>
      <c r="I205" s="287" t="s">
        <v>866</v>
      </c>
      <c r="J205" s="43">
        <v>5777</v>
      </c>
      <c r="K205" s="48" t="s">
        <v>206</v>
      </c>
      <c r="O205" s="60"/>
    </row>
    <row r="206" spans="1:15">
      <c r="A206" s="112" t="s">
        <v>582</v>
      </c>
      <c r="B206" s="43">
        <v>13</v>
      </c>
      <c r="C206" s="43">
        <v>46189900</v>
      </c>
      <c r="D206" s="43">
        <v>10747</v>
      </c>
      <c r="E206" s="43">
        <v>-4.3689999999999998</v>
      </c>
      <c r="F206" s="218">
        <v>1.2510000000000001E-5</v>
      </c>
      <c r="G206" s="237">
        <f t="shared" si="3"/>
        <v>1.7729894753366956E-3</v>
      </c>
      <c r="H206" s="218">
        <v>2.7252511182266001E-2</v>
      </c>
      <c r="I206" s="287" t="s">
        <v>867</v>
      </c>
      <c r="J206" s="43">
        <v>-25</v>
      </c>
      <c r="K206" s="48" t="s">
        <v>206</v>
      </c>
      <c r="O206" s="219"/>
    </row>
    <row r="207" spans="1:15">
      <c r="A207" s="112" t="s">
        <v>583</v>
      </c>
      <c r="B207" s="43">
        <v>1</v>
      </c>
      <c r="C207" s="43">
        <v>204120650</v>
      </c>
      <c r="D207" s="43">
        <v>10767</v>
      </c>
      <c r="E207" s="43">
        <v>-4.3659999999999997</v>
      </c>
      <c r="F207" s="218">
        <v>1.2660000000000001E-5</v>
      </c>
      <c r="G207" s="237">
        <f t="shared" si="3"/>
        <v>1.7672767018917725E-3</v>
      </c>
      <c r="H207" s="218">
        <v>2.74440873529412E-2</v>
      </c>
      <c r="I207" s="287" t="s">
        <v>868</v>
      </c>
      <c r="J207" s="43">
        <v>658</v>
      </c>
      <c r="K207" s="48" t="s">
        <v>206</v>
      </c>
      <c r="O207" s="60"/>
    </row>
    <row r="208" spans="1:15">
      <c r="A208" s="112" t="s">
        <v>584</v>
      </c>
      <c r="B208" s="43">
        <v>7</v>
      </c>
      <c r="C208" s="43">
        <v>157204365</v>
      </c>
      <c r="D208" s="43">
        <v>10761</v>
      </c>
      <c r="E208" s="43">
        <v>4.3650000000000002</v>
      </c>
      <c r="F208" s="218">
        <v>1.273E-5</v>
      </c>
      <c r="G208" s="237">
        <f t="shared" si="3"/>
        <v>1.7674518485505902E-3</v>
      </c>
      <c r="H208" s="218">
        <v>2.7461218097561E-2</v>
      </c>
      <c r="I208" s="287" t="s">
        <v>869</v>
      </c>
      <c r="J208" s="43">
        <v>31855</v>
      </c>
      <c r="K208" s="48" t="s">
        <v>206</v>
      </c>
      <c r="O208" s="60"/>
    </row>
    <row r="209" spans="1:15">
      <c r="A209" s="112" t="s">
        <v>585</v>
      </c>
      <c r="B209" s="43">
        <v>3</v>
      </c>
      <c r="C209" s="43">
        <v>151985427</v>
      </c>
      <c r="D209" s="43">
        <v>10761</v>
      </c>
      <c r="E209" s="43">
        <v>4.3630000000000004</v>
      </c>
      <c r="F209" s="218">
        <v>1.2840000000000001E-5</v>
      </c>
      <c r="G209" s="237">
        <f t="shared" si="3"/>
        <v>1.7658354209492424E-3</v>
      </c>
      <c r="H209" s="218">
        <v>2.7564051844660199E-2</v>
      </c>
      <c r="I209" s="287" t="s">
        <v>825</v>
      </c>
      <c r="J209" s="43">
        <v>-402</v>
      </c>
      <c r="K209" s="48" t="s">
        <v>206</v>
      </c>
      <c r="O209" s="60"/>
    </row>
    <row r="210" spans="1:15">
      <c r="A210" s="112" t="s">
        <v>586</v>
      </c>
      <c r="B210" s="43">
        <v>5</v>
      </c>
      <c r="C210" s="43">
        <v>1268801</v>
      </c>
      <c r="D210" s="43">
        <v>10164</v>
      </c>
      <c r="E210" s="43">
        <v>4.359</v>
      </c>
      <c r="F210" s="218">
        <v>1.305E-5</v>
      </c>
      <c r="G210" s="237">
        <f t="shared" si="3"/>
        <v>1.8659412114412051E-3</v>
      </c>
      <c r="H210" s="218">
        <v>2.7879528260869601E-2</v>
      </c>
      <c r="I210" s="287" t="s">
        <v>870</v>
      </c>
      <c r="J210" s="43">
        <v>13939</v>
      </c>
      <c r="K210" s="48" t="s">
        <v>206</v>
      </c>
      <c r="O210" s="60"/>
    </row>
    <row r="211" spans="1:15">
      <c r="A211" s="112" t="s">
        <v>587</v>
      </c>
      <c r="B211" s="43">
        <v>19</v>
      </c>
      <c r="C211" s="43">
        <v>10736060</v>
      </c>
      <c r="D211" s="43">
        <v>10763</v>
      </c>
      <c r="E211" s="43">
        <v>-4.3559999999999999</v>
      </c>
      <c r="F211" s="218">
        <v>1.327E-5</v>
      </c>
      <c r="G211" s="237">
        <f t="shared" si="3"/>
        <v>1.7598572121158048E-3</v>
      </c>
      <c r="H211" s="218">
        <v>2.8141718181818199E-2</v>
      </c>
      <c r="I211" s="287" t="s">
        <v>861</v>
      </c>
      <c r="J211" s="43">
        <v>-111</v>
      </c>
      <c r="K211" s="48" t="s">
        <v>206</v>
      </c>
      <c r="O211" s="60"/>
    </row>
    <row r="212" spans="1:15">
      <c r="A212" s="112" t="s">
        <v>588</v>
      </c>
      <c r="B212" s="43">
        <v>6</v>
      </c>
      <c r="C212" s="43">
        <v>15428302</v>
      </c>
      <c r="D212" s="43">
        <v>10766</v>
      </c>
      <c r="E212" s="43">
        <v>-4.3550000000000004</v>
      </c>
      <c r="F212" s="218">
        <v>1.33E-5</v>
      </c>
      <c r="G212" s="237">
        <f t="shared" si="3"/>
        <v>1.7585614044620976E-3</v>
      </c>
      <c r="H212" s="218">
        <v>2.8141718181818199E-2</v>
      </c>
      <c r="I212" s="287" t="s">
        <v>871</v>
      </c>
      <c r="J212" s="43">
        <v>27213</v>
      </c>
      <c r="K212" s="48" t="s">
        <v>206</v>
      </c>
      <c r="O212" s="60"/>
    </row>
    <row r="213" spans="1:15">
      <c r="A213" s="112" t="s">
        <v>589</v>
      </c>
      <c r="B213" s="43">
        <v>6</v>
      </c>
      <c r="C213" s="43">
        <v>149532291</v>
      </c>
      <c r="D213" s="43">
        <v>10766</v>
      </c>
      <c r="E213" s="43">
        <v>4.3520000000000003</v>
      </c>
      <c r="F213" s="218">
        <v>1.347E-5</v>
      </c>
      <c r="G213" s="237">
        <f t="shared" si="3"/>
        <v>1.7561436752165328E-3</v>
      </c>
      <c r="H213" s="218">
        <v>2.83521235514019E-2</v>
      </c>
      <c r="I213" s="287" t="s">
        <v>1117</v>
      </c>
      <c r="J213" s="43">
        <v>-6771</v>
      </c>
      <c r="K213" s="48" t="s">
        <v>206</v>
      </c>
      <c r="O213" s="60"/>
    </row>
    <row r="214" spans="1:15">
      <c r="A214" s="112" t="s">
        <v>590</v>
      </c>
      <c r="B214" s="43">
        <v>16</v>
      </c>
      <c r="C214" s="43">
        <v>89390790</v>
      </c>
      <c r="D214" s="43">
        <v>10091</v>
      </c>
      <c r="E214" s="43">
        <v>4.351</v>
      </c>
      <c r="F214" s="218">
        <v>1.3550000000000001E-5</v>
      </c>
      <c r="G214" s="237">
        <f t="shared" si="3"/>
        <v>1.8725350967895278E-3</v>
      </c>
      <c r="H214" s="218">
        <v>2.83521235514019E-2</v>
      </c>
      <c r="I214" s="287" t="s">
        <v>872</v>
      </c>
      <c r="J214" s="43">
        <v>3249</v>
      </c>
      <c r="K214" s="48" t="s">
        <v>206</v>
      </c>
      <c r="O214" s="60"/>
    </row>
    <row r="215" spans="1:15">
      <c r="A215" s="112" t="s">
        <v>591</v>
      </c>
      <c r="B215" s="43">
        <v>17</v>
      </c>
      <c r="C215" s="43">
        <v>75567408</v>
      </c>
      <c r="D215" s="43">
        <v>10767</v>
      </c>
      <c r="E215" s="43">
        <v>-4.3499999999999996</v>
      </c>
      <c r="F215" s="218">
        <v>1.361E-5</v>
      </c>
      <c r="G215" s="237">
        <f t="shared" si="3"/>
        <v>1.7543701060340454E-3</v>
      </c>
      <c r="H215" s="218">
        <v>2.83521235514019E-2</v>
      </c>
      <c r="I215" s="287" t="s">
        <v>873</v>
      </c>
      <c r="J215" s="43">
        <v>24385</v>
      </c>
      <c r="K215" s="48" t="s">
        <v>1059</v>
      </c>
      <c r="O215" s="60"/>
    </row>
    <row r="216" spans="1:15">
      <c r="A216" s="112" t="s">
        <v>592</v>
      </c>
      <c r="B216" s="43">
        <v>3</v>
      </c>
      <c r="C216" s="43">
        <v>177397781</v>
      </c>
      <c r="D216" s="43">
        <v>10760</v>
      </c>
      <c r="E216" s="43">
        <v>4.3490000000000002</v>
      </c>
      <c r="F216" s="218">
        <v>1.366E-5</v>
      </c>
      <c r="G216" s="237">
        <f t="shared" si="3"/>
        <v>1.7547037993981636E-3</v>
      </c>
      <c r="H216" s="218">
        <v>2.83521235514019E-2</v>
      </c>
      <c r="I216" s="287" t="s">
        <v>1120</v>
      </c>
      <c r="J216" s="43">
        <v>-136872</v>
      </c>
      <c r="K216" s="48" t="s">
        <v>206</v>
      </c>
      <c r="O216" s="60"/>
    </row>
    <row r="217" spans="1:15">
      <c r="A217" s="112" t="s">
        <v>593</v>
      </c>
      <c r="B217" s="43">
        <v>14</v>
      </c>
      <c r="C217" s="43">
        <v>74227442</v>
      </c>
      <c r="D217" s="43">
        <v>10758</v>
      </c>
      <c r="E217" s="43">
        <v>4.3479999999999999</v>
      </c>
      <c r="F217" s="218">
        <v>1.3720000000000001E-5</v>
      </c>
      <c r="G217" s="237">
        <f t="shared" si="3"/>
        <v>1.7542238534682005E-3</v>
      </c>
      <c r="H217" s="218">
        <v>2.83521235514019E-2</v>
      </c>
      <c r="I217" s="287" t="s">
        <v>1118</v>
      </c>
      <c r="J217" s="43">
        <v>-440</v>
      </c>
      <c r="K217" s="48" t="s">
        <v>206</v>
      </c>
      <c r="O217" s="60"/>
    </row>
    <row r="218" spans="1:15">
      <c r="A218" s="112" t="s">
        <v>594</v>
      </c>
      <c r="B218" s="43">
        <v>6</v>
      </c>
      <c r="C218" s="43">
        <v>47254005</v>
      </c>
      <c r="D218" s="43">
        <v>10759</v>
      </c>
      <c r="E218" s="43">
        <v>4.3470000000000004</v>
      </c>
      <c r="F218" s="218">
        <v>1.382E-5</v>
      </c>
      <c r="G218" s="237">
        <f t="shared" si="3"/>
        <v>1.7532557637333292E-3</v>
      </c>
      <c r="H218" s="218">
        <v>2.83967059722222E-2</v>
      </c>
      <c r="I218" s="287" t="s">
        <v>874</v>
      </c>
      <c r="J218" s="43">
        <v>23676</v>
      </c>
      <c r="K218" s="48" t="s">
        <v>206</v>
      </c>
      <c r="M218" s="43"/>
      <c r="O218" s="60"/>
    </row>
    <row r="219" spans="1:15">
      <c r="A219" s="112" t="s">
        <v>595</v>
      </c>
      <c r="B219" s="43">
        <v>18</v>
      </c>
      <c r="C219" s="43">
        <v>44773989</v>
      </c>
      <c r="D219" s="43">
        <v>10765</v>
      </c>
      <c r="E219" s="43">
        <v>-4.3460000000000001</v>
      </c>
      <c r="F219" s="218">
        <v>1.3869999999999999E-5</v>
      </c>
      <c r="G219" s="237">
        <f t="shared" si="3"/>
        <v>1.7514755807385117E-3</v>
      </c>
      <c r="H219" s="218">
        <v>2.83967059722222E-2</v>
      </c>
      <c r="I219" s="287" t="s">
        <v>875</v>
      </c>
      <c r="J219" s="43">
        <v>1566</v>
      </c>
      <c r="K219" s="48" t="s">
        <v>206</v>
      </c>
      <c r="O219" s="60"/>
    </row>
    <row r="220" spans="1:15">
      <c r="A220" s="112" t="s">
        <v>596</v>
      </c>
      <c r="B220" s="43">
        <v>2</v>
      </c>
      <c r="C220" s="43">
        <v>202098952</v>
      </c>
      <c r="D220" s="43">
        <v>10762</v>
      </c>
      <c r="E220" s="43">
        <v>4.3440000000000003</v>
      </c>
      <c r="F220" s="218">
        <v>1.402E-5</v>
      </c>
      <c r="G220" s="237">
        <f t="shared" si="3"/>
        <v>1.7503536738575985E-3</v>
      </c>
      <c r="H220" s="218">
        <v>2.85715324423963E-2</v>
      </c>
      <c r="I220" s="287" t="s">
        <v>876</v>
      </c>
      <c r="J220" s="43">
        <v>786</v>
      </c>
      <c r="K220" s="48" t="s">
        <v>206</v>
      </c>
      <c r="O220" s="60"/>
    </row>
    <row r="221" spans="1:15">
      <c r="A221" s="112" t="s">
        <v>597</v>
      </c>
      <c r="B221" s="43">
        <v>11</v>
      </c>
      <c r="C221" s="43">
        <v>76493546</v>
      </c>
      <c r="D221" s="43">
        <v>10766</v>
      </c>
      <c r="E221" s="43">
        <v>4.3390000000000004</v>
      </c>
      <c r="F221" s="218">
        <v>1.429E-5</v>
      </c>
      <c r="G221" s="237">
        <f t="shared" si="3"/>
        <v>1.745685965839711E-3</v>
      </c>
      <c r="H221" s="218">
        <v>2.8704914729729698E-2</v>
      </c>
      <c r="I221" s="287" t="s">
        <v>877</v>
      </c>
      <c r="J221" s="43">
        <v>-739</v>
      </c>
      <c r="K221" s="48" t="s">
        <v>206</v>
      </c>
      <c r="O221" s="60"/>
    </row>
    <row r="222" spans="1:15">
      <c r="A222" s="112" t="s">
        <v>598</v>
      </c>
      <c r="B222" s="43">
        <v>9</v>
      </c>
      <c r="C222" s="43">
        <v>131684924</v>
      </c>
      <c r="D222" s="43">
        <v>9993</v>
      </c>
      <c r="E222" s="43">
        <v>-4.3390000000000004</v>
      </c>
      <c r="F222" s="218">
        <v>1.431E-5</v>
      </c>
      <c r="G222" s="237">
        <f t="shared" si="3"/>
        <v>1.8804680852512715E-3</v>
      </c>
      <c r="H222" s="218">
        <v>2.8704914729729698E-2</v>
      </c>
      <c r="I222" s="287" t="s">
        <v>878</v>
      </c>
      <c r="J222" s="43">
        <v>362</v>
      </c>
      <c r="K222" s="48" t="s">
        <v>206</v>
      </c>
      <c r="O222" s="60"/>
    </row>
    <row r="223" spans="1:15">
      <c r="A223" s="112" t="s">
        <v>599</v>
      </c>
      <c r="B223" s="43">
        <v>21</v>
      </c>
      <c r="C223" s="43">
        <v>34775033</v>
      </c>
      <c r="D223" s="43">
        <v>10765</v>
      </c>
      <c r="E223" s="43">
        <v>-4.3390000000000004</v>
      </c>
      <c r="F223" s="218">
        <v>1.431E-5</v>
      </c>
      <c r="G223" s="237">
        <f t="shared" si="3"/>
        <v>1.7458478458456336E-3</v>
      </c>
      <c r="H223" s="218">
        <v>2.8704914729729698E-2</v>
      </c>
      <c r="I223" s="287" t="s">
        <v>767</v>
      </c>
      <c r="J223" s="43">
        <v>-169</v>
      </c>
      <c r="K223" s="48" t="s">
        <v>206</v>
      </c>
      <c r="O223" s="60"/>
    </row>
    <row r="224" spans="1:15">
      <c r="A224" s="112" t="s">
        <v>600</v>
      </c>
      <c r="B224" s="43">
        <v>1</v>
      </c>
      <c r="C224" s="43">
        <v>54964906</v>
      </c>
      <c r="D224" s="43">
        <v>10751</v>
      </c>
      <c r="E224" s="43">
        <v>-4.3380000000000001</v>
      </c>
      <c r="F224" s="218">
        <v>1.438E-5</v>
      </c>
      <c r="G224" s="237">
        <f t="shared" si="3"/>
        <v>1.747313053354812E-3</v>
      </c>
      <c r="H224" s="218">
        <v>2.8704914729729698E-2</v>
      </c>
      <c r="I224" s="287" t="s">
        <v>879</v>
      </c>
      <c r="J224" s="43">
        <v>-43024</v>
      </c>
      <c r="K224" s="48" t="s">
        <v>206</v>
      </c>
      <c r="O224" s="60"/>
    </row>
    <row r="225" spans="1:15">
      <c r="A225" s="112" t="s">
        <v>601</v>
      </c>
      <c r="B225" s="43">
        <v>6</v>
      </c>
      <c r="C225" s="43">
        <v>24910721</v>
      </c>
      <c r="D225" s="43">
        <v>10142</v>
      </c>
      <c r="E225" s="43">
        <v>-4.3380000000000001</v>
      </c>
      <c r="F225" s="218">
        <v>1.4409999999999999E-5</v>
      </c>
      <c r="G225" s="237">
        <f t="shared" si="3"/>
        <v>1.8520402144888519E-3</v>
      </c>
      <c r="H225" s="218">
        <v>2.8704914729729698E-2</v>
      </c>
      <c r="I225" s="287" t="s">
        <v>880</v>
      </c>
      <c r="J225" s="43">
        <v>475</v>
      </c>
      <c r="K225" s="48" t="s">
        <v>206</v>
      </c>
      <c r="O225" s="60"/>
    </row>
    <row r="226" spans="1:15">
      <c r="A226" s="112" t="s">
        <v>602</v>
      </c>
      <c r="B226" s="43">
        <v>2</v>
      </c>
      <c r="C226" s="43">
        <v>233283330</v>
      </c>
      <c r="D226" s="43">
        <v>10480</v>
      </c>
      <c r="E226" s="43">
        <v>4.335</v>
      </c>
      <c r="F226" s="218">
        <v>1.4579999999999999E-5</v>
      </c>
      <c r="G226" s="237">
        <f t="shared" si="3"/>
        <v>1.7899416044496489E-3</v>
      </c>
      <c r="H226" s="218">
        <v>2.8913316860986499E-2</v>
      </c>
      <c r="I226" s="287" t="s">
        <v>246</v>
      </c>
      <c r="J226" s="43">
        <v>11778</v>
      </c>
      <c r="K226" s="48" t="s">
        <v>206</v>
      </c>
      <c r="O226" s="60"/>
    </row>
    <row r="227" spans="1:15">
      <c r="A227" s="112" t="s">
        <v>603</v>
      </c>
      <c r="B227" s="43">
        <v>12</v>
      </c>
      <c r="C227" s="43">
        <v>133410881</v>
      </c>
      <c r="D227" s="43">
        <v>10764</v>
      </c>
      <c r="E227" s="43">
        <v>-4.3259999999999996</v>
      </c>
      <c r="F227" s="218">
        <v>1.518E-5</v>
      </c>
      <c r="G227" s="237">
        <f t="shared" si="3"/>
        <v>1.735581183084295E-3</v>
      </c>
      <c r="H227" s="218">
        <v>2.98891143421053E-2</v>
      </c>
      <c r="I227" s="287" t="s">
        <v>881</v>
      </c>
      <c r="J227" s="43">
        <v>-5454</v>
      </c>
      <c r="K227" s="48" t="s">
        <v>206</v>
      </c>
      <c r="O227" s="60"/>
    </row>
    <row r="228" spans="1:15">
      <c r="A228" s="112" t="s">
        <v>604</v>
      </c>
      <c r="B228" s="43">
        <v>7</v>
      </c>
      <c r="C228" s="43">
        <v>98246634</v>
      </c>
      <c r="D228" s="43">
        <v>10608</v>
      </c>
      <c r="E228" s="43">
        <v>-4.3259999999999996</v>
      </c>
      <c r="F228" s="218">
        <v>1.521E-5</v>
      </c>
      <c r="G228" s="237">
        <f t="shared" si="3"/>
        <v>1.7610594878103973E-3</v>
      </c>
      <c r="H228" s="218">
        <v>2.98891143421053E-2</v>
      </c>
      <c r="I228" s="287" t="s">
        <v>882</v>
      </c>
      <c r="J228" s="43">
        <v>37</v>
      </c>
      <c r="K228" s="48" t="s">
        <v>1022</v>
      </c>
      <c r="O228" s="60"/>
    </row>
    <row r="229" spans="1:15">
      <c r="A229" s="112" t="s">
        <v>605</v>
      </c>
      <c r="B229" s="43">
        <v>20</v>
      </c>
      <c r="C229" s="43">
        <v>62212229</v>
      </c>
      <c r="D229" s="43">
        <v>10753</v>
      </c>
      <c r="E229" s="43">
        <v>-4.3230000000000004</v>
      </c>
      <c r="F229" s="218">
        <v>1.5359999999999999E-5</v>
      </c>
      <c r="G229" s="237">
        <f t="shared" si="3"/>
        <v>1.7349489169387201E-3</v>
      </c>
      <c r="H229" s="218">
        <v>2.98891143421053E-2</v>
      </c>
      <c r="I229" s="287" t="s">
        <v>883</v>
      </c>
      <c r="J229" s="43">
        <v>-6636</v>
      </c>
      <c r="K229" s="48" t="s">
        <v>206</v>
      </c>
      <c r="O229" s="60"/>
    </row>
    <row r="230" spans="1:15">
      <c r="A230" s="112" t="s">
        <v>606</v>
      </c>
      <c r="B230" s="43">
        <v>21</v>
      </c>
      <c r="C230" s="43">
        <v>34775043</v>
      </c>
      <c r="D230" s="43">
        <v>10767</v>
      </c>
      <c r="E230" s="43">
        <v>-4.3230000000000004</v>
      </c>
      <c r="F230" s="218">
        <v>1.5379999999999998E-5</v>
      </c>
      <c r="G230" s="237">
        <f t="shared" si="3"/>
        <v>1.7326969248454725E-3</v>
      </c>
      <c r="H230" s="218">
        <v>2.98891143421053E-2</v>
      </c>
      <c r="I230" s="287" t="s">
        <v>767</v>
      </c>
      <c r="J230" s="43">
        <v>-159</v>
      </c>
      <c r="K230" s="48" t="s">
        <v>206</v>
      </c>
      <c r="O230" s="60"/>
    </row>
    <row r="231" spans="1:15">
      <c r="A231" s="112" t="s">
        <v>607</v>
      </c>
      <c r="B231" s="43">
        <v>1</v>
      </c>
      <c r="C231" s="43">
        <v>43406793</v>
      </c>
      <c r="D231" s="43">
        <v>10764</v>
      </c>
      <c r="E231" s="43">
        <v>4.3230000000000004</v>
      </c>
      <c r="F231" s="218">
        <v>1.541E-5</v>
      </c>
      <c r="G231" s="237">
        <f t="shared" si="3"/>
        <v>1.7331790022844127E-3</v>
      </c>
      <c r="H231" s="218">
        <v>2.98891143421053E-2</v>
      </c>
      <c r="I231" s="287" t="s">
        <v>1126</v>
      </c>
      <c r="J231" s="43">
        <v>-17927</v>
      </c>
      <c r="K231" s="48" t="s">
        <v>206</v>
      </c>
      <c r="O231" s="60"/>
    </row>
    <row r="232" spans="1:15">
      <c r="A232" s="112" t="s">
        <v>608</v>
      </c>
      <c r="B232" s="43">
        <v>13</v>
      </c>
      <c r="C232" s="43">
        <v>67801126</v>
      </c>
      <c r="D232" s="43">
        <v>10602</v>
      </c>
      <c r="E232" s="43">
        <v>-4.3150000000000004</v>
      </c>
      <c r="F232" s="218">
        <v>1.5990000000000001E-5</v>
      </c>
      <c r="G232" s="237">
        <f t="shared" si="3"/>
        <v>1.7531204730673322E-3</v>
      </c>
      <c r="H232" s="218">
        <v>3.0821299173912999E-2</v>
      </c>
      <c r="I232" s="287" t="s">
        <v>884</v>
      </c>
      <c r="J232" s="43">
        <v>3343</v>
      </c>
      <c r="K232" s="48" t="s">
        <v>206</v>
      </c>
      <c r="O232" s="60"/>
    </row>
    <row r="233" spans="1:15">
      <c r="A233" s="112" t="s">
        <v>609</v>
      </c>
      <c r="B233" s="43">
        <v>3</v>
      </c>
      <c r="C233" s="43">
        <v>193921490</v>
      </c>
      <c r="D233" s="43">
        <v>10763</v>
      </c>
      <c r="E233" s="43">
        <v>-4.3140000000000001</v>
      </c>
      <c r="F233" s="218">
        <v>1.6030000000000001E-5</v>
      </c>
      <c r="G233" s="237">
        <f t="shared" si="3"/>
        <v>1.7261424751237604E-3</v>
      </c>
      <c r="H233" s="218">
        <v>3.0821299173912999E-2</v>
      </c>
      <c r="I233" s="287" t="s">
        <v>885</v>
      </c>
      <c r="J233" s="43">
        <v>67559</v>
      </c>
      <c r="K233" s="48" t="s">
        <v>206</v>
      </c>
      <c r="O233" s="60"/>
    </row>
    <row r="234" spans="1:15">
      <c r="A234" s="112" t="s">
        <v>610</v>
      </c>
      <c r="B234" s="43">
        <v>1</v>
      </c>
      <c r="C234" s="43">
        <v>180895869</v>
      </c>
      <c r="D234" s="43">
        <v>10761</v>
      </c>
      <c r="E234" s="43">
        <v>-4.3120000000000003</v>
      </c>
      <c r="F234" s="218">
        <v>1.6200000000000001E-5</v>
      </c>
      <c r="G234" s="237">
        <f t="shared" si="3"/>
        <v>1.7248650674145506E-3</v>
      </c>
      <c r="H234" s="218">
        <v>3.1013074525862099E-2</v>
      </c>
      <c r="I234" s="287" t="s">
        <v>886</v>
      </c>
      <c r="J234" s="43">
        <v>-1414</v>
      </c>
      <c r="K234" s="48" t="s">
        <v>1023</v>
      </c>
      <c r="O234" s="60"/>
    </row>
    <row r="235" spans="1:15">
      <c r="A235" s="112" t="s">
        <v>611</v>
      </c>
      <c r="B235" s="43">
        <v>10</v>
      </c>
      <c r="C235" s="43">
        <v>104194844</v>
      </c>
      <c r="D235" s="43">
        <v>10764</v>
      </c>
      <c r="E235" s="43">
        <v>4.3109999999999999</v>
      </c>
      <c r="F235" s="218">
        <v>1.6269999999999998E-5</v>
      </c>
      <c r="G235" s="237">
        <f t="shared" si="3"/>
        <v>1.7235868282866051E-3</v>
      </c>
      <c r="H235" s="218">
        <v>3.1013074525862099E-2</v>
      </c>
      <c r="I235" s="287" t="s">
        <v>887</v>
      </c>
      <c r="J235" s="43">
        <v>-1425</v>
      </c>
      <c r="K235" s="48" t="s">
        <v>206</v>
      </c>
      <c r="O235" s="60"/>
    </row>
    <row r="236" spans="1:15">
      <c r="A236" s="112" t="s">
        <v>612</v>
      </c>
      <c r="B236" s="43">
        <v>1</v>
      </c>
      <c r="C236" s="43">
        <v>24655962</v>
      </c>
      <c r="D236" s="43">
        <v>10235</v>
      </c>
      <c r="E236" s="43">
        <v>-4.3079999999999998</v>
      </c>
      <c r="F236" s="218">
        <v>1.6480000000000001E-5</v>
      </c>
      <c r="G236" s="237">
        <f t="shared" si="3"/>
        <v>1.8099924373731083E-3</v>
      </c>
      <c r="H236" s="218">
        <v>3.1144071702127699E-2</v>
      </c>
      <c r="I236" s="287" t="s">
        <v>888</v>
      </c>
      <c r="J236" s="43">
        <v>6432</v>
      </c>
      <c r="K236" s="48" t="s">
        <v>1024</v>
      </c>
      <c r="O236" s="60"/>
    </row>
    <row r="237" spans="1:15">
      <c r="A237" s="112" t="s">
        <v>613</v>
      </c>
      <c r="B237" s="43">
        <v>16</v>
      </c>
      <c r="C237" s="43">
        <v>28123060</v>
      </c>
      <c r="D237" s="43">
        <v>10765</v>
      </c>
      <c r="E237" s="43">
        <v>-4.3070000000000004</v>
      </c>
      <c r="F237" s="218">
        <v>1.6540000000000001E-5</v>
      </c>
      <c r="G237" s="237">
        <f t="shared" si="3"/>
        <v>1.7202357824335488E-3</v>
      </c>
      <c r="H237" s="218">
        <v>3.1144071702127699E-2</v>
      </c>
      <c r="I237" s="287" t="s">
        <v>889</v>
      </c>
      <c r="J237" s="43">
        <v>-48229</v>
      </c>
      <c r="K237" s="48" t="s">
        <v>206</v>
      </c>
      <c r="O237" s="60"/>
    </row>
    <row r="238" spans="1:15">
      <c r="A238" s="112" t="s">
        <v>614</v>
      </c>
      <c r="B238" s="43">
        <v>7</v>
      </c>
      <c r="C238" s="43">
        <v>2757343</v>
      </c>
      <c r="D238" s="43">
        <v>10749</v>
      </c>
      <c r="E238" s="43">
        <v>-4.3070000000000004</v>
      </c>
      <c r="F238" s="218">
        <v>1.6549999999999999E-5</v>
      </c>
      <c r="G238" s="237">
        <f t="shared" si="3"/>
        <v>1.72279196019752E-3</v>
      </c>
      <c r="H238" s="218">
        <v>3.1144071702127699E-2</v>
      </c>
      <c r="I238" s="287" t="s">
        <v>890</v>
      </c>
      <c r="J238" s="43">
        <v>15233</v>
      </c>
      <c r="K238" s="48" t="s">
        <v>206</v>
      </c>
      <c r="O238" s="60"/>
    </row>
    <row r="239" spans="1:15">
      <c r="A239" s="112" t="s">
        <v>615</v>
      </c>
      <c r="B239" s="43">
        <v>16</v>
      </c>
      <c r="C239" s="43">
        <v>74806010</v>
      </c>
      <c r="D239" s="43">
        <v>10024</v>
      </c>
      <c r="E239" s="43">
        <v>-4.3049999999999997</v>
      </c>
      <c r="F239" s="218">
        <v>1.668E-5</v>
      </c>
      <c r="G239" s="237">
        <f t="shared" si="3"/>
        <v>1.8454532291667517E-3</v>
      </c>
      <c r="H239" s="218">
        <v>3.1255704915254201E-2</v>
      </c>
      <c r="I239" s="287" t="s">
        <v>891</v>
      </c>
      <c r="J239" s="43">
        <v>2720</v>
      </c>
      <c r="K239" s="48" t="s">
        <v>206</v>
      </c>
      <c r="O239" s="60"/>
    </row>
    <row r="240" spans="1:15">
      <c r="A240" s="112" t="s">
        <v>616</v>
      </c>
      <c r="B240" s="43">
        <v>5</v>
      </c>
      <c r="C240" s="43">
        <v>118132146</v>
      </c>
      <c r="D240" s="43">
        <v>10763</v>
      </c>
      <c r="E240" s="43">
        <v>4.3029999999999999</v>
      </c>
      <c r="F240" s="218">
        <v>1.6889999999999999E-5</v>
      </c>
      <c r="G240" s="237">
        <f t="shared" si="3"/>
        <v>1.7173660297881033E-3</v>
      </c>
      <c r="H240" s="218">
        <v>3.1341233029045602E-2</v>
      </c>
      <c r="I240" s="287" t="s">
        <v>892</v>
      </c>
      <c r="J240" s="43">
        <v>-178135</v>
      </c>
      <c r="K240" s="48" t="s">
        <v>206</v>
      </c>
      <c r="O240" s="60"/>
    </row>
    <row r="241" spans="1:15" ht="24">
      <c r="A241" s="112" t="s">
        <v>617</v>
      </c>
      <c r="B241" s="43">
        <v>19</v>
      </c>
      <c r="C241" s="43">
        <v>45927595</v>
      </c>
      <c r="D241" s="43">
        <v>10585</v>
      </c>
      <c r="E241" s="43">
        <v>4.3019999999999996</v>
      </c>
      <c r="F241" s="218">
        <v>1.696E-5</v>
      </c>
      <c r="G241" s="237">
        <f t="shared" si="3"/>
        <v>1.7453851488890824E-3</v>
      </c>
      <c r="H241" s="218">
        <v>3.1341233029045602E-2</v>
      </c>
      <c r="I241" s="287" t="s">
        <v>893</v>
      </c>
      <c r="J241" s="43">
        <v>-417</v>
      </c>
      <c r="K241" s="48" t="s">
        <v>1060</v>
      </c>
      <c r="O241" s="60"/>
    </row>
    <row r="242" spans="1:15">
      <c r="A242" s="112" t="s">
        <v>618</v>
      </c>
      <c r="B242" s="43">
        <v>17</v>
      </c>
      <c r="C242" s="43">
        <v>1962628</v>
      </c>
      <c r="D242" s="43">
        <v>10761</v>
      </c>
      <c r="E242" s="43">
        <v>-4.3010000000000002</v>
      </c>
      <c r="F242" s="218">
        <v>1.698E-5</v>
      </c>
      <c r="G242" s="237">
        <f t="shared" si="3"/>
        <v>1.7160910432590911E-3</v>
      </c>
      <c r="H242" s="218">
        <v>3.1341233029045602E-2</v>
      </c>
      <c r="I242" s="287" t="s">
        <v>894</v>
      </c>
      <c r="J242" s="43">
        <v>2643</v>
      </c>
      <c r="K242" s="48" t="s">
        <v>206</v>
      </c>
      <c r="O242" s="60"/>
    </row>
    <row r="243" spans="1:15">
      <c r="A243" s="112" t="s">
        <v>619</v>
      </c>
      <c r="B243" s="43">
        <v>17</v>
      </c>
      <c r="C243" s="43">
        <v>43221576</v>
      </c>
      <c r="D243" s="43">
        <v>10764</v>
      </c>
      <c r="E243" s="43">
        <v>-4.3</v>
      </c>
      <c r="F243" s="218">
        <v>1.7059999999999999E-5</v>
      </c>
      <c r="G243" s="237">
        <f t="shared" si="3"/>
        <v>1.7148172639158486E-3</v>
      </c>
      <c r="H243" s="218">
        <v>3.1341233029045602E-2</v>
      </c>
      <c r="I243" s="287" t="s">
        <v>895</v>
      </c>
      <c r="J243" s="43">
        <v>-3108</v>
      </c>
      <c r="K243" s="48" t="s">
        <v>206</v>
      </c>
      <c r="O243" s="60"/>
    </row>
    <row r="244" spans="1:15">
      <c r="A244" s="112" t="s">
        <v>620</v>
      </c>
      <c r="B244" s="43">
        <v>11</v>
      </c>
      <c r="C244" s="43">
        <v>32452188</v>
      </c>
      <c r="D244" s="43">
        <v>10742</v>
      </c>
      <c r="E244" s="43">
        <v>-4.3</v>
      </c>
      <c r="F244" s="218">
        <v>1.7079999999999999E-5</v>
      </c>
      <c r="G244" s="237">
        <f t="shared" si="3"/>
        <v>1.7183232362095035E-3</v>
      </c>
      <c r="H244" s="218">
        <v>3.1341233029045602E-2</v>
      </c>
      <c r="I244" s="287" t="s">
        <v>423</v>
      </c>
      <c r="J244" s="43">
        <v>176</v>
      </c>
      <c r="K244" s="48" t="s">
        <v>206</v>
      </c>
      <c r="O244" s="60"/>
    </row>
    <row r="245" spans="1:15">
      <c r="A245" s="112" t="s">
        <v>621</v>
      </c>
      <c r="B245" s="43">
        <v>11</v>
      </c>
      <c r="C245" s="43">
        <v>313625</v>
      </c>
      <c r="D245" s="43">
        <v>10767</v>
      </c>
      <c r="E245" s="43">
        <v>4.2969999999999997</v>
      </c>
      <c r="F245" s="218">
        <v>1.73E-5</v>
      </c>
      <c r="G245" s="237">
        <f t="shared" si="3"/>
        <v>1.7119531104273118E-3</v>
      </c>
      <c r="H245" s="218">
        <v>3.1574643827160499E-2</v>
      </c>
      <c r="I245" s="287" t="s">
        <v>896</v>
      </c>
      <c r="J245" s="43">
        <v>-366</v>
      </c>
      <c r="K245" s="48" t="s">
        <v>206</v>
      </c>
      <c r="O245" s="60"/>
    </row>
    <row r="246" spans="1:15">
      <c r="A246" s="112" t="s">
        <v>622</v>
      </c>
      <c r="B246" s="43">
        <v>16</v>
      </c>
      <c r="C246" s="43">
        <v>2014064</v>
      </c>
      <c r="D246" s="43">
        <v>10014</v>
      </c>
      <c r="E246" s="43">
        <v>4.2969999999999997</v>
      </c>
      <c r="F246" s="218">
        <v>1.7350000000000002E-5</v>
      </c>
      <c r="G246" s="237">
        <f t="shared" si="3"/>
        <v>1.8404460375184776E-3</v>
      </c>
      <c r="H246" s="218">
        <v>3.1574643827160499E-2</v>
      </c>
      <c r="I246" s="287" t="s">
        <v>897</v>
      </c>
      <c r="J246" s="43">
        <v>566</v>
      </c>
      <c r="K246" s="48" t="s">
        <v>206</v>
      </c>
      <c r="O246" s="60"/>
    </row>
    <row r="247" spans="1:15">
      <c r="A247" s="112" t="s">
        <v>623</v>
      </c>
      <c r="B247" s="43">
        <v>8</v>
      </c>
      <c r="C247" s="43">
        <v>131415377</v>
      </c>
      <c r="D247" s="43">
        <v>10029</v>
      </c>
      <c r="E247" s="43">
        <v>-4.2939999999999996</v>
      </c>
      <c r="F247" s="218">
        <v>1.753E-5</v>
      </c>
      <c r="G247" s="237">
        <f t="shared" si="3"/>
        <v>1.8351379923797321E-3</v>
      </c>
      <c r="H247" s="218">
        <v>3.1621028170731702E-2</v>
      </c>
      <c r="I247" s="287" t="s">
        <v>898</v>
      </c>
      <c r="J247" s="43">
        <v>40530</v>
      </c>
      <c r="K247" s="48" t="s">
        <v>206</v>
      </c>
      <c r="O247" s="60"/>
    </row>
    <row r="248" spans="1:15">
      <c r="A248" s="112" t="s">
        <v>624</v>
      </c>
      <c r="B248" s="43">
        <v>8</v>
      </c>
      <c r="C248" s="43">
        <v>81785256</v>
      </c>
      <c r="D248" s="43">
        <v>10745</v>
      </c>
      <c r="E248" s="43">
        <v>-4.2939999999999996</v>
      </c>
      <c r="F248" s="218">
        <v>1.7580000000000001E-5</v>
      </c>
      <c r="G248" s="237">
        <f t="shared" si="3"/>
        <v>1.7130618723408839E-3</v>
      </c>
      <c r="H248" s="218">
        <v>3.1621028170731702E-2</v>
      </c>
      <c r="I248" s="287" t="s">
        <v>899</v>
      </c>
      <c r="J248" s="43">
        <v>1761</v>
      </c>
      <c r="K248" s="48" t="s">
        <v>206</v>
      </c>
      <c r="O248" s="60"/>
    </row>
    <row r="249" spans="1:15">
      <c r="A249" s="112" t="s">
        <v>625</v>
      </c>
      <c r="B249" s="43">
        <v>2</v>
      </c>
      <c r="C249" s="43">
        <v>6920925</v>
      </c>
      <c r="D249" s="43">
        <v>10760</v>
      </c>
      <c r="E249" s="43">
        <v>-4.2930000000000001</v>
      </c>
      <c r="F249" s="218">
        <v>1.7589999999999999E-5</v>
      </c>
      <c r="G249" s="237">
        <f t="shared" si="3"/>
        <v>1.7098825393115939E-3</v>
      </c>
      <c r="H249" s="218">
        <v>3.1621028170731702E-2</v>
      </c>
      <c r="I249" s="287" t="s">
        <v>900</v>
      </c>
      <c r="J249" s="43">
        <v>-10482</v>
      </c>
      <c r="K249" s="48" t="s">
        <v>206</v>
      </c>
      <c r="O249" s="60"/>
    </row>
    <row r="250" spans="1:15">
      <c r="A250" s="112" t="s">
        <v>626</v>
      </c>
      <c r="B250" s="43">
        <v>11</v>
      </c>
      <c r="C250" s="43">
        <v>86510916</v>
      </c>
      <c r="D250" s="43">
        <v>10765</v>
      </c>
      <c r="E250" s="43">
        <v>4.282</v>
      </c>
      <c r="F250" s="218">
        <v>1.8519999999999999E-5</v>
      </c>
      <c r="G250" s="237">
        <f t="shared" si="3"/>
        <v>1.7003573670865959E-3</v>
      </c>
      <c r="H250" s="218">
        <v>3.3158073036437197E-2</v>
      </c>
      <c r="I250" s="287" t="s">
        <v>860</v>
      </c>
      <c r="J250" s="43">
        <v>-575</v>
      </c>
      <c r="K250" s="48" t="s">
        <v>206</v>
      </c>
      <c r="O250" s="60"/>
    </row>
    <row r="251" spans="1:15">
      <c r="A251" s="112" t="s">
        <v>627</v>
      </c>
      <c r="B251" s="43">
        <v>8</v>
      </c>
      <c r="C251" s="43">
        <v>49836161</v>
      </c>
      <c r="D251" s="43">
        <v>10765</v>
      </c>
      <c r="E251" s="43">
        <v>-4.2789999999999999</v>
      </c>
      <c r="F251" s="218">
        <v>1.876E-5</v>
      </c>
      <c r="G251" s="237">
        <f t="shared" si="3"/>
        <v>1.6979796806341251E-3</v>
      </c>
      <c r="H251" s="218">
        <v>3.3316783147410399E-2</v>
      </c>
      <c r="I251" s="287" t="s">
        <v>901</v>
      </c>
      <c r="J251" s="43">
        <v>-2161</v>
      </c>
      <c r="K251" s="48" t="s">
        <v>206</v>
      </c>
      <c r="O251" s="60"/>
    </row>
    <row r="252" spans="1:15">
      <c r="A252" s="112" t="s">
        <v>628</v>
      </c>
      <c r="B252" s="43">
        <v>19</v>
      </c>
      <c r="C252" s="43">
        <v>13951169</v>
      </c>
      <c r="D252" s="43">
        <v>10763</v>
      </c>
      <c r="E252" s="43">
        <v>4.2779999999999996</v>
      </c>
      <c r="F252" s="218">
        <v>1.8850000000000001E-5</v>
      </c>
      <c r="G252" s="237">
        <f t="shared" si="3"/>
        <v>1.6975023253603008E-3</v>
      </c>
      <c r="H252" s="218">
        <v>3.3316783147410399E-2</v>
      </c>
      <c r="I252" s="287" t="s">
        <v>258</v>
      </c>
      <c r="J252" s="43">
        <v>-3695</v>
      </c>
      <c r="K252" s="48" t="s">
        <v>206</v>
      </c>
      <c r="O252" s="60"/>
    </row>
    <row r="253" spans="1:15">
      <c r="A253" s="112" t="s">
        <v>629</v>
      </c>
      <c r="B253" s="43">
        <v>12</v>
      </c>
      <c r="C253" s="43">
        <v>132835200</v>
      </c>
      <c r="D253" s="43">
        <v>10578</v>
      </c>
      <c r="E253" s="43">
        <v>4.2779999999999996</v>
      </c>
      <c r="F253" s="218">
        <v>1.8859999999999999E-5</v>
      </c>
      <c r="G253" s="237">
        <f t="shared" si="3"/>
        <v>1.7271388864371212E-3</v>
      </c>
      <c r="H253" s="218">
        <v>3.3316783147410399E-2</v>
      </c>
      <c r="I253" s="287" t="s">
        <v>902</v>
      </c>
      <c r="J253" s="43">
        <v>-774</v>
      </c>
      <c r="K253" s="48" t="s">
        <v>1025</v>
      </c>
      <c r="O253" s="60"/>
    </row>
    <row r="254" spans="1:15">
      <c r="A254" s="112" t="s">
        <v>630</v>
      </c>
      <c r="B254" s="43">
        <v>12</v>
      </c>
      <c r="C254" s="43">
        <v>63544924</v>
      </c>
      <c r="D254" s="43">
        <v>10765</v>
      </c>
      <c r="E254" s="43">
        <v>-4.2770000000000001</v>
      </c>
      <c r="F254" s="218">
        <v>1.891E-5</v>
      </c>
      <c r="G254" s="237">
        <f t="shared" si="3"/>
        <v>1.6963954758275764E-3</v>
      </c>
      <c r="H254" s="218">
        <v>3.3316783147410399E-2</v>
      </c>
      <c r="I254" s="287" t="s">
        <v>903</v>
      </c>
      <c r="J254" s="43">
        <v>1667</v>
      </c>
      <c r="K254" s="48" t="s">
        <v>206</v>
      </c>
      <c r="O254" s="60"/>
    </row>
    <row r="255" spans="1:15">
      <c r="A255" s="112" t="s">
        <v>631</v>
      </c>
      <c r="B255" s="43">
        <v>1</v>
      </c>
      <c r="C255" s="43">
        <v>26797586</v>
      </c>
      <c r="D255" s="43">
        <v>10767</v>
      </c>
      <c r="E255" s="43">
        <v>-4.2709999999999999</v>
      </c>
      <c r="F255" s="218">
        <v>1.9449999999999998E-5</v>
      </c>
      <c r="G255" s="237">
        <f t="shared" si="3"/>
        <v>1.6913335783708394E-3</v>
      </c>
      <c r="H255" s="218">
        <v>3.3932417884615401E-2</v>
      </c>
      <c r="I255" s="287" t="s">
        <v>904</v>
      </c>
      <c r="J255" s="43">
        <v>-1316</v>
      </c>
      <c r="K255" s="48" t="s">
        <v>206</v>
      </c>
      <c r="O255" s="60"/>
    </row>
    <row r="256" spans="1:15">
      <c r="A256" s="112" t="s">
        <v>632</v>
      </c>
      <c r="B256" s="43">
        <v>16</v>
      </c>
      <c r="C256" s="43">
        <v>50732213</v>
      </c>
      <c r="D256" s="43">
        <v>10765</v>
      </c>
      <c r="E256" s="43">
        <v>4.2699999999999996</v>
      </c>
      <c r="F256" s="218">
        <v>1.9579999999999999E-5</v>
      </c>
      <c r="G256" s="237">
        <f t="shared" si="3"/>
        <v>1.6908565519344384E-3</v>
      </c>
      <c r="H256" s="218">
        <v>3.3932417884615401E-2</v>
      </c>
      <c r="I256" s="287" t="s">
        <v>905</v>
      </c>
      <c r="J256" s="43">
        <v>1163</v>
      </c>
      <c r="K256" s="48" t="s">
        <v>206</v>
      </c>
      <c r="O256" s="60"/>
    </row>
    <row r="257" spans="1:15">
      <c r="A257" s="112" t="s">
        <v>633</v>
      </c>
      <c r="B257" s="43">
        <v>18</v>
      </c>
      <c r="C257" s="43">
        <v>56530303</v>
      </c>
      <c r="D257" s="43">
        <v>10471</v>
      </c>
      <c r="E257" s="43">
        <v>-4.2690000000000001</v>
      </c>
      <c r="F257" s="218">
        <v>1.959E-5</v>
      </c>
      <c r="G257" s="237">
        <f t="shared" si="3"/>
        <v>1.7374364750705519E-3</v>
      </c>
      <c r="H257" s="218">
        <v>3.3932417884615401E-2</v>
      </c>
      <c r="I257" s="287" t="s">
        <v>906</v>
      </c>
      <c r="J257" s="43">
        <v>242</v>
      </c>
      <c r="K257" s="48" t="s">
        <v>1026</v>
      </c>
      <c r="O257" s="60"/>
    </row>
    <row r="258" spans="1:15">
      <c r="A258" s="112" t="s">
        <v>634</v>
      </c>
      <c r="B258" s="43">
        <v>1</v>
      </c>
      <c r="C258" s="43">
        <v>33721235</v>
      </c>
      <c r="D258" s="43">
        <v>10759</v>
      </c>
      <c r="E258" s="43">
        <v>-4.2670000000000003</v>
      </c>
      <c r="F258" s="218">
        <v>1.9809999999999998E-5</v>
      </c>
      <c r="G258" s="237">
        <f t="shared" si="3"/>
        <v>1.689425517367907E-3</v>
      </c>
      <c r="H258" s="218">
        <v>3.3932417884615401E-2</v>
      </c>
      <c r="I258" s="287" t="s">
        <v>907</v>
      </c>
      <c r="J258" s="43">
        <v>-939</v>
      </c>
      <c r="K258" s="48" t="s">
        <v>206</v>
      </c>
      <c r="O258" s="60"/>
    </row>
    <row r="259" spans="1:15">
      <c r="A259" s="112" t="s">
        <v>635</v>
      </c>
      <c r="B259" s="43">
        <v>6</v>
      </c>
      <c r="C259" s="43">
        <v>41168942</v>
      </c>
      <c r="D259" s="43">
        <v>10757</v>
      </c>
      <c r="E259" s="43">
        <v>-4.2670000000000003</v>
      </c>
      <c r="F259" s="218">
        <v>1.9830000000000002E-5</v>
      </c>
      <c r="G259" s="237">
        <f t="shared" si="3"/>
        <v>1.6897390937979572E-3</v>
      </c>
      <c r="H259" s="218">
        <v>3.3932417884615401E-2</v>
      </c>
      <c r="I259" s="287" t="s">
        <v>908</v>
      </c>
      <c r="J259" s="43">
        <v>-16</v>
      </c>
      <c r="K259" s="48" t="s">
        <v>206</v>
      </c>
      <c r="O259" s="60"/>
    </row>
    <row r="260" spans="1:15">
      <c r="A260" s="112" t="s">
        <v>636</v>
      </c>
      <c r="B260" s="43">
        <v>6</v>
      </c>
      <c r="C260" s="43">
        <v>29521502</v>
      </c>
      <c r="D260" s="43">
        <v>10030</v>
      </c>
      <c r="E260" s="43">
        <v>-4.2670000000000003</v>
      </c>
      <c r="F260" s="218">
        <v>1.984E-5</v>
      </c>
      <c r="G260" s="237">
        <f t="shared" si="3"/>
        <v>1.8119937692698612E-3</v>
      </c>
      <c r="H260" s="218">
        <v>3.3932417884615401E-2</v>
      </c>
      <c r="I260" s="287" t="s">
        <v>793</v>
      </c>
      <c r="J260" s="43">
        <v>6201</v>
      </c>
      <c r="K260" s="48" t="s">
        <v>1027</v>
      </c>
      <c r="O260" s="60"/>
    </row>
    <row r="261" spans="1:15">
      <c r="A261" s="112" t="s">
        <v>637</v>
      </c>
      <c r="B261" s="43">
        <v>5</v>
      </c>
      <c r="C261" s="43">
        <v>172064553</v>
      </c>
      <c r="D261" s="43">
        <v>10761</v>
      </c>
      <c r="E261" s="43">
        <v>-4.266</v>
      </c>
      <c r="F261" s="218">
        <v>1.9899999999999999E-5</v>
      </c>
      <c r="G261" s="237">
        <f t="shared" ref="G261:G324" si="4">E261^2/(E261^2+D261)</f>
        <v>1.6883217771515781E-3</v>
      </c>
      <c r="H261" s="218">
        <v>3.3932417884615401E-2</v>
      </c>
      <c r="I261" s="287" t="s">
        <v>909</v>
      </c>
      <c r="J261" s="43">
        <v>-3723</v>
      </c>
      <c r="K261" s="48" t="s">
        <v>206</v>
      </c>
      <c r="O261" s="60"/>
    </row>
    <row r="262" spans="1:15">
      <c r="A262" s="112" t="s">
        <v>638</v>
      </c>
      <c r="B262" s="43">
        <v>3</v>
      </c>
      <c r="C262" s="43">
        <v>98311064</v>
      </c>
      <c r="D262" s="43">
        <v>10763</v>
      </c>
      <c r="E262" s="43">
        <v>4.266</v>
      </c>
      <c r="F262" s="218">
        <v>1.9919999999999999E-5</v>
      </c>
      <c r="G262" s="237">
        <f t="shared" si="4"/>
        <v>1.6880085797390525E-3</v>
      </c>
      <c r="H262" s="218">
        <v>3.3932417884615401E-2</v>
      </c>
      <c r="I262" s="287" t="s">
        <v>910</v>
      </c>
      <c r="J262" s="43">
        <v>1392</v>
      </c>
      <c r="K262" s="48" t="s">
        <v>206</v>
      </c>
      <c r="O262" s="60"/>
    </row>
    <row r="263" spans="1:15">
      <c r="A263" s="112" t="s">
        <v>639</v>
      </c>
      <c r="B263" s="43">
        <v>17</v>
      </c>
      <c r="C263" s="43">
        <v>66507611</v>
      </c>
      <c r="D263" s="43">
        <v>10767</v>
      </c>
      <c r="E263" s="43">
        <v>-4.2649999999999997</v>
      </c>
      <c r="F263" s="218">
        <v>1.995E-5</v>
      </c>
      <c r="G263" s="237">
        <f t="shared" si="4"/>
        <v>1.6865928760194861E-3</v>
      </c>
      <c r="H263" s="218">
        <v>3.3932417884615401E-2</v>
      </c>
      <c r="I263" s="287" t="s">
        <v>911</v>
      </c>
      <c r="J263" s="43">
        <v>-499</v>
      </c>
      <c r="K263" s="48" t="s">
        <v>206</v>
      </c>
      <c r="O263" s="60"/>
    </row>
    <row r="264" spans="1:15">
      <c r="A264" s="112" t="s">
        <v>640</v>
      </c>
      <c r="B264" s="43">
        <v>11</v>
      </c>
      <c r="C264" s="43">
        <v>32449255</v>
      </c>
      <c r="D264" s="43">
        <v>10766</v>
      </c>
      <c r="E264" s="43">
        <v>-4.2629999999999999</v>
      </c>
      <c r="F264" s="218">
        <v>2.0210000000000001E-5</v>
      </c>
      <c r="G264" s="237">
        <f t="shared" si="4"/>
        <v>1.6851703617149138E-3</v>
      </c>
      <c r="H264" s="218">
        <v>3.41385843181818E-2</v>
      </c>
      <c r="I264" s="287" t="s">
        <v>423</v>
      </c>
      <c r="J264" s="43">
        <v>3109</v>
      </c>
      <c r="K264" s="48" t="s">
        <v>206</v>
      </c>
      <c r="O264" s="60"/>
    </row>
    <row r="265" spans="1:15">
      <c r="A265" s="112" t="s">
        <v>641</v>
      </c>
      <c r="B265" s="43">
        <v>4</v>
      </c>
      <c r="C265" s="43">
        <v>54430219</v>
      </c>
      <c r="D265" s="43">
        <v>10762</v>
      </c>
      <c r="E265" s="43">
        <v>4.2619999999999996</v>
      </c>
      <c r="F265" s="218">
        <v>2.0259999999999999E-5</v>
      </c>
      <c r="G265" s="237">
        <f t="shared" si="4"/>
        <v>1.6850061756811879E-3</v>
      </c>
      <c r="H265" s="218">
        <v>3.41385843181818E-2</v>
      </c>
      <c r="I265" s="287" t="s">
        <v>912</v>
      </c>
      <c r="J265" s="43">
        <v>-5782</v>
      </c>
      <c r="K265" s="48" t="s">
        <v>206</v>
      </c>
      <c r="O265" s="60"/>
    </row>
    <row r="266" spans="1:15">
      <c r="A266" s="112" t="s">
        <v>642</v>
      </c>
      <c r="B266" s="43">
        <v>12</v>
      </c>
      <c r="C266" s="43">
        <v>122079103</v>
      </c>
      <c r="D266" s="43">
        <v>10762</v>
      </c>
      <c r="E266" s="43">
        <v>-4.2610000000000001</v>
      </c>
      <c r="F266" s="218">
        <v>2.033E-5</v>
      </c>
      <c r="G266" s="237">
        <f t="shared" si="4"/>
        <v>1.6842168885320174E-3</v>
      </c>
      <c r="H266" s="218">
        <v>3.41385843181818E-2</v>
      </c>
      <c r="I266" s="287" t="s">
        <v>913</v>
      </c>
      <c r="J266" s="43">
        <v>14648</v>
      </c>
      <c r="K266" s="48" t="s">
        <v>206</v>
      </c>
      <c r="O266" s="60"/>
    </row>
    <row r="267" spans="1:15">
      <c r="A267" s="112" t="s">
        <v>643</v>
      </c>
      <c r="B267" s="43">
        <v>19</v>
      </c>
      <c r="C267" s="43">
        <v>1423903</v>
      </c>
      <c r="D267" s="43">
        <v>10236</v>
      </c>
      <c r="E267" s="43">
        <v>-4.2610000000000001</v>
      </c>
      <c r="F267" s="218">
        <v>2.0380000000000001E-5</v>
      </c>
      <c r="G267" s="237">
        <f t="shared" si="4"/>
        <v>1.770610939189542E-3</v>
      </c>
      <c r="H267" s="218">
        <v>3.41385843181818E-2</v>
      </c>
      <c r="I267" s="287" t="s">
        <v>914</v>
      </c>
      <c r="J267" s="43">
        <v>-14460</v>
      </c>
      <c r="K267" s="48" t="s">
        <v>1028</v>
      </c>
      <c r="O267" s="60"/>
    </row>
    <row r="268" spans="1:15">
      <c r="A268" s="112" t="s">
        <v>644</v>
      </c>
      <c r="B268" s="43">
        <v>12</v>
      </c>
      <c r="C268" s="43">
        <v>133135362</v>
      </c>
      <c r="D268" s="43">
        <v>10767</v>
      </c>
      <c r="E268" s="43">
        <v>-4.2569999999999997</v>
      </c>
      <c r="F268" s="218">
        <v>2.0679999999999999E-5</v>
      </c>
      <c r="G268" s="237">
        <f t="shared" si="4"/>
        <v>1.6802822367392939E-3</v>
      </c>
      <c r="H268" s="218">
        <v>3.4510393811320803E-2</v>
      </c>
      <c r="I268" s="287" t="s">
        <v>915</v>
      </c>
      <c r="J268" s="43">
        <v>7508</v>
      </c>
      <c r="K268" s="48" t="s">
        <v>206</v>
      </c>
      <c r="O268" s="60"/>
    </row>
    <row r="269" spans="1:15">
      <c r="A269" s="112" t="s">
        <v>645</v>
      </c>
      <c r="B269" s="43">
        <v>1</v>
      </c>
      <c r="C269" s="43">
        <v>9884733</v>
      </c>
      <c r="D269" s="43">
        <v>10760</v>
      </c>
      <c r="E269" s="43">
        <v>-4.2530000000000001</v>
      </c>
      <c r="F269" s="218">
        <v>2.1100000000000001E-5</v>
      </c>
      <c r="G269" s="237">
        <f t="shared" si="4"/>
        <v>1.6782205698168372E-3</v>
      </c>
      <c r="H269" s="218">
        <v>3.5078908646616502E-2</v>
      </c>
      <c r="I269" s="287" t="s">
        <v>748</v>
      </c>
      <c r="J269" s="43">
        <v>-182</v>
      </c>
      <c r="K269" s="48" t="s">
        <v>206</v>
      </c>
      <c r="O269" s="60"/>
    </row>
    <row r="270" spans="1:15">
      <c r="A270" s="112" t="s">
        <v>646</v>
      </c>
      <c r="B270" s="43">
        <v>8</v>
      </c>
      <c r="C270" s="43">
        <v>63055445</v>
      </c>
      <c r="D270" s="43">
        <v>10580</v>
      </c>
      <c r="E270" s="43">
        <v>4.2510000000000003</v>
      </c>
      <c r="F270" s="218">
        <v>2.124E-5</v>
      </c>
      <c r="G270" s="237">
        <f t="shared" si="4"/>
        <v>1.7051217149134858E-3</v>
      </c>
      <c r="H270" s="218">
        <v>3.5179406292134799E-2</v>
      </c>
      <c r="I270" s="287" t="s">
        <v>916</v>
      </c>
      <c r="J270" s="43">
        <v>-106056</v>
      </c>
      <c r="K270" s="48" t="s">
        <v>206</v>
      </c>
      <c r="O270" s="60"/>
    </row>
    <row r="271" spans="1:15">
      <c r="A271" s="112" t="s">
        <v>647</v>
      </c>
      <c r="B271" s="43">
        <v>1</v>
      </c>
      <c r="C271" s="43">
        <v>175044917</v>
      </c>
      <c r="D271" s="43">
        <v>10762</v>
      </c>
      <c r="E271" s="43">
        <v>-4.25</v>
      </c>
      <c r="F271" s="218">
        <v>2.1339999999999999E-5</v>
      </c>
      <c r="G271" s="237">
        <f t="shared" si="4"/>
        <v>1.6755468718293609E-3</v>
      </c>
      <c r="H271" s="218">
        <v>3.5213149925373097E-2</v>
      </c>
      <c r="I271" s="287" t="s">
        <v>917</v>
      </c>
      <c r="J271" s="43">
        <v>-1603</v>
      </c>
      <c r="K271" s="48" t="s">
        <v>1029</v>
      </c>
      <c r="O271" s="60"/>
    </row>
    <row r="272" spans="1:15">
      <c r="A272" s="112" t="s">
        <v>648</v>
      </c>
      <c r="B272" s="43">
        <v>14</v>
      </c>
      <c r="C272" s="43">
        <v>103415874</v>
      </c>
      <c r="D272" s="43">
        <v>10762</v>
      </c>
      <c r="E272" s="43">
        <v>-4.2480000000000002</v>
      </c>
      <c r="F272" s="218">
        <v>2.1590000000000002E-5</v>
      </c>
      <c r="G272" s="237">
        <f t="shared" si="4"/>
        <v>1.6739728968030896E-3</v>
      </c>
      <c r="H272" s="218">
        <v>3.5280609926470599E-2</v>
      </c>
      <c r="I272" s="287" t="s">
        <v>768</v>
      </c>
      <c r="J272" s="43">
        <v>15114</v>
      </c>
      <c r="K272" s="48" t="s">
        <v>206</v>
      </c>
      <c r="O272" s="60"/>
    </row>
    <row r="273" spans="1:16">
      <c r="A273" s="112" t="s">
        <v>649</v>
      </c>
      <c r="B273" s="43">
        <v>1</v>
      </c>
      <c r="C273" s="43">
        <v>10475319</v>
      </c>
      <c r="D273" s="43">
        <v>10759</v>
      </c>
      <c r="E273" s="43">
        <v>-4.2469999999999999</v>
      </c>
      <c r="F273" s="218">
        <v>2.1679999999999999E-5</v>
      </c>
      <c r="G273" s="237">
        <f t="shared" si="4"/>
        <v>1.6736519495049642E-3</v>
      </c>
      <c r="H273" s="218">
        <v>3.5280609926470599E-2</v>
      </c>
      <c r="I273" s="287" t="s">
        <v>918</v>
      </c>
      <c r="J273" s="43">
        <v>-14840</v>
      </c>
      <c r="K273" s="48" t="s">
        <v>206</v>
      </c>
      <c r="O273" s="60"/>
    </row>
    <row r="274" spans="1:16">
      <c r="A274" s="112" t="s">
        <v>650</v>
      </c>
      <c r="B274" s="43">
        <v>15</v>
      </c>
      <c r="C274" s="43">
        <v>23810862</v>
      </c>
      <c r="D274" s="43">
        <v>10757</v>
      </c>
      <c r="E274" s="43">
        <v>4.2469999999999999</v>
      </c>
      <c r="F274" s="218">
        <v>2.1690000000000001E-5</v>
      </c>
      <c r="G274" s="237">
        <f t="shared" si="4"/>
        <v>1.6739626030921597E-3</v>
      </c>
      <c r="H274" s="218">
        <v>3.5280609926470599E-2</v>
      </c>
      <c r="I274" s="287" t="s">
        <v>919</v>
      </c>
      <c r="J274" s="43">
        <v>-2</v>
      </c>
      <c r="K274" s="48" t="s">
        <v>206</v>
      </c>
      <c r="O274" s="60"/>
    </row>
    <row r="275" spans="1:16">
      <c r="A275" s="112" t="s">
        <v>651</v>
      </c>
      <c r="B275" s="43">
        <v>17</v>
      </c>
      <c r="C275" s="43">
        <v>43221465</v>
      </c>
      <c r="D275" s="43">
        <v>10761</v>
      </c>
      <c r="E275" s="43">
        <v>-4.2469999999999999</v>
      </c>
      <c r="F275" s="218">
        <v>2.1699999999999999E-5</v>
      </c>
      <c r="G275" s="237">
        <f t="shared" si="4"/>
        <v>1.6733414111984146E-3</v>
      </c>
      <c r="H275" s="218">
        <v>3.5280609926470599E-2</v>
      </c>
      <c r="I275" s="287" t="s">
        <v>895</v>
      </c>
      <c r="J275" s="43">
        <v>-3219</v>
      </c>
      <c r="K275" s="48" t="s">
        <v>206</v>
      </c>
      <c r="O275" s="60"/>
    </row>
    <row r="276" spans="1:16">
      <c r="A276" s="112" t="s">
        <v>652</v>
      </c>
      <c r="B276" s="43">
        <v>1</v>
      </c>
      <c r="C276" s="43">
        <v>27926684</v>
      </c>
      <c r="D276" s="43">
        <v>10761</v>
      </c>
      <c r="E276" s="43">
        <v>-4.24</v>
      </c>
      <c r="F276" s="218">
        <v>2.2370000000000001E-5</v>
      </c>
      <c r="G276" s="237">
        <f t="shared" si="4"/>
        <v>1.6678390722326022E-3</v>
      </c>
      <c r="H276" s="218">
        <v>3.62366959340659E-2</v>
      </c>
      <c r="I276" s="287" t="s">
        <v>920</v>
      </c>
      <c r="J276" s="43">
        <v>3460</v>
      </c>
      <c r="K276" s="48" t="s">
        <v>206</v>
      </c>
      <c r="O276" s="60"/>
    </row>
    <row r="277" spans="1:16">
      <c r="A277" s="112" t="s">
        <v>653</v>
      </c>
      <c r="B277" s="43">
        <v>20</v>
      </c>
      <c r="C277" s="43">
        <v>43752872</v>
      </c>
      <c r="D277" s="43">
        <v>10762</v>
      </c>
      <c r="E277" s="43">
        <v>4.2370000000000001</v>
      </c>
      <c r="F277" s="218">
        <v>2.2629999999999998E-5</v>
      </c>
      <c r="G277" s="237">
        <f t="shared" si="4"/>
        <v>1.6653291887161806E-3</v>
      </c>
      <c r="H277" s="218">
        <v>3.6407342836363599E-2</v>
      </c>
      <c r="I277" s="287" t="s">
        <v>921</v>
      </c>
      <c r="J277" s="43">
        <v>235</v>
      </c>
      <c r="K277" s="48" t="s">
        <v>206</v>
      </c>
      <c r="O277" s="60"/>
    </row>
    <row r="278" spans="1:16">
      <c r="A278" s="112" t="s">
        <v>654</v>
      </c>
      <c r="B278" s="43">
        <v>8</v>
      </c>
      <c r="C278" s="43">
        <v>21882398</v>
      </c>
      <c r="D278" s="43">
        <v>10763</v>
      </c>
      <c r="E278" s="43">
        <v>-4.2370000000000001</v>
      </c>
      <c r="F278" s="218">
        <v>2.264E-5</v>
      </c>
      <c r="G278" s="237">
        <f t="shared" si="4"/>
        <v>1.6651747191329183E-3</v>
      </c>
      <c r="H278" s="218">
        <v>3.6407342836363599E-2</v>
      </c>
      <c r="I278" s="287" t="s">
        <v>922</v>
      </c>
      <c r="J278" s="43">
        <v>44</v>
      </c>
      <c r="K278" s="48" t="s">
        <v>206</v>
      </c>
      <c r="O278" s="60"/>
    </row>
    <row r="279" spans="1:16">
      <c r="A279" s="112" t="s">
        <v>655</v>
      </c>
      <c r="B279" s="43">
        <v>6</v>
      </c>
      <c r="C279" s="43">
        <v>31846971</v>
      </c>
      <c r="D279" s="43">
        <v>10767</v>
      </c>
      <c r="E279" s="43">
        <v>-4.2359999999999998</v>
      </c>
      <c r="F279" s="218">
        <v>2.2739999999999999E-5</v>
      </c>
      <c r="G279" s="237">
        <f t="shared" si="4"/>
        <v>1.6637728026948431E-3</v>
      </c>
      <c r="H279" s="218">
        <v>3.6435659347826103E-2</v>
      </c>
      <c r="I279" s="287" t="s">
        <v>848</v>
      </c>
      <c r="J279" s="43">
        <v>-147</v>
      </c>
      <c r="K279" s="48" t="s">
        <v>206</v>
      </c>
      <c r="O279" s="60"/>
    </row>
    <row r="280" spans="1:16">
      <c r="A280" s="112" t="s">
        <v>656</v>
      </c>
      <c r="B280" s="43">
        <v>22</v>
      </c>
      <c r="C280" s="43">
        <v>21271798</v>
      </c>
      <c r="D280" s="43">
        <v>10006</v>
      </c>
      <c r="E280" s="43">
        <v>4.2329999999999997</v>
      </c>
      <c r="F280" s="218">
        <v>2.3070000000000001E-5</v>
      </c>
      <c r="G280" s="237">
        <f t="shared" si="4"/>
        <v>1.7875533781698007E-3</v>
      </c>
      <c r="H280" s="218">
        <v>3.6730292913669103E-2</v>
      </c>
      <c r="I280" s="287" t="s">
        <v>923</v>
      </c>
      <c r="J280" s="43">
        <v>84</v>
      </c>
      <c r="K280" s="48" t="s">
        <v>1030</v>
      </c>
      <c r="O280" s="60"/>
    </row>
    <row r="281" spans="1:16">
      <c r="A281" s="112" t="s">
        <v>657</v>
      </c>
      <c r="B281" s="43">
        <v>3</v>
      </c>
      <c r="C281" s="43">
        <v>156324039</v>
      </c>
      <c r="D281" s="43">
        <v>10766</v>
      </c>
      <c r="E281" s="43">
        <v>-4.2329999999999997</v>
      </c>
      <c r="F281" s="218">
        <v>2.3090000000000001E-5</v>
      </c>
      <c r="G281" s="237">
        <f t="shared" si="4"/>
        <v>1.66157499712116E-3</v>
      </c>
      <c r="H281" s="218">
        <v>3.6730292913669103E-2</v>
      </c>
      <c r="I281" s="287" t="s">
        <v>924</v>
      </c>
      <c r="J281" s="43">
        <v>-51065</v>
      </c>
      <c r="K281" s="48" t="s">
        <v>206</v>
      </c>
      <c r="O281" s="60"/>
    </row>
    <row r="282" spans="1:16">
      <c r="A282" s="112" t="s">
        <v>658</v>
      </c>
      <c r="B282" s="43">
        <v>17</v>
      </c>
      <c r="C282" s="43">
        <v>46672053</v>
      </c>
      <c r="D282" s="43">
        <v>10766</v>
      </c>
      <c r="E282" s="43">
        <v>4.2290000000000001</v>
      </c>
      <c r="F282" s="218">
        <v>2.349E-5</v>
      </c>
      <c r="G282" s="237">
        <f t="shared" si="4"/>
        <v>1.6584414547325733E-3</v>
      </c>
      <c r="H282" s="218">
        <v>3.7232660322580602E-2</v>
      </c>
      <c r="I282" s="287" t="s">
        <v>925</v>
      </c>
      <c r="J282" s="43">
        <v>-949</v>
      </c>
      <c r="K282" s="48" t="s">
        <v>1031</v>
      </c>
      <c r="O282" s="60"/>
    </row>
    <row r="283" spans="1:16">
      <c r="A283" s="112" t="s">
        <v>659</v>
      </c>
      <c r="B283" s="43">
        <v>13</v>
      </c>
      <c r="C283" s="43">
        <v>110438257</v>
      </c>
      <c r="D283" s="43">
        <v>10765</v>
      </c>
      <c r="E283" s="43">
        <v>-4.226</v>
      </c>
      <c r="F283" s="218">
        <v>2.3750000000000001E-5</v>
      </c>
      <c r="G283" s="237">
        <f t="shared" si="4"/>
        <v>1.6562468148869644E-3</v>
      </c>
      <c r="H283" s="218">
        <v>3.7510325892857098E-2</v>
      </c>
      <c r="I283" s="287" t="s">
        <v>926</v>
      </c>
      <c r="J283" s="43">
        <v>658</v>
      </c>
      <c r="K283" s="48" t="s">
        <v>206</v>
      </c>
      <c r="O283" s="60"/>
    </row>
    <row r="284" spans="1:16">
      <c r="A284" s="112" t="s">
        <v>660</v>
      </c>
      <c r="B284" s="43">
        <v>5</v>
      </c>
      <c r="C284" s="43">
        <v>176936893</v>
      </c>
      <c r="D284" s="43">
        <v>10766</v>
      </c>
      <c r="E284" s="43">
        <v>-4.2249999999999996</v>
      </c>
      <c r="F284" s="218">
        <v>2.389E-5</v>
      </c>
      <c r="G284" s="237">
        <f t="shared" si="4"/>
        <v>1.6553108551612564E-3</v>
      </c>
      <c r="H284" s="218">
        <v>3.7597163807829202E-2</v>
      </c>
      <c r="I284" s="287" t="s">
        <v>927</v>
      </c>
      <c r="J284" s="43">
        <v>-34</v>
      </c>
      <c r="K284" s="48" t="s">
        <v>206</v>
      </c>
      <c r="O284" s="60"/>
    </row>
    <row r="285" spans="1:16">
      <c r="A285" s="112" t="s">
        <v>661</v>
      </c>
      <c r="B285" s="43">
        <v>5</v>
      </c>
      <c r="C285" s="43">
        <v>68710908</v>
      </c>
      <c r="D285" s="43">
        <v>10089</v>
      </c>
      <c r="E285" s="43">
        <v>-4.2229999999999999</v>
      </c>
      <c r="F285" s="218">
        <v>2.408E-5</v>
      </c>
      <c r="G285" s="237">
        <f t="shared" si="4"/>
        <v>1.764521855032488E-3</v>
      </c>
      <c r="H285" s="218">
        <v>3.7741787068965499E-2</v>
      </c>
      <c r="I285" s="287" t="s">
        <v>812</v>
      </c>
      <c r="J285" s="43">
        <v>-31</v>
      </c>
      <c r="K285" s="48" t="s">
        <v>206</v>
      </c>
    </row>
    <row r="286" spans="1:16" ht="14">
      <c r="A286" s="112" t="s">
        <v>662</v>
      </c>
      <c r="B286" s="43">
        <v>2</v>
      </c>
      <c r="C286" s="43">
        <v>63280377</v>
      </c>
      <c r="D286" s="43">
        <v>9995</v>
      </c>
      <c r="E286" s="43">
        <v>-4.2210000000000001</v>
      </c>
      <c r="F286" s="218">
        <v>2.4300000000000001E-5</v>
      </c>
      <c r="G286" s="237">
        <f t="shared" si="4"/>
        <v>1.779403466869029E-3</v>
      </c>
      <c r="H286" s="218">
        <v>3.7741787068965499E-2</v>
      </c>
      <c r="I286" s="287" t="s">
        <v>928</v>
      </c>
      <c r="J286" s="43">
        <v>2440</v>
      </c>
      <c r="K286" s="48" t="s">
        <v>206</v>
      </c>
      <c r="O286"/>
      <c r="P286"/>
    </row>
    <row r="287" spans="1:16" ht="14">
      <c r="A287" s="112" t="s">
        <v>663</v>
      </c>
      <c r="B287" s="43">
        <v>16</v>
      </c>
      <c r="C287" s="43">
        <v>14097193</v>
      </c>
      <c r="D287" s="43">
        <v>10764</v>
      </c>
      <c r="E287" s="43">
        <v>-4.2210000000000001</v>
      </c>
      <c r="F287" s="218">
        <v>2.4360000000000001E-5</v>
      </c>
      <c r="G287" s="237">
        <f t="shared" si="4"/>
        <v>1.6524896743049765E-3</v>
      </c>
      <c r="H287" s="218">
        <v>3.7741787068965499E-2</v>
      </c>
      <c r="I287" s="287" t="s">
        <v>929</v>
      </c>
      <c r="J287" s="43">
        <v>17742</v>
      </c>
      <c r="K287" s="48" t="s">
        <v>206</v>
      </c>
      <c r="O287"/>
      <c r="P287"/>
    </row>
    <row r="288" spans="1:16" ht="14">
      <c r="A288" s="112" t="s">
        <v>664</v>
      </c>
      <c r="B288" s="43">
        <v>19</v>
      </c>
      <c r="C288" s="43">
        <v>1851751</v>
      </c>
      <c r="D288" s="43">
        <v>10765</v>
      </c>
      <c r="E288" s="43">
        <v>-4.22</v>
      </c>
      <c r="F288" s="218">
        <v>2.4409999999999998E-5</v>
      </c>
      <c r="G288" s="237">
        <f t="shared" si="4"/>
        <v>1.6515548954760245E-3</v>
      </c>
      <c r="H288" s="218">
        <v>3.7741787068965499E-2</v>
      </c>
      <c r="I288" s="287" t="s">
        <v>930</v>
      </c>
      <c r="J288" s="43">
        <v>-3298</v>
      </c>
      <c r="K288" s="48" t="s">
        <v>206</v>
      </c>
      <c r="O288"/>
      <c r="P288"/>
    </row>
    <row r="289" spans="1:16" ht="14">
      <c r="A289" s="112" t="s">
        <v>665</v>
      </c>
      <c r="B289" s="43">
        <v>10</v>
      </c>
      <c r="C289" s="43">
        <v>63753551</v>
      </c>
      <c r="D289" s="43">
        <v>10571</v>
      </c>
      <c r="E289" s="43">
        <v>4.22</v>
      </c>
      <c r="F289" s="218">
        <v>2.4409999999999998E-5</v>
      </c>
      <c r="G289" s="237">
        <f t="shared" si="4"/>
        <v>1.6818134134904169E-3</v>
      </c>
      <c r="H289" s="218">
        <v>3.7741787068965499E-2</v>
      </c>
      <c r="I289" s="287" t="s">
        <v>1128</v>
      </c>
      <c r="J289" s="43">
        <v>17485</v>
      </c>
      <c r="K289" s="48" t="s">
        <v>206</v>
      </c>
      <c r="O289"/>
      <c r="P289"/>
    </row>
    <row r="290" spans="1:16" ht="14">
      <c r="A290" s="112" t="s">
        <v>666</v>
      </c>
      <c r="B290" s="43">
        <v>14</v>
      </c>
      <c r="C290" s="43">
        <v>81426013</v>
      </c>
      <c r="D290" s="43">
        <v>10764</v>
      </c>
      <c r="E290" s="43">
        <v>-4.218</v>
      </c>
      <c r="F290" s="218">
        <v>2.461E-5</v>
      </c>
      <c r="G290" s="237">
        <f t="shared" si="4"/>
        <v>1.6501454290223018E-3</v>
      </c>
      <c r="H290" s="218">
        <v>3.7741787068965499E-2</v>
      </c>
      <c r="I290" s="287" t="s">
        <v>931</v>
      </c>
      <c r="J290" s="43">
        <v>-184</v>
      </c>
      <c r="K290" s="48" t="s">
        <v>206</v>
      </c>
      <c r="O290"/>
      <c r="P290"/>
    </row>
    <row r="291" spans="1:16" ht="14">
      <c r="A291" s="112" t="s">
        <v>667</v>
      </c>
      <c r="B291" s="43">
        <v>14</v>
      </c>
      <c r="C291" s="43">
        <v>24601809</v>
      </c>
      <c r="D291" s="43">
        <v>10766</v>
      </c>
      <c r="E291" s="43">
        <v>-4.218</v>
      </c>
      <c r="F291" s="218">
        <v>2.4669999999999999E-5</v>
      </c>
      <c r="G291" s="237">
        <f t="shared" si="4"/>
        <v>1.6498393872325752E-3</v>
      </c>
      <c r="H291" s="218">
        <v>3.7741787068965499E-2</v>
      </c>
      <c r="I291" s="287" t="s">
        <v>932</v>
      </c>
      <c r="J291" s="43">
        <v>1134</v>
      </c>
      <c r="K291" s="48" t="s">
        <v>1032</v>
      </c>
      <c r="O291"/>
      <c r="P291"/>
    </row>
    <row r="292" spans="1:16" ht="14">
      <c r="A292" s="112" t="s">
        <v>668</v>
      </c>
      <c r="B292" s="43">
        <v>8</v>
      </c>
      <c r="C292" s="43">
        <v>103540840</v>
      </c>
      <c r="D292" s="43">
        <v>10756</v>
      </c>
      <c r="E292" s="43">
        <v>-4.2169999999999996</v>
      </c>
      <c r="F292" s="218">
        <v>2.4709999999999999E-5</v>
      </c>
      <c r="G292" s="237">
        <f t="shared" si="4"/>
        <v>1.6505891062682037E-3</v>
      </c>
      <c r="H292" s="218">
        <v>3.7741787068965499E-2</v>
      </c>
      <c r="I292" s="287" t="s">
        <v>933</v>
      </c>
      <c r="J292" s="43">
        <v>-23008</v>
      </c>
      <c r="K292" s="48" t="s">
        <v>1033</v>
      </c>
      <c r="O292"/>
      <c r="P292"/>
    </row>
    <row r="293" spans="1:16" ht="14">
      <c r="A293" s="112" t="s">
        <v>669</v>
      </c>
      <c r="B293" s="43">
        <v>5</v>
      </c>
      <c r="C293" s="43">
        <v>141062572</v>
      </c>
      <c r="D293" s="43">
        <v>10746</v>
      </c>
      <c r="E293" s="43">
        <v>-4.2169999999999996</v>
      </c>
      <c r="F293" s="218">
        <v>2.4749999999999999E-5</v>
      </c>
      <c r="G293" s="237">
        <f t="shared" si="4"/>
        <v>1.6521225718654016E-3</v>
      </c>
      <c r="H293" s="218">
        <v>3.7741787068965499E-2</v>
      </c>
      <c r="I293" s="287" t="s">
        <v>934</v>
      </c>
      <c r="J293" s="43">
        <v>-771</v>
      </c>
      <c r="K293" s="48" t="s">
        <v>206</v>
      </c>
      <c r="O293"/>
      <c r="P293"/>
    </row>
    <row r="294" spans="1:16" ht="14">
      <c r="A294" s="112" t="s">
        <v>670</v>
      </c>
      <c r="B294" s="43">
        <v>22</v>
      </c>
      <c r="C294" s="43">
        <v>39418131</v>
      </c>
      <c r="D294" s="43">
        <v>10751</v>
      </c>
      <c r="E294" s="43">
        <v>4.2160000000000002</v>
      </c>
      <c r="F294" s="218">
        <v>2.491E-5</v>
      </c>
      <c r="G294" s="237">
        <f t="shared" si="4"/>
        <v>1.6505736787886594E-3</v>
      </c>
      <c r="H294" s="218">
        <v>3.7855239072164898E-2</v>
      </c>
      <c r="I294" s="287" t="s">
        <v>935</v>
      </c>
      <c r="J294" s="43">
        <v>1013</v>
      </c>
      <c r="K294" s="48" t="s">
        <v>206</v>
      </c>
      <c r="O294"/>
      <c r="P294"/>
    </row>
    <row r="295" spans="1:16" ht="14">
      <c r="A295" s="112" t="s">
        <v>671</v>
      </c>
      <c r="B295" s="43">
        <v>16</v>
      </c>
      <c r="C295" s="43">
        <v>85600537</v>
      </c>
      <c r="D295" s="43">
        <v>10767</v>
      </c>
      <c r="E295" s="43">
        <v>-4.2140000000000004</v>
      </c>
      <c r="F295" s="218">
        <v>2.5040000000000001E-5</v>
      </c>
      <c r="G295" s="237">
        <f t="shared" si="4"/>
        <v>1.6465641914170997E-3</v>
      </c>
      <c r="H295" s="218">
        <v>3.79224797260274E-2</v>
      </c>
      <c r="I295" s="287" t="s">
        <v>758</v>
      </c>
      <c r="J295" s="43">
        <v>-44492</v>
      </c>
      <c r="K295" s="48" t="s">
        <v>206</v>
      </c>
      <c r="O295"/>
      <c r="P295"/>
    </row>
    <row r="296" spans="1:16" ht="14">
      <c r="A296" s="112" t="s">
        <v>672</v>
      </c>
      <c r="B296" s="43">
        <v>10</v>
      </c>
      <c r="C296" s="43">
        <v>88296172</v>
      </c>
      <c r="D296" s="43">
        <v>10158</v>
      </c>
      <c r="E296" s="43">
        <v>-4.2110000000000003</v>
      </c>
      <c r="F296" s="218">
        <v>2.5469999999999998E-5</v>
      </c>
      <c r="G296" s="237">
        <f t="shared" si="4"/>
        <v>1.7426284509154308E-3</v>
      </c>
      <c r="H296" s="218">
        <v>3.81327726262626E-2</v>
      </c>
      <c r="I296" s="287" t="s">
        <v>936</v>
      </c>
      <c r="J296" s="43">
        <v>-14630</v>
      </c>
      <c r="K296" s="48" t="s">
        <v>206</v>
      </c>
      <c r="O296"/>
      <c r="P296"/>
    </row>
    <row r="297" spans="1:16" ht="14">
      <c r="A297" s="112" t="s">
        <v>673</v>
      </c>
      <c r="B297" s="43">
        <v>5</v>
      </c>
      <c r="C297" s="43">
        <v>83898709</v>
      </c>
      <c r="D297" s="43">
        <v>10746</v>
      </c>
      <c r="E297" s="43">
        <v>-4.2110000000000003</v>
      </c>
      <c r="F297" s="218">
        <v>2.548E-5</v>
      </c>
      <c r="G297" s="237">
        <f t="shared" si="4"/>
        <v>1.6474323349640956E-3</v>
      </c>
      <c r="H297" s="218">
        <v>3.81327726262626E-2</v>
      </c>
      <c r="I297" s="287" t="s">
        <v>937</v>
      </c>
      <c r="J297" s="43">
        <v>-218097</v>
      </c>
      <c r="K297" s="48" t="s">
        <v>1034</v>
      </c>
      <c r="O297"/>
      <c r="P297"/>
    </row>
    <row r="298" spans="1:16" ht="14">
      <c r="A298" s="112" t="s">
        <v>674</v>
      </c>
      <c r="B298" s="43">
        <v>7</v>
      </c>
      <c r="C298" s="43">
        <v>94537876</v>
      </c>
      <c r="D298" s="43">
        <v>10767</v>
      </c>
      <c r="E298" s="43">
        <v>-4.21</v>
      </c>
      <c r="F298" s="218">
        <v>2.55E-5</v>
      </c>
      <c r="G298" s="237">
        <f t="shared" si="4"/>
        <v>1.6434449166854441E-3</v>
      </c>
      <c r="H298" s="218">
        <v>3.81327726262626E-2</v>
      </c>
      <c r="I298" s="287" t="s">
        <v>938</v>
      </c>
      <c r="J298" s="43">
        <v>927</v>
      </c>
      <c r="K298" s="48" t="s">
        <v>206</v>
      </c>
      <c r="O298"/>
      <c r="P298"/>
    </row>
    <row r="299" spans="1:16" ht="14">
      <c r="A299" s="112" t="s">
        <v>675</v>
      </c>
      <c r="B299" s="43">
        <v>8</v>
      </c>
      <c r="C299" s="43">
        <v>8746680</v>
      </c>
      <c r="D299" s="43">
        <v>10607</v>
      </c>
      <c r="E299" s="43">
        <v>4.2089999999999996</v>
      </c>
      <c r="F299" s="218">
        <v>2.5599999999999999E-5</v>
      </c>
      <c r="G299" s="237">
        <f t="shared" si="4"/>
        <v>1.6674028305228583E-3</v>
      </c>
      <c r="H299" s="218">
        <v>3.81327726262626E-2</v>
      </c>
      <c r="I299" s="287" t="s">
        <v>939</v>
      </c>
      <c r="J299" s="43">
        <v>4452</v>
      </c>
      <c r="K299" s="48" t="s">
        <v>206</v>
      </c>
      <c r="O299"/>
      <c r="P299"/>
    </row>
    <row r="300" spans="1:16" ht="14">
      <c r="A300" s="112" t="s">
        <v>676</v>
      </c>
      <c r="B300" s="43">
        <v>17</v>
      </c>
      <c r="C300" s="43">
        <v>41739131</v>
      </c>
      <c r="D300" s="43">
        <v>10767</v>
      </c>
      <c r="E300" s="43">
        <v>4.2089999999999996</v>
      </c>
      <c r="F300" s="218">
        <v>2.561E-5</v>
      </c>
      <c r="G300" s="237">
        <f t="shared" si="4"/>
        <v>1.6426655578144394E-3</v>
      </c>
      <c r="H300" s="218">
        <v>3.81327726262626E-2</v>
      </c>
      <c r="I300" s="287" t="s">
        <v>940</v>
      </c>
      <c r="J300" s="43">
        <v>132</v>
      </c>
      <c r="K300" s="48" t="s">
        <v>206</v>
      </c>
      <c r="O300"/>
      <c r="P300"/>
    </row>
    <row r="301" spans="1:16" ht="14">
      <c r="A301" s="112" t="s">
        <v>677</v>
      </c>
      <c r="B301" s="43">
        <v>12</v>
      </c>
      <c r="C301" s="43">
        <v>21926448</v>
      </c>
      <c r="D301" s="43">
        <v>10765</v>
      </c>
      <c r="E301" s="43">
        <v>-4.2069999999999999</v>
      </c>
      <c r="F301" s="218">
        <v>2.5850000000000002E-5</v>
      </c>
      <c r="G301" s="237">
        <f t="shared" si="4"/>
        <v>1.641411788259431E-3</v>
      </c>
      <c r="H301" s="218">
        <v>3.8360966275167802E-2</v>
      </c>
      <c r="I301" s="287" t="s">
        <v>941</v>
      </c>
      <c r="J301" s="43">
        <v>1300</v>
      </c>
      <c r="K301" s="48" t="s">
        <v>206</v>
      </c>
      <c r="O301"/>
      <c r="P301"/>
    </row>
    <row r="302" spans="1:16" ht="14">
      <c r="A302" s="112" t="s">
        <v>678</v>
      </c>
      <c r="B302" s="43">
        <v>11</v>
      </c>
      <c r="C302" s="43">
        <v>46355284</v>
      </c>
      <c r="D302" s="43">
        <v>10765</v>
      </c>
      <c r="E302" s="43">
        <v>-4.2039999999999997</v>
      </c>
      <c r="F302" s="218">
        <v>2.62E-5</v>
      </c>
      <c r="G302" s="237">
        <f t="shared" si="4"/>
        <v>1.639075486229574E-3</v>
      </c>
      <c r="H302" s="218">
        <v>3.8750325752508398E-2</v>
      </c>
      <c r="I302" s="287" t="s">
        <v>942</v>
      </c>
      <c r="J302" s="43">
        <v>829</v>
      </c>
      <c r="K302" s="48" t="s">
        <v>206</v>
      </c>
      <c r="O302"/>
      <c r="P302"/>
    </row>
    <row r="303" spans="1:16" ht="14">
      <c r="A303" s="112" t="s">
        <v>679</v>
      </c>
      <c r="B303" s="43">
        <v>19</v>
      </c>
      <c r="C303" s="43">
        <v>45281141</v>
      </c>
      <c r="D303" s="43">
        <v>9880</v>
      </c>
      <c r="E303" s="43">
        <v>-4.2030000000000003</v>
      </c>
      <c r="F303" s="218">
        <v>2.6290000000000001E-5</v>
      </c>
      <c r="G303" s="237">
        <f t="shared" si="4"/>
        <v>1.7847854647515184E-3</v>
      </c>
      <c r="H303" s="218">
        <v>3.8753826099999999E-2</v>
      </c>
      <c r="I303" s="287" t="s">
        <v>943</v>
      </c>
      <c r="J303" s="43">
        <v>15</v>
      </c>
      <c r="K303" s="48" t="s">
        <v>1035</v>
      </c>
      <c r="O303"/>
      <c r="P303"/>
    </row>
    <row r="304" spans="1:16" ht="14">
      <c r="A304" s="112" t="s">
        <v>680</v>
      </c>
      <c r="B304" s="43">
        <v>10</v>
      </c>
      <c r="C304" s="43">
        <v>134827455</v>
      </c>
      <c r="D304" s="43">
        <v>10765</v>
      </c>
      <c r="E304" s="43">
        <v>-4.202</v>
      </c>
      <c r="F304" s="218">
        <v>2.6449999999999999E-5</v>
      </c>
      <c r="G304" s="237">
        <f t="shared" si="4"/>
        <v>1.6375188713647945E-3</v>
      </c>
      <c r="H304" s="218">
        <v>3.8860146677740903E-2</v>
      </c>
      <c r="I304" s="287" t="s">
        <v>1121</v>
      </c>
      <c r="J304" s="43">
        <v>48417</v>
      </c>
      <c r="K304" s="48" t="s">
        <v>206</v>
      </c>
      <c r="O304"/>
      <c r="P304"/>
    </row>
    <row r="305" spans="1:16" ht="14">
      <c r="A305" s="112" t="s">
        <v>681</v>
      </c>
      <c r="B305" s="43">
        <v>11</v>
      </c>
      <c r="C305" s="43">
        <v>2291348</v>
      </c>
      <c r="D305" s="43">
        <v>9399</v>
      </c>
      <c r="E305" s="43">
        <v>-4.2009999999999996</v>
      </c>
      <c r="F305" s="218">
        <v>2.656E-5</v>
      </c>
      <c r="G305" s="237">
        <f t="shared" si="4"/>
        <v>1.8741701132353869E-3</v>
      </c>
      <c r="H305" s="218">
        <v>3.8892546754966902E-2</v>
      </c>
      <c r="I305" s="287" t="s">
        <v>795</v>
      </c>
      <c r="J305" s="43">
        <v>215</v>
      </c>
      <c r="K305" s="48" t="s">
        <v>206</v>
      </c>
      <c r="O305"/>
      <c r="P305"/>
    </row>
    <row r="306" spans="1:16" ht="14">
      <c r="A306" s="112" t="s">
        <v>682</v>
      </c>
      <c r="B306" s="43">
        <v>10</v>
      </c>
      <c r="C306" s="43">
        <v>71135680</v>
      </c>
      <c r="D306" s="43">
        <v>10748</v>
      </c>
      <c r="E306" s="43">
        <v>-4.1970000000000001</v>
      </c>
      <c r="F306" s="218">
        <v>2.7080000000000002E-5</v>
      </c>
      <c r="G306" s="237">
        <f t="shared" si="4"/>
        <v>1.6362102223157853E-3</v>
      </c>
      <c r="H306" s="218">
        <v>3.9439133431372599E-2</v>
      </c>
      <c r="I306" s="287" t="s">
        <v>944</v>
      </c>
      <c r="J306" s="43">
        <v>33359</v>
      </c>
      <c r="K306" s="48" t="s">
        <v>1036</v>
      </c>
      <c r="O306"/>
      <c r="P306"/>
    </row>
    <row r="307" spans="1:16" ht="14">
      <c r="A307" s="112" t="s">
        <v>683</v>
      </c>
      <c r="B307" s="43">
        <v>1</v>
      </c>
      <c r="C307" s="43">
        <v>6268859</v>
      </c>
      <c r="D307" s="43">
        <v>10763</v>
      </c>
      <c r="E307" s="43">
        <v>-4.1950000000000003</v>
      </c>
      <c r="F307" s="218">
        <v>2.7270000000000001E-5</v>
      </c>
      <c r="G307" s="237">
        <f t="shared" si="4"/>
        <v>1.632379294654204E-3</v>
      </c>
      <c r="H307" s="218">
        <v>3.9439133431372599E-2</v>
      </c>
      <c r="I307" s="287" t="s">
        <v>945</v>
      </c>
      <c r="J307" s="43">
        <v>-82</v>
      </c>
      <c r="K307" s="48" t="s">
        <v>206</v>
      </c>
      <c r="O307"/>
      <c r="P307"/>
    </row>
    <row r="308" spans="1:16" ht="14">
      <c r="A308" s="112" t="s">
        <v>684</v>
      </c>
      <c r="B308" s="43">
        <v>15</v>
      </c>
      <c r="C308" s="43">
        <v>83777083</v>
      </c>
      <c r="D308" s="43">
        <v>10767</v>
      </c>
      <c r="E308" s="43">
        <v>-4.1950000000000003</v>
      </c>
      <c r="F308" s="218">
        <v>2.7290000000000001E-5</v>
      </c>
      <c r="G308" s="237">
        <f t="shared" si="4"/>
        <v>1.6317738462950273E-3</v>
      </c>
      <c r="H308" s="218">
        <v>3.9439133431372599E-2</v>
      </c>
      <c r="I308" s="287" t="s">
        <v>946</v>
      </c>
      <c r="J308" s="43">
        <v>759</v>
      </c>
      <c r="K308" s="48" t="s">
        <v>1037</v>
      </c>
      <c r="O308"/>
      <c r="P308"/>
    </row>
    <row r="309" spans="1:16" ht="14">
      <c r="A309" s="112" t="s">
        <v>685</v>
      </c>
      <c r="B309" s="43">
        <v>22</v>
      </c>
      <c r="C309" s="43">
        <v>37921641</v>
      </c>
      <c r="D309" s="43">
        <v>10766</v>
      </c>
      <c r="E309" s="43">
        <v>4.1950000000000003</v>
      </c>
      <c r="F309" s="218">
        <v>2.7290000000000001E-5</v>
      </c>
      <c r="G309" s="237">
        <f t="shared" si="4"/>
        <v>1.6319251662758455E-3</v>
      </c>
      <c r="H309" s="218">
        <v>3.9439133431372599E-2</v>
      </c>
      <c r="I309" s="287" t="s">
        <v>947</v>
      </c>
      <c r="J309" s="43">
        <v>-6262</v>
      </c>
      <c r="K309" s="48" t="s">
        <v>206</v>
      </c>
      <c r="O309"/>
      <c r="P309"/>
    </row>
    <row r="310" spans="1:16" ht="14">
      <c r="A310" s="112" t="s">
        <v>686</v>
      </c>
      <c r="B310" s="43">
        <v>1</v>
      </c>
      <c r="C310" s="43">
        <v>113265612</v>
      </c>
      <c r="D310" s="43">
        <v>10765</v>
      </c>
      <c r="E310" s="43">
        <v>-4.1929999999999996</v>
      </c>
      <c r="F310" s="218">
        <v>2.7520000000000001E-5</v>
      </c>
      <c r="G310" s="237">
        <f t="shared" si="4"/>
        <v>1.6305232109083822E-3</v>
      </c>
      <c r="H310" s="218">
        <v>3.9641977328990198E-2</v>
      </c>
      <c r="I310" s="287" t="s">
        <v>948</v>
      </c>
      <c r="J310" s="43">
        <v>2423</v>
      </c>
      <c r="K310" s="48" t="s">
        <v>206</v>
      </c>
      <c r="O310"/>
      <c r="P310"/>
    </row>
    <row r="311" spans="1:16" ht="14">
      <c r="A311" s="112" t="s">
        <v>687</v>
      </c>
      <c r="B311" s="43">
        <v>5</v>
      </c>
      <c r="C311" s="43">
        <v>34043482</v>
      </c>
      <c r="D311" s="43">
        <v>10765</v>
      </c>
      <c r="E311" s="43">
        <v>-4.1849999999999996</v>
      </c>
      <c r="F311" s="218">
        <v>2.8520000000000001E-5</v>
      </c>
      <c r="G311" s="237">
        <f t="shared" si="4"/>
        <v>1.6243173562796756E-3</v>
      </c>
      <c r="H311" s="218">
        <v>4.0949071558441602E-2</v>
      </c>
      <c r="I311" s="287" t="s">
        <v>949</v>
      </c>
      <c r="J311" s="43">
        <v>-110</v>
      </c>
      <c r="K311" s="48" t="s">
        <v>206</v>
      </c>
      <c r="O311"/>
      <c r="P311"/>
    </row>
    <row r="312" spans="1:16" ht="14">
      <c r="A312" s="112" t="s">
        <v>688</v>
      </c>
      <c r="B312" s="43">
        <v>7</v>
      </c>
      <c r="C312" s="43">
        <v>28218525</v>
      </c>
      <c r="D312" s="43">
        <v>10763</v>
      </c>
      <c r="E312" s="43">
        <v>4.1840000000000002</v>
      </c>
      <c r="F312" s="218">
        <v>2.8629999999999999E-5</v>
      </c>
      <c r="G312" s="237">
        <f t="shared" si="4"/>
        <v>1.6238436520357659E-3</v>
      </c>
      <c r="H312" s="218">
        <v>4.0973977378640801E-2</v>
      </c>
      <c r="I312" s="287" t="s">
        <v>950</v>
      </c>
      <c r="J312" s="43">
        <v>-1551</v>
      </c>
      <c r="K312" s="48" t="s">
        <v>206</v>
      </c>
      <c r="O312"/>
      <c r="P312"/>
    </row>
    <row r="313" spans="1:16" ht="14">
      <c r="A313" s="112" t="s">
        <v>689</v>
      </c>
      <c r="B313" s="43">
        <v>11</v>
      </c>
      <c r="C313" s="43">
        <v>76033368</v>
      </c>
      <c r="D313" s="43">
        <v>10577</v>
      </c>
      <c r="E313" s="43">
        <v>-4.1829999999999998</v>
      </c>
      <c r="F313" s="218">
        <v>2.8750000000000001E-5</v>
      </c>
      <c r="G313" s="237">
        <f t="shared" si="4"/>
        <v>1.651563844171675E-3</v>
      </c>
      <c r="H313" s="218">
        <v>4.10129879032258E-2</v>
      </c>
      <c r="I313" s="287" t="s">
        <v>951</v>
      </c>
      <c r="J313" s="43">
        <v>30355</v>
      </c>
      <c r="K313" s="48" t="s">
        <v>1038</v>
      </c>
      <c r="O313"/>
      <c r="P313"/>
    </row>
    <row r="314" spans="1:16" ht="14">
      <c r="A314" s="112" t="s">
        <v>690</v>
      </c>
      <c r="B314" s="43">
        <v>11</v>
      </c>
      <c r="C314" s="43">
        <v>92754026</v>
      </c>
      <c r="D314" s="43">
        <v>9329</v>
      </c>
      <c r="E314" s="43">
        <v>4.1820000000000004</v>
      </c>
      <c r="F314" s="218">
        <v>2.8929999999999999E-5</v>
      </c>
      <c r="G314" s="237">
        <f t="shared" si="4"/>
        <v>1.8711971701856768E-3</v>
      </c>
      <c r="H314" s="218">
        <v>4.1137064662379402E-2</v>
      </c>
      <c r="I314" s="287" t="s">
        <v>952</v>
      </c>
      <c r="J314" s="43">
        <v>51237</v>
      </c>
      <c r="K314" s="48" t="s">
        <v>206</v>
      </c>
      <c r="O314"/>
      <c r="P314"/>
    </row>
    <row r="315" spans="1:16">
      <c r="A315" s="112" t="s">
        <v>691</v>
      </c>
      <c r="B315" s="43">
        <v>11</v>
      </c>
      <c r="C315" s="43">
        <v>1217336</v>
      </c>
      <c r="D315" s="43">
        <v>10755</v>
      </c>
      <c r="E315" s="43">
        <v>4.1790000000000003</v>
      </c>
      <c r="F315" s="218">
        <v>2.9249999999999999E-5</v>
      </c>
      <c r="G315" s="237">
        <f t="shared" si="4"/>
        <v>1.6211742210075484E-3</v>
      </c>
      <c r="H315" s="218">
        <v>4.145878125E-2</v>
      </c>
      <c r="I315" s="287" t="s">
        <v>953</v>
      </c>
      <c r="J315" s="43">
        <v>-3289</v>
      </c>
      <c r="K315" s="48" t="s">
        <v>206</v>
      </c>
    </row>
    <row r="316" spans="1:16">
      <c r="A316" s="112" t="s">
        <v>692</v>
      </c>
      <c r="B316" s="43">
        <v>13</v>
      </c>
      <c r="C316" s="43">
        <v>114917641</v>
      </c>
      <c r="D316" s="43">
        <v>10482</v>
      </c>
      <c r="E316" s="43">
        <v>4.1760000000000002</v>
      </c>
      <c r="F316" s="218">
        <v>2.9649999999999999E-5</v>
      </c>
      <c r="G316" s="237">
        <f t="shared" si="4"/>
        <v>1.6609436027832198E-3</v>
      </c>
      <c r="H316" s="218">
        <v>4.1891471405750801E-2</v>
      </c>
      <c r="I316" s="287" t="s">
        <v>954</v>
      </c>
      <c r="J316" s="43">
        <v>-19545</v>
      </c>
      <c r="K316" s="48" t="s">
        <v>1039</v>
      </c>
    </row>
    <row r="317" spans="1:16">
      <c r="A317" s="112" t="s">
        <v>693</v>
      </c>
      <c r="B317" s="43">
        <v>1</v>
      </c>
      <c r="C317" s="43">
        <v>156146609</v>
      </c>
      <c r="D317" s="43">
        <v>10762</v>
      </c>
      <c r="E317" s="43">
        <v>4.1749999999999998</v>
      </c>
      <c r="F317" s="218">
        <v>2.9830000000000001E-5</v>
      </c>
      <c r="G317" s="237">
        <f t="shared" si="4"/>
        <v>1.6170265022694553E-3</v>
      </c>
      <c r="H317" s="218">
        <v>4.2011565000000001E-2</v>
      </c>
      <c r="I317" s="287" t="s">
        <v>955</v>
      </c>
      <c r="J317" s="43">
        <v>-17121</v>
      </c>
      <c r="K317" s="48" t="s">
        <v>206</v>
      </c>
    </row>
    <row r="318" spans="1:16">
      <c r="A318" s="112" t="s">
        <v>694</v>
      </c>
      <c r="B318" s="43">
        <v>11</v>
      </c>
      <c r="C318" s="43">
        <v>72524029</v>
      </c>
      <c r="D318" s="43">
        <v>10767</v>
      </c>
      <c r="E318" s="43">
        <v>4.1740000000000004</v>
      </c>
      <c r="F318" s="218">
        <v>2.9980000000000001E-5</v>
      </c>
      <c r="G318" s="237">
        <f t="shared" si="4"/>
        <v>1.6155038771777416E-3</v>
      </c>
      <c r="H318" s="218">
        <v>4.2088779238095203E-2</v>
      </c>
      <c r="I318" s="287" t="s">
        <v>956</v>
      </c>
      <c r="J318" s="43">
        <v>-1422</v>
      </c>
      <c r="K318" s="48" t="s">
        <v>206</v>
      </c>
    </row>
    <row r="319" spans="1:16">
      <c r="A319" s="112" t="s">
        <v>695</v>
      </c>
      <c r="B319" s="43">
        <v>2</v>
      </c>
      <c r="C319" s="43">
        <v>233250371</v>
      </c>
      <c r="D319" s="43">
        <v>10767</v>
      </c>
      <c r="E319" s="43">
        <v>4.17</v>
      </c>
      <c r="F319" s="218">
        <v>3.0490000000000001E-5</v>
      </c>
      <c r="G319" s="237">
        <f t="shared" si="4"/>
        <v>1.6124140330287977E-3</v>
      </c>
      <c r="H319" s="218">
        <v>4.2669307689873398E-2</v>
      </c>
      <c r="I319" s="287" t="s">
        <v>957</v>
      </c>
      <c r="J319" s="43">
        <v>1384</v>
      </c>
      <c r="K319" s="48" t="s">
        <v>206</v>
      </c>
    </row>
    <row r="320" spans="1:16">
      <c r="A320" s="112" t="s">
        <v>696</v>
      </c>
      <c r="B320" s="43">
        <v>22</v>
      </c>
      <c r="C320" s="43">
        <v>43525432</v>
      </c>
      <c r="D320" s="43">
        <v>10764</v>
      </c>
      <c r="E320" s="43">
        <v>-4.1689999999999996</v>
      </c>
      <c r="F320" s="218">
        <v>3.065E-5</v>
      </c>
      <c r="G320" s="237">
        <f t="shared" si="4"/>
        <v>1.612090483372002E-3</v>
      </c>
      <c r="H320" s="218">
        <v>4.2757910252365902E-2</v>
      </c>
      <c r="I320" s="287" t="s">
        <v>958</v>
      </c>
      <c r="J320" s="43">
        <v>13972</v>
      </c>
      <c r="K320" s="48" t="s">
        <v>206</v>
      </c>
    </row>
    <row r="321" spans="1:11">
      <c r="A321" s="112" t="s">
        <v>697</v>
      </c>
      <c r="B321" s="43">
        <v>5</v>
      </c>
      <c r="C321" s="43">
        <v>34043285</v>
      </c>
      <c r="D321" s="43">
        <v>10764</v>
      </c>
      <c r="E321" s="43">
        <v>-4.1669999999999998</v>
      </c>
      <c r="F321" s="218">
        <v>3.0840000000000003E-5</v>
      </c>
      <c r="G321" s="237">
        <f t="shared" si="4"/>
        <v>1.6105466041931864E-3</v>
      </c>
      <c r="H321" s="218">
        <v>4.2887675094339599E-2</v>
      </c>
      <c r="I321" s="287" t="s">
        <v>949</v>
      </c>
      <c r="J321" s="43">
        <v>87</v>
      </c>
      <c r="K321" s="48" t="s">
        <v>1040</v>
      </c>
    </row>
    <row r="322" spans="1:11">
      <c r="A322" s="112" t="s">
        <v>698</v>
      </c>
      <c r="B322" s="43">
        <v>10</v>
      </c>
      <c r="C322" s="43">
        <v>50323709</v>
      </c>
      <c r="D322" s="43">
        <v>10765</v>
      </c>
      <c r="E322" s="43">
        <v>-4.1660000000000004</v>
      </c>
      <c r="F322" s="218">
        <v>3.1059999999999997E-5</v>
      </c>
      <c r="G322" s="237">
        <f t="shared" si="4"/>
        <v>1.6096256434747461E-3</v>
      </c>
      <c r="H322" s="218">
        <v>4.3058215109717898E-2</v>
      </c>
      <c r="I322" s="287" t="s">
        <v>959</v>
      </c>
      <c r="J322" s="43">
        <v>-149</v>
      </c>
      <c r="K322" s="48" t="s">
        <v>206</v>
      </c>
    </row>
    <row r="323" spans="1:11">
      <c r="A323" s="112" t="s">
        <v>699</v>
      </c>
      <c r="B323" s="43">
        <v>9</v>
      </c>
      <c r="C323" s="43">
        <v>139648912</v>
      </c>
      <c r="D323" s="43">
        <v>9835</v>
      </c>
      <c r="E323" s="43">
        <v>-4.1639999999999997</v>
      </c>
      <c r="F323" s="218">
        <v>3.1210000000000001E-5</v>
      </c>
      <c r="G323" s="237">
        <f t="shared" si="4"/>
        <v>1.7598761251543533E-3</v>
      </c>
      <c r="H323" s="218">
        <v>4.3130952093750001E-2</v>
      </c>
      <c r="I323" s="287" t="s">
        <v>766</v>
      </c>
      <c r="J323" s="43">
        <v>1342</v>
      </c>
      <c r="K323" s="48" t="s">
        <v>1041</v>
      </c>
    </row>
    <row r="324" spans="1:11">
      <c r="A324" s="112" t="s">
        <v>700</v>
      </c>
      <c r="B324" s="43">
        <v>1</v>
      </c>
      <c r="C324" s="43">
        <v>173639072</v>
      </c>
      <c r="D324" s="43">
        <v>10755</v>
      </c>
      <c r="E324" s="43">
        <v>-4.1550000000000002</v>
      </c>
      <c r="F324" s="218">
        <v>3.252E-5</v>
      </c>
      <c r="G324" s="237">
        <f t="shared" si="4"/>
        <v>1.6026366379373999E-3</v>
      </c>
      <c r="H324" s="218">
        <v>4.4412613435582803E-2</v>
      </c>
      <c r="I324" s="287" t="s">
        <v>960</v>
      </c>
      <c r="J324" s="43">
        <v>-70</v>
      </c>
      <c r="K324" s="48" t="s">
        <v>206</v>
      </c>
    </row>
    <row r="325" spans="1:11">
      <c r="A325" s="112" t="s">
        <v>701</v>
      </c>
      <c r="B325" s="43">
        <v>19</v>
      </c>
      <c r="C325" s="43">
        <v>12175936</v>
      </c>
      <c r="D325" s="43">
        <v>10095</v>
      </c>
      <c r="E325" s="43">
        <v>-4.1550000000000002</v>
      </c>
      <c r="F325" s="218">
        <v>3.2539999999999997E-5</v>
      </c>
      <c r="G325" s="237">
        <f t="shared" ref="G325:G367" si="5">E325^2/(E325^2+D325)</f>
        <v>1.7072363772661684E-3</v>
      </c>
      <c r="H325" s="218">
        <v>4.4412613435582803E-2</v>
      </c>
      <c r="I325" s="287" t="s">
        <v>961</v>
      </c>
      <c r="J325" s="43">
        <v>390</v>
      </c>
      <c r="K325" s="48" t="s">
        <v>206</v>
      </c>
    </row>
    <row r="326" spans="1:11" ht="72">
      <c r="A326" s="112" t="s">
        <v>702</v>
      </c>
      <c r="B326" s="43">
        <v>11</v>
      </c>
      <c r="C326" s="43">
        <v>61722667</v>
      </c>
      <c r="D326" s="43">
        <v>9832</v>
      </c>
      <c r="E326" s="43">
        <v>-4.1550000000000002</v>
      </c>
      <c r="F326" s="218">
        <v>3.2580000000000003E-5</v>
      </c>
      <c r="G326" s="237">
        <f t="shared" si="5"/>
        <v>1.7528238613747592E-3</v>
      </c>
      <c r="H326" s="218">
        <v>4.4412613435582803E-2</v>
      </c>
      <c r="I326" s="287" t="s">
        <v>962</v>
      </c>
      <c r="J326" s="43">
        <v>-37</v>
      </c>
      <c r="K326" s="48" t="s">
        <v>1061</v>
      </c>
    </row>
    <row r="327" spans="1:11">
      <c r="A327" s="112" t="s">
        <v>703</v>
      </c>
      <c r="B327" s="43">
        <v>19</v>
      </c>
      <c r="C327" s="43">
        <v>4303013</v>
      </c>
      <c r="D327" s="43">
        <v>10764</v>
      </c>
      <c r="E327" s="43">
        <v>-4.1539999999999999</v>
      </c>
      <c r="F327" s="218">
        <v>3.2650000000000001E-5</v>
      </c>
      <c r="G327" s="237">
        <f t="shared" si="5"/>
        <v>1.6005293311419681E-3</v>
      </c>
      <c r="H327" s="218">
        <v>4.4412613435582803E-2</v>
      </c>
      <c r="I327" s="287" t="s">
        <v>963</v>
      </c>
      <c r="J327" s="43">
        <v>-584</v>
      </c>
      <c r="K327" s="48" t="s">
        <v>206</v>
      </c>
    </row>
    <row r="328" spans="1:11">
      <c r="A328" s="112" t="s">
        <v>704</v>
      </c>
      <c r="B328" s="43">
        <v>1</v>
      </c>
      <c r="C328" s="43">
        <v>9912509</v>
      </c>
      <c r="D328" s="43">
        <v>10429</v>
      </c>
      <c r="E328" s="43">
        <v>-4.1539999999999999</v>
      </c>
      <c r="F328" s="218">
        <v>3.2700000000000002E-5</v>
      </c>
      <c r="G328" s="237">
        <f t="shared" si="5"/>
        <v>1.6518565569451163E-3</v>
      </c>
      <c r="H328" s="218">
        <v>4.4412613435582803E-2</v>
      </c>
      <c r="I328" s="287" t="s">
        <v>748</v>
      </c>
      <c r="J328" s="43">
        <v>-27958</v>
      </c>
      <c r="K328" s="48" t="s">
        <v>1042</v>
      </c>
    </row>
    <row r="329" spans="1:11">
      <c r="A329" s="112" t="s">
        <v>705</v>
      </c>
      <c r="B329" s="43">
        <v>22</v>
      </c>
      <c r="C329" s="43">
        <v>24890691</v>
      </c>
      <c r="D329" s="43">
        <v>9995</v>
      </c>
      <c r="E329" s="43">
        <v>-4.1539999999999999</v>
      </c>
      <c r="F329" s="218">
        <v>3.2740000000000002E-5</v>
      </c>
      <c r="G329" s="237">
        <f t="shared" si="5"/>
        <v>1.7234593771336313E-3</v>
      </c>
      <c r="H329" s="218">
        <v>4.4412613435582803E-2</v>
      </c>
      <c r="I329" s="287" t="s">
        <v>1123</v>
      </c>
      <c r="J329" s="43">
        <v>93</v>
      </c>
      <c r="K329" s="48" t="s">
        <v>206</v>
      </c>
    </row>
    <row r="330" spans="1:11">
      <c r="A330" s="112" t="s">
        <v>706</v>
      </c>
      <c r="B330" s="43">
        <v>2</v>
      </c>
      <c r="C330" s="43">
        <v>238777807</v>
      </c>
      <c r="D330" s="43">
        <v>10761</v>
      </c>
      <c r="E330" s="43">
        <v>4.1509999999999998</v>
      </c>
      <c r="F330" s="218">
        <v>3.307E-5</v>
      </c>
      <c r="G330" s="237">
        <f t="shared" si="5"/>
        <v>1.5986669165037116E-3</v>
      </c>
      <c r="H330" s="218">
        <v>4.4504117181818202E-2</v>
      </c>
      <c r="I330" s="287" t="s">
        <v>964</v>
      </c>
      <c r="J330" s="43">
        <v>9620</v>
      </c>
      <c r="K330" s="48" t="s">
        <v>206</v>
      </c>
    </row>
    <row r="331" spans="1:11">
      <c r="A331" s="112" t="s">
        <v>707</v>
      </c>
      <c r="B331" s="43">
        <v>6</v>
      </c>
      <c r="C331" s="43">
        <v>31846997</v>
      </c>
      <c r="D331" s="43">
        <v>10765</v>
      </c>
      <c r="E331" s="43">
        <v>-4.1509999999999998</v>
      </c>
      <c r="F331" s="218">
        <v>3.3139999999999998E-5</v>
      </c>
      <c r="G331" s="237">
        <f t="shared" si="5"/>
        <v>1.5980738418622912E-3</v>
      </c>
      <c r="H331" s="218">
        <v>4.4504117181818202E-2</v>
      </c>
      <c r="I331" s="287" t="s">
        <v>848</v>
      </c>
      <c r="J331" s="43">
        <v>-173</v>
      </c>
      <c r="K331" s="48" t="s">
        <v>206</v>
      </c>
    </row>
    <row r="332" spans="1:11">
      <c r="A332" s="112" t="s">
        <v>708</v>
      </c>
      <c r="B332" s="43">
        <v>19</v>
      </c>
      <c r="C332" s="43">
        <v>18234912</v>
      </c>
      <c r="D332" s="43">
        <v>9496</v>
      </c>
      <c r="E332" s="43">
        <v>-4.1500000000000004</v>
      </c>
      <c r="F332" s="218">
        <v>3.3210000000000002E-5</v>
      </c>
      <c r="G332" s="237">
        <f t="shared" si="5"/>
        <v>1.810374980717628E-3</v>
      </c>
      <c r="H332" s="218">
        <v>4.4504117181818202E-2</v>
      </c>
      <c r="I332" s="287" t="s">
        <v>965</v>
      </c>
      <c r="J332" s="43">
        <v>-25285</v>
      </c>
      <c r="K332" s="48" t="s">
        <v>206</v>
      </c>
    </row>
    <row r="333" spans="1:11">
      <c r="A333" s="112" t="s">
        <v>709</v>
      </c>
      <c r="B333" s="43">
        <v>20</v>
      </c>
      <c r="C333" s="43">
        <v>62367806</v>
      </c>
      <c r="D333" s="43">
        <v>10764</v>
      </c>
      <c r="E333" s="43">
        <v>-4.1500000000000004</v>
      </c>
      <c r="F333" s="218">
        <v>3.3210000000000002E-5</v>
      </c>
      <c r="G333" s="237">
        <f t="shared" si="5"/>
        <v>1.5974533500259366E-3</v>
      </c>
      <c r="H333" s="218">
        <v>4.4504117181818202E-2</v>
      </c>
      <c r="I333" s="287" t="s">
        <v>966</v>
      </c>
      <c r="J333" s="43">
        <v>673</v>
      </c>
      <c r="K333" s="48" t="s">
        <v>206</v>
      </c>
    </row>
    <row r="334" spans="1:11">
      <c r="A334" s="112" t="s">
        <v>710</v>
      </c>
      <c r="B334" s="43">
        <v>2</v>
      </c>
      <c r="C334" s="43">
        <v>105946883</v>
      </c>
      <c r="D334" s="43">
        <v>10578</v>
      </c>
      <c r="E334" s="43">
        <v>4.1479999999999997</v>
      </c>
      <c r="F334" s="218">
        <v>3.3569999999999999E-5</v>
      </c>
      <c r="G334" s="237">
        <f t="shared" si="5"/>
        <v>1.6239329519310488E-3</v>
      </c>
      <c r="H334" s="218">
        <v>4.4780463783783801E-2</v>
      </c>
      <c r="I334" s="287" t="s">
        <v>967</v>
      </c>
      <c r="J334" s="43">
        <v>-734</v>
      </c>
      <c r="K334" s="48" t="s">
        <v>1043</v>
      </c>
    </row>
    <row r="335" spans="1:11">
      <c r="A335" s="112" t="s">
        <v>711</v>
      </c>
      <c r="B335" s="43">
        <v>1</v>
      </c>
      <c r="C335" s="43">
        <v>117350695</v>
      </c>
      <c r="D335" s="43">
        <v>10757</v>
      </c>
      <c r="E335" s="43">
        <v>4.1470000000000002</v>
      </c>
      <c r="F335" s="218">
        <v>3.3710000000000001E-5</v>
      </c>
      <c r="G335" s="237">
        <f t="shared" si="5"/>
        <v>1.5961846648918283E-3</v>
      </c>
      <c r="H335" s="218">
        <v>4.4780463783783801E-2</v>
      </c>
      <c r="I335" s="287" t="s">
        <v>968</v>
      </c>
      <c r="J335" s="43">
        <v>53609</v>
      </c>
      <c r="K335" s="48" t="s">
        <v>206</v>
      </c>
    </row>
    <row r="336" spans="1:11">
      <c r="A336" s="112" t="s">
        <v>712</v>
      </c>
      <c r="B336" s="43">
        <v>3</v>
      </c>
      <c r="C336" s="43">
        <v>127634299</v>
      </c>
      <c r="D336" s="43">
        <v>10762</v>
      </c>
      <c r="E336" s="43">
        <v>-4.1470000000000002</v>
      </c>
      <c r="F336" s="218">
        <v>3.3720000000000002E-5</v>
      </c>
      <c r="G336" s="237">
        <f t="shared" si="5"/>
        <v>1.5954442643894944E-3</v>
      </c>
      <c r="H336" s="218">
        <v>4.4780463783783801E-2</v>
      </c>
      <c r="I336" s="287" t="s">
        <v>969</v>
      </c>
      <c r="J336" s="43">
        <v>-19</v>
      </c>
      <c r="K336" s="48" t="s">
        <v>1044</v>
      </c>
    </row>
    <row r="337" spans="1:11">
      <c r="A337" s="112" t="s">
        <v>713</v>
      </c>
      <c r="B337" s="43">
        <v>20</v>
      </c>
      <c r="C337" s="43">
        <v>54966402</v>
      </c>
      <c r="D337" s="43">
        <v>10016</v>
      </c>
      <c r="E337" s="43">
        <v>4.1449999999999996</v>
      </c>
      <c r="F337" s="218">
        <v>3.3949999999999999E-5</v>
      </c>
      <c r="G337" s="237">
        <f t="shared" si="5"/>
        <v>1.7124205132140529E-3</v>
      </c>
      <c r="H337" s="218">
        <v>4.4854452857142901E-2</v>
      </c>
      <c r="I337" s="287" t="s">
        <v>970</v>
      </c>
      <c r="J337" s="43">
        <v>950</v>
      </c>
      <c r="K337" s="48" t="s">
        <v>1045</v>
      </c>
    </row>
    <row r="338" spans="1:11">
      <c r="A338" s="112" t="s">
        <v>714</v>
      </c>
      <c r="B338" s="43">
        <v>17</v>
      </c>
      <c r="C338" s="43">
        <v>4981404</v>
      </c>
      <c r="D338" s="43">
        <v>10761</v>
      </c>
      <c r="E338" s="43">
        <v>-4.1449999999999996</v>
      </c>
      <c r="F338" s="218">
        <v>3.4039999999999999E-5</v>
      </c>
      <c r="G338" s="237">
        <f t="shared" si="5"/>
        <v>1.5940560805342383E-3</v>
      </c>
      <c r="H338" s="218">
        <v>4.4854452857142901E-2</v>
      </c>
      <c r="I338" s="287" t="s">
        <v>971</v>
      </c>
      <c r="J338" s="43">
        <v>-350</v>
      </c>
      <c r="K338" s="48" t="s">
        <v>1046</v>
      </c>
    </row>
    <row r="339" spans="1:11">
      <c r="A339" s="112" t="s">
        <v>715</v>
      </c>
      <c r="B339" s="43">
        <v>16</v>
      </c>
      <c r="C339" s="43">
        <v>30410052</v>
      </c>
      <c r="D339" s="43">
        <v>10762</v>
      </c>
      <c r="E339" s="43">
        <v>-4.1440000000000001</v>
      </c>
      <c r="F339" s="218">
        <v>3.4079999999999999E-5</v>
      </c>
      <c r="G339" s="237">
        <f t="shared" si="5"/>
        <v>1.5931404404205291E-3</v>
      </c>
      <c r="H339" s="218">
        <v>4.4854452857142901E-2</v>
      </c>
      <c r="I339" s="287" t="s">
        <v>972</v>
      </c>
      <c r="J339" s="43">
        <v>3312</v>
      </c>
      <c r="K339" s="48" t="s">
        <v>206</v>
      </c>
    </row>
    <row r="340" spans="1:11">
      <c r="A340" s="112" t="s">
        <v>716</v>
      </c>
      <c r="B340" s="43">
        <v>15</v>
      </c>
      <c r="C340" s="43">
        <v>43809866</v>
      </c>
      <c r="D340" s="43">
        <v>10759</v>
      </c>
      <c r="E340" s="43">
        <v>-4.1399999999999997</v>
      </c>
      <c r="F340" s="218">
        <v>3.472E-5</v>
      </c>
      <c r="G340" s="237">
        <f t="shared" si="5"/>
        <v>1.5905139165049418E-3</v>
      </c>
      <c r="H340" s="218">
        <v>4.5561191216617197E-2</v>
      </c>
      <c r="I340" s="287" t="s">
        <v>973</v>
      </c>
      <c r="J340" s="43">
        <v>60</v>
      </c>
      <c r="K340" s="48" t="s">
        <v>206</v>
      </c>
    </row>
    <row r="341" spans="1:11">
      <c r="A341" s="112" t="s">
        <v>717</v>
      </c>
      <c r="B341" s="43">
        <v>8</v>
      </c>
      <c r="C341" s="43">
        <v>67342601</v>
      </c>
      <c r="D341" s="43">
        <v>10549</v>
      </c>
      <c r="E341" s="43">
        <v>4.1390000000000002</v>
      </c>
      <c r="F341" s="218">
        <v>3.4829999999999997E-5</v>
      </c>
      <c r="G341" s="237">
        <f t="shared" si="5"/>
        <v>1.6213428055689412E-3</v>
      </c>
      <c r="H341" s="218">
        <v>4.5570314822485199E-2</v>
      </c>
      <c r="I341" s="287" t="s">
        <v>974</v>
      </c>
      <c r="J341" s="43">
        <v>1338</v>
      </c>
      <c r="K341" s="48" t="s">
        <v>206</v>
      </c>
    </row>
    <row r="342" spans="1:11">
      <c r="A342" s="112" t="s">
        <v>718</v>
      </c>
      <c r="B342" s="43">
        <v>20</v>
      </c>
      <c r="C342" s="43">
        <v>62274086</v>
      </c>
      <c r="D342" s="43">
        <v>10760</v>
      </c>
      <c r="E342" s="43">
        <v>4.1390000000000002</v>
      </c>
      <c r="F342" s="218">
        <v>3.4959999999999997E-5</v>
      </c>
      <c r="G342" s="237">
        <f t="shared" si="5"/>
        <v>1.589599355314379E-3</v>
      </c>
      <c r="H342" s="218">
        <v>4.5605474690265498E-2</v>
      </c>
      <c r="I342" s="287" t="s">
        <v>975</v>
      </c>
      <c r="J342" s="43">
        <v>10695</v>
      </c>
      <c r="K342" s="48" t="s">
        <v>206</v>
      </c>
    </row>
    <row r="343" spans="1:11">
      <c r="A343" s="112" t="s">
        <v>719</v>
      </c>
      <c r="B343" s="43">
        <v>4</v>
      </c>
      <c r="C343" s="43">
        <v>26789916</v>
      </c>
      <c r="D343" s="43">
        <v>10465</v>
      </c>
      <c r="E343" s="43">
        <v>-4.1369999999999996</v>
      </c>
      <c r="F343" s="218">
        <v>3.5209999999999997E-5</v>
      </c>
      <c r="G343" s="237">
        <f t="shared" si="5"/>
        <v>1.6327591690386304E-3</v>
      </c>
      <c r="H343" s="218">
        <v>4.5778924046920799E-2</v>
      </c>
      <c r="I343" s="287" t="s">
        <v>976</v>
      </c>
      <c r="J343" s="43">
        <v>-72397</v>
      </c>
      <c r="K343" s="48" t="s">
        <v>206</v>
      </c>
    </row>
    <row r="344" spans="1:11">
      <c r="A344" s="112" t="s">
        <v>720</v>
      </c>
      <c r="B344" s="43">
        <v>4</v>
      </c>
      <c r="C344" s="43">
        <v>11430354</v>
      </c>
      <c r="D344" s="43">
        <v>10765</v>
      </c>
      <c r="E344" s="43">
        <v>-4.1360000000000001</v>
      </c>
      <c r="F344" s="218">
        <v>3.5299999999999997E-5</v>
      </c>
      <c r="G344" s="237">
        <f t="shared" si="5"/>
        <v>1.586563442528253E-3</v>
      </c>
      <c r="H344" s="218">
        <v>4.5778924046920799E-2</v>
      </c>
      <c r="I344" s="287" t="s">
        <v>977</v>
      </c>
      <c r="J344" s="43">
        <v>184</v>
      </c>
      <c r="K344" s="48" t="s">
        <v>1047</v>
      </c>
    </row>
    <row r="345" spans="1:11">
      <c r="A345" s="112" t="s">
        <v>721</v>
      </c>
      <c r="B345" s="43">
        <v>19</v>
      </c>
      <c r="C345" s="43">
        <v>50922195</v>
      </c>
      <c r="D345" s="43">
        <v>10767</v>
      </c>
      <c r="E345" s="43">
        <v>-4.1349999999999998</v>
      </c>
      <c r="F345" s="218">
        <v>3.5549999999999997E-5</v>
      </c>
      <c r="G345" s="237">
        <f t="shared" si="5"/>
        <v>1.5855034554824819E-3</v>
      </c>
      <c r="H345" s="218">
        <v>4.5968332894736799E-2</v>
      </c>
      <c r="I345" s="287" t="s">
        <v>978</v>
      </c>
      <c r="J345" s="43">
        <v>0</v>
      </c>
      <c r="K345" s="48" t="s">
        <v>206</v>
      </c>
    </row>
    <row r="346" spans="1:11">
      <c r="A346" s="112" t="s">
        <v>722</v>
      </c>
      <c r="B346" s="43">
        <v>22</v>
      </c>
      <c r="C346" s="43">
        <v>29703181</v>
      </c>
      <c r="D346" s="43">
        <v>10756</v>
      </c>
      <c r="E346" s="43">
        <v>-4.1340000000000003</v>
      </c>
      <c r="F346" s="218">
        <v>3.5679999999999997E-5</v>
      </c>
      <c r="G346" s="237">
        <f t="shared" si="5"/>
        <v>1.5863560101883182E-3</v>
      </c>
      <c r="H346" s="218">
        <v>4.60019223323615E-2</v>
      </c>
      <c r="I346" s="287" t="s">
        <v>979</v>
      </c>
      <c r="J346" s="43">
        <v>133</v>
      </c>
      <c r="K346" s="48" t="s">
        <v>1048</v>
      </c>
    </row>
    <row r="347" spans="1:11">
      <c r="A347" s="112" t="s">
        <v>723</v>
      </c>
      <c r="B347" s="43">
        <v>16</v>
      </c>
      <c r="C347" s="43">
        <v>68270883</v>
      </c>
      <c r="D347" s="43">
        <v>10767</v>
      </c>
      <c r="E347" s="43">
        <v>-4.1289999999999996</v>
      </c>
      <c r="F347" s="218">
        <v>3.6409999999999999E-5</v>
      </c>
      <c r="G347" s="237">
        <f t="shared" si="5"/>
        <v>1.5809128433622388E-3</v>
      </c>
      <c r="H347" s="218">
        <v>4.66638952890173E-2</v>
      </c>
      <c r="I347" s="287" t="s">
        <v>980</v>
      </c>
      <c r="J347" s="43">
        <v>-746</v>
      </c>
      <c r="K347" s="48" t="s">
        <v>206</v>
      </c>
    </row>
    <row r="348" spans="1:11">
      <c r="A348" s="112" t="s">
        <v>724</v>
      </c>
      <c r="B348" s="43">
        <v>5</v>
      </c>
      <c r="C348" s="43">
        <v>172045961</v>
      </c>
      <c r="D348" s="43">
        <v>10762</v>
      </c>
      <c r="E348" s="43">
        <v>4.1289999999999996</v>
      </c>
      <c r="F348" s="218">
        <v>3.6409999999999999E-5</v>
      </c>
      <c r="G348" s="237">
        <f t="shared" si="5"/>
        <v>1.5816461700666703E-3</v>
      </c>
      <c r="H348" s="218">
        <v>4.66638952890173E-2</v>
      </c>
      <c r="I348" s="287" t="s">
        <v>909</v>
      </c>
      <c r="J348" s="43">
        <v>-22315</v>
      </c>
      <c r="K348" s="48" t="s">
        <v>206</v>
      </c>
    </row>
    <row r="349" spans="1:11">
      <c r="A349" s="112" t="s">
        <v>725</v>
      </c>
      <c r="B349" s="43">
        <v>13</v>
      </c>
      <c r="C349" s="43">
        <v>33224943</v>
      </c>
      <c r="D349" s="43">
        <v>10517</v>
      </c>
      <c r="E349" s="43">
        <v>4.1289999999999996</v>
      </c>
      <c r="F349" s="218">
        <v>3.6510000000000001E-5</v>
      </c>
      <c r="G349" s="237">
        <f t="shared" si="5"/>
        <v>1.6184319610642662E-3</v>
      </c>
      <c r="H349" s="218">
        <v>4.66638952890173E-2</v>
      </c>
      <c r="I349" s="287" t="s">
        <v>1115</v>
      </c>
      <c r="J349" s="43">
        <v>2052</v>
      </c>
      <c r="K349" s="48" t="s">
        <v>1049</v>
      </c>
    </row>
    <row r="350" spans="1:11">
      <c r="A350" s="112" t="s">
        <v>726</v>
      </c>
      <c r="B350" s="43">
        <v>12</v>
      </c>
      <c r="C350" s="43">
        <v>6642230</v>
      </c>
      <c r="D350" s="43">
        <v>10004</v>
      </c>
      <c r="E350" s="43">
        <v>4.1260000000000003</v>
      </c>
      <c r="F350" s="218">
        <v>3.6860000000000003E-5</v>
      </c>
      <c r="G350" s="237">
        <f t="shared" si="5"/>
        <v>1.6988160302433355E-3</v>
      </c>
      <c r="H350" s="218">
        <v>4.6975467492795402E-2</v>
      </c>
      <c r="I350" s="287" t="s">
        <v>744</v>
      </c>
      <c r="J350" s="43">
        <v>-1427</v>
      </c>
      <c r="K350" s="48" t="s">
        <v>206</v>
      </c>
    </row>
    <row r="351" spans="1:11">
      <c r="A351" s="112" t="s">
        <v>727</v>
      </c>
      <c r="B351" s="43">
        <v>20</v>
      </c>
      <c r="C351" s="43">
        <v>4130532</v>
      </c>
      <c r="D351" s="43">
        <v>10586</v>
      </c>
      <c r="E351" s="43">
        <v>-4.1239999999999997</v>
      </c>
      <c r="F351" s="218">
        <v>3.7160000000000003E-5</v>
      </c>
      <c r="G351" s="237">
        <f t="shared" si="5"/>
        <v>1.6040143514844988E-3</v>
      </c>
      <c r="H351" s="218">
        <v>4.7221710689655201E-2</v>
      </c>
      <c r="I351" s="287" t="s">
        <v>981</v>
      </c>
      <c r="J351" s="43">
        <v>1082</v>
      </c>
      <c r="K351" s="48" t="s">
        <v>1050</v>
      </c>
    </row>
    <row r="352" spans="1:11">
      <c r="A352" s="112" t="s">
        <v>728</v>
      </c>
      <c r="B352" s="43">
        <v>16</v>
      </c>
      <c r="C352" s="43">
        <v>85627649</v>
      </c>
      <c r="D352" s="43">
        <v>10761</v>
      </c>
      <c r="E352" s="43">
        <v>-4.1219999999999999</v>
      </c>
      <c r="F352" s="218">
        <v>3.7509999999999998E-5</v>
      </c>
      <c r="G352" s="237">
        <f t="shared" si="5"/>
        <v>1.5764426026025943E-3</v>
      </c>
      <c r="H352" s="218">
        <v>4.7413769829545503E-2</v>
      </c>
      <c r="I352" s="287" t="s">
        <v>758</v>
      </c>
      <c r="J352" s="43">
        <v>-17380</v>
      </c>
      <c r="K352" s="48" t="s">
        <v>206</v>
      </c>
    </row>
    <row r="353" spans="1:11">
      <c r="A353" s="112" t="s">
        <v>729</v>
      </c>
      <c r="B353" s="43">
        <v>10</v>
      </c>
      <c r="C353" s="43">
        <v>73648811</v>
      </c>
      <c r="D353" s="43">
        <v>10753</v>
      </c>
      <c r="E353" s="43">
        <v>4.1219999999999999</v>
      </c>
      <c r="F353" s="218">
        <v>3.7599999999999999E-5</v>
      </c>
      <c r="G353" s="237">
        <f t="shared" si="5"/>
        <v>1.5776135915993963E-3</v>
      </c>
      <c r="H353" s="218">
        <v>4.7413769829545503E-2</v>
      </c>
      <c r="I353" s="287" t="s">
        <v>982</v>
      </c>
      <c r="J353" s="43">
        <v>27664</v>
      </c>
      <c r="K353" s="48" t="s">
        <v>206</v>
      </c>
    </row>
    <row r="354" spans="1:11">
      <c r="A354" s="112" t="s">
        <v>730</v>
      </c>
      <c r="B354" s="43">
        <v>3</v>
      </c>
      <c r="C354" s="43">
        <v>57144291</v>
      </c>
      <c r="D354" s="43">
        <v>10235</v>
      </c>
      <c r="E354" s="43">
        <v>4.1210000000000004</v>
      </c>
      <c r="F354" s="218">
        <v>3.7719999999999998E-5</v>
      </c>
      <c r="G354" s="237">
        <f t="shared" si="5"/>
        <v>1.6565226058891844E-3</v>
      </c>
      <c r="H354" s="218">
        <v>4.7413769829545503E-2</v>
      </c>
      <c r="I354" s="287" t="s">
        <v>983</v>
      </c>
      <c r="J354" s="43">
        <v>-30954</v>
      </c>
      <c r="K354" s="48" t="s">
        <v>206</v>
      </c>
    </row>
    <row r="355" spans="1:11">
      <c r="A355" s="112" t="s">
        <v>731</v>
      </c>
      <c r="B355" s="43">
        <v>22</v>
      </c>
      <c r="C355" s="43">
        <v>48884464</v>
      </c>
      <c r="D355" s="43">
        <v>10745</v>
      </c>
      <c r="E355" s="43">
        <v>4.1210000000000004</v>
      </c>
      <c r="F355" s="218">
        <v>3.7740000000000001E-5</v>
      </c>
      <c r="G355" s="237">
        <f t="shared" si="5"/>
        <v>1.578021593837284E-3</v>
      </c>
      <c r="H355" s="218">
        <v>4.7413769829545503E-2</v>
      </c>
      <c r="I355" s="287" t="s">
        <v>984</v>
      </c>
      <c r="J355" s="43">
        <v>-824</v>
      </c>
      <c r="K355" s="48" t="s">
        <v>206</v>
      </c>
    </row>
    <row r="356" spans="1:11">
      <c r="A356" s="112" t="s">
        <v>732</v>
      </c>
      <c r="B356" s="43">
        <v>16</v>
      </c>
      <c r="C356" s="43">
        <v>88450242</v>
      </c>
      <c r="D356" s="43">
        <v>10765</v>
      </c>
      <c r="E356" s="43">
        <v>-4.117</v>
      </c>
      <c r="F356" s="218">
        <v>3.841E-5</v>
      </c>
      <c r="G356" s="237">
        <f t="shared" si="5"/>
        <v>1.5720430431327716E-3</v>
      </c>
      <c r="H356" s="218">
        <v>4.8118807563739402E-2</v>
      </c>
      <c r="I356" s="287" t="s">
        <v>824</v>
      </c>
      <c r="J356" s="43">
        <v>-43637</v>
      </c>
      <c r="K356" s="48" t="s">
        <v>1051</v>
      </c>
    </row>
    <row r="357" spans="1:11" ht="24">
      <c r="A357" s="112" t="s">
        <v>733</v>
      </c>
      <c r="B357" s="43">
        <v>6</v>
      </c>
      <c r="C357" s="43">
        <v>31240652</v>
      </c>
      <c r="D357" s="43">
        <v>8651</v>
      </c>
      <c r="E357" s="43">
        <v>4.1150000000000002</v>
      </c>
      <c r="F357" s="218">
        <v>3.8670000000000001E-5</v>
      </c>
      <c r="G357" s="237">
        <f t="shared" si="5"/>
        <v>1.9535481596883206E-3</v>
      </c>
      <c r="H357" s="218">
        <v>4.8307678220338997E-2</v>
      </c>
      <c r="I357" s="287" t="s">
        <v>985</v>
      </c>
      <c r="J357" s="43">
        <v>-738</v>
      </c>
      <c r="K357" s="48" t="s">
        <v>1062</v>
      </c>
    </row>
    <row r="358" spans="1:11">
      <c r="A358" s="112" t="s">
        <v>734</v>
      </c>
      <c r="B358" s="43">
        <v>3</v>
      </c>
      <c r="C358" s="43">
        <v>114027860</v>
      </c>
      <c r="D358" s="43">
        <v>10766</v>
      </c>
      <c r="E358" s="43">
        <v>4.1139999999999999</v>
      </c>
      <c r="F358" s="218">
        <v>3.8899999999999997E-5</v>
      </c>
      <c r="G358" s="237">
        <f t="shared" si="5"/>
        <v>1.5696108436512768E-3</v>
      </c>
      <c r="H358" s="218">
        <v>4.8458113521126799E-2</v>
      </c>
      <c r="I358" s="287" t="s">
        <v>986</v>
      </c>
      <c r="J358" s="43">
        <v>7557</v>
      </c>
      <c r="K358" s="48" t="s">
        <v>206</v>
      </c>
    </row>
    <row r="359" spans="1:11">
      <c r="A359" s="112" t="s">
        <v>735</v>
      </c>
      <c r="B359" s="43">
        <v>2</v>
      </c>
      <c r="C359" s="43">
        <v>85640763</v>
      </c>
      <c r="D359" s="43">
        <v>10766</v>
      </c>
      <c r="E359" s="43">
        <v>-4.1130000000000004</v>
      </c>
      <c r="F359" s="218">
        <v>3.9050000000000001E-5</v>
      </c>
      <c r="G359" s="237">
        <f t="shared" si="5"/>
        <v>1.5688490751068695E-3</v>
      </c>
      <c r="H359" s="218">
        <v>4.8471547647058799E-2</v>
      </c>
      <c r="I359" s="287" t="s">
        <v>987</v>
      </c>
      <c r="J359" s="43">
        <v>408</v>
      </c>
      <c r="K359" s="48" t="s">
        <v>1052</v>
      </c>
    </row>
    <row r="360" spans="1:11">
      <c r="A360" s="112" t="s">
        <v>736</v>
      </c>
      <c r="B360" s="43">
        <v>17</v>
      </c>
      <c r="C360" s="43">
        <v>71257981</v>
      </c>
      <c r="D360" s="43">
        <v>10765</v>
      </c>
      <c r="E360" s="43">
        <v>-4.1130000000000004</v>
      </c>
      <c r="F360" s="218">
        <v>3.913E-5</v>
      </c>
      <c r="G360" s="237">
        <f t="shared" si="5"/>
        <v>1.568994582543879E-3</v>
      </c>
      <c r="H360" s="218">
        <v>4.8471547647058799E-2</v>
      </c>
      <c r="I360" s="287" t="s">
        <v>988</v>
      </c>
      <c r="J360" s="43">
        <v>39</v>
      </c>
      <c r="K360" s="48" t="s">
        <v>206</v>
      </c>
    </row>
    <row r="361" spans="1:11">
      <c r="A361" s="112" t="s">
        <v>737</v>
      </c>
      <c r="B361" s="43">
        <v>2</v>
      </c>
      <c r="C361" s="43">
        <v>203776998</v>
      </c>
      <c r="D361" s="43">
        <v>10440</v>
      </c>
      <c r="E361" s="43">
        <v>4.1109999999999998</v>
      </c>
      <c r="F361" s="218">
        <v>3.9390000000000001E-5</v>
      </c>
      <c r="G361" s="237">
        <f t="shared" si="5"/>
        <v>1.6161884001189189E-3</v>
      </c>
      <c r="H361" s="218">
        <v>4.8534105292479097E-2</v>
      </c>
      <c r="I361" s="287" t="s">
        <v>989</v>
      </c>
      <c r="J361" s="43">
        <v>20</v>
      </c>
      <c r="K361" s="48" t="s">
        <v>206</v>
      </c>
    </row>
    <row r="362" spans="1:11">
      <c r="A362" s="112" t="s">
        <v>738</v>
      </c>
      <c r="B362" s="43">
        <v>2</v>
      </c>
      <c r="C362" s="43">
        <v>120282000</v>
      </c>
      <c r="D362" s="43">
        <v>10553</v>
      </c>
      <c r="E362" s="43">
        <v>-4.1109999999999998</v>
      </c>
      <c r="F362" s="218">
        <v>3.9400000000000002E-5</v>
      </c>
      <c r="G362" s="237">
        <f t="shared" si="5"/>
        <v>1.5989101587290172E-3</v>
      </c>
      <c r="H362" s="218">
        <v>4.8534105292479097E-2</v>
      </c>
      <c r="I362" s="287" t="s">
        <v>990</v>
      </c>
      <c r="J362" s="43">
        <v>29</v>
      </c>
      <c r="K362" s="48" t="s">
        <v>1063</v>
      </c>
    </row>
    <row r="363" spans="1:11">
      <c r="A363" s="112" t="s">
        <v>739</v>
      </c>
      <c r="B363" s="43">
        <v>4</v>
      </c>
      <c r="C363" s="43">
        <v>56813861</v>
      </c>
      <c r="D363" s="43">
        <v>9734</v>
      </c>
      <c r="E363" s="43">
        <v>4.1070000000000002</v>
      </c>
      <c r="F363" s="218">
        <v>4.015E-5</v>
      </c>
      <c r="G363" s="237">
        <f t="shared" si="5"/>
        <v>1.7298408667969169E-3</v>
      </c>
      <c r="H363" s="218">
        <v>4.9318723047091402E-2</v>
      </c>
      <c r="I363" s="287" t="s">
        <v>991</v>
      </c>
      <c r="J363" s="43">
        <v>-1176</v>
      </c>
      <c r="K363" s="48" t="s">
        <v>206</v>
      </c>
    </row>
    <row r="364" spans="1:11">
      <c r="A364" s="112" t="s">
        <v>740</v>
      </c>
      <c r="B364" s="43">
        <v>17</v>
      </c>
      <c r="C364" s="43">
        <v>27044630</v>
      </c>
      <c r="D364" s="43">
        <v>10765</v>
      </c>
      <c r="E364" s="43">
        <v>-4.1059999999999999</v>
      </c>
      <c r="F364" s="218">
        <v>4.0259999999999997E-5</v>
      </c>
      <c r="G364" s="237">
        <f t="shared" si="5"/>
        <v>1.5636668621779063E-3</v>
      </c>
      <c r="H364" s="218">
        <v>4.9318723047091402E-2</v>
      </c>
      <c r="I364" s="287" t="s">
        <v>992</v>
      </c>
      <c r="J364" s="43">
        <v>279</v>
      </c>
      <c r="K364" s="48" t="s">
        <v>206</v>
      </c>
    </row>
    <row r="365" spans="1:11">
      <c r="A365" s="112" t="s">
        <v>741</v>
      </c>
      <c r="B365" s="43">
        <v>1</v>
      </c>
      <c r="C365" s="43">
        <v>228275829</v>
      </c>
      <c r="D365" s="43">
        <v>10754</v>
      </c>
      <c r="E365" s="43">
        <v>4.1050000000000004</v>
      </c>
      <c r="F365" s="218">
        <v>4.049E-5</v>
      </c>
      <c r="G365" s="237">
        <f t="shared" si="5"/>
        <v>1.5645026526583125E-3</v>
      </c>
      <c r="H365" s="218">
        <v>4.9463456436464097E-2</v>
      </c>
      <c r="I365" s="287" t="s">
        <v>993</v>
      </c>
      <c r="J365" s="43">
        <v>4978</v>
      </c>
      <c r="K365" s="48" t="s">
        <v>206</v>
      </c>
    </row>
    <row r="366" spans="1:11">
      <c r="A366" s="112" t="s">
        <v>742</v>
      </c>
      <c r="B366" s="43">
        <v>16</v>
      </c>
      <c r="C366" s="43">
        <v>89502389</v>
      </c>
      <c r="D366" s="43">
        <v>10760</v>
      </c>
      <c r="E366" s="43">
        <v>-4.1029999999999998</v>
      </c>
      <c r="F366" s="218">
        <v>4.0750000000000001E-5</v>
      </c>
      <c r="G366" s="237">
        <f t="shared" si="5"/>
        <v>1.5621107320271019E-3</v>
      </c>
      <c r="H366" s="218">
        <v>4.9507555631868101E-2</v>
      </c>
      <c r="I366" s="287" t="s">
        <v>1122</v>
      </c>
      <c r="J366" s="43">
        <v>5014</v>
      </c>
      <c r="K366" s="48" t="s">
        <v>1053</v>
      </c>
    </row>
    <row r="367" spans="1:11">
      <c r="A367" s="223" t="s">
        <v>743</v>
      </c>
      <c r="B367" s="100">
        <v>1</v>
      </c>
      <c r="C367" s="100">
        <v>167407515</v>
      </c>
      <c r="D367" s="100">
        <v>10765</v>
      </c>
      <c r="E367" s="100">
        <v>-4.1029999999999998</v>
      </c>
      <c r="F367" s="224">
        <v>4.0750000000000001E-5</v>
      </c>
      <c r="G367" s="237">
        <f t="shared" si="5"/>
        <v>1.5613863141572882E-3</v>
      </c>
      <c r="H367" s="224">
        <v>4.9507555631868101E-2</v>
      </c>
      <c r="I367" s="289" t="s">
        <v>994</v>
      </c>
      <c r="J367" s="100">
        <v>39092</v>
      </c>
      <c r="K367" s="59" t="s">
        <v>206</v>
      </c>
    </row>
    <row r="368" spans="1:11">
      <c r="A368" s="355" t="s">
        <v>1630</v>
      </c>
      <c r="B368" s="355"/>
      <c r="C368" s="355"/>
      <c r="D368" s="355"/>
      <c r="E368" s="355"/>
      <c r="F368" s="355"/>
      <c r="G368" s="355"/>
      <c r="H368" s="355"/>
      <c r="I368" s="355"/>
      <c r="J368" s="355"/>
      <c r="K368" s="355"/>
    </row>
  </sheetData>
  <sortState ref="O4:O367">
    <sortCondition ref="O4"/>
  </sortState>
  <mergeCells count="2">
    <mergeCell ref="A2:K2"/>
    <mergeCell ref="A368:K368"/>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1"/>
  <sheetViews>
    <sheetView workbookViewId="0"/>
  </sheetViews>
  <sheetFormatPr baseColWidth="10" defaultColWidth="10.83203125" defaultRowHeight="12" x14ac:dyDescent="0"/>
  <cols>
    <col min="1" max="1" width="9.83203125" style="61" customWidth="1"/>
    <col min="2" max="2" width="3.6640625" style="61" customWidth="1"/>
    <col min="3" max="3" width="10.1640625" style="61" bestFit="1" customWidth="1"/>
    <col min="4" max="4" width="9" style="61" customWidth="1"/>
    <col min="5" max="5" width="8" style="61" bestFit="1" customWidth="1"/>
    <col min="6" max="6" width="10.33203125" style="61" bestFit="1" customWidth="1"/>
    <col min="7" max="7" width="10.33203125" style="61" customWidth="1"/>
    <col min="8" max="8" width="24.83203125" style="94" customWidth="1"/>
    <col min="9" max="9" width="9.83203125" style="61" bestFit="1" customWidth="1"/>
    <col min="10" max="10" width="9.1640625" style="62" bestFit="1" customWidth="1"/>
    <col min="11" max="11" width="8.5" style="61" bestFit="1" customWidth="1"/>
    <col min="12" max="12" width="19.83203125" style="61" customWidth="1"/>
    <col min="13" max="13" width="13.5" style="61" bestFit="1" customWidth="1"/>
    <col min="14" max="14" width="19.1640625" style="61" customWidth="1"/>
    <col min="15" max="15" width="13.6640625" style="61" customWidth="1"/>
    <col min="16" max="16" width="13.6640625" style="61" bestFit="1" customWidth="1"/>
    <col min="17" max="17" width="15" style="61" bestFit="1" customWidth="1"/>
    <col min="18" max="18" width="8.83203125" style="61" customWidth="1"/>
    <col min="19" max="19" width="10.6640625" style="61" customWidth="1"/>
    <col min="20" max="20" width="13.1640625" style="61" bestFit="1" customWidth="1"/>
    <col min="21" max="21" width="10.83203125" style="61"/>
    <col min="22" max="22" width="17.6640625" style="61" bestFit="1" customWidth="1"/>
    <col min="23" max="23" width="20" style="61" bestFit="1" customWidth="1"/>
    <col min="24" max="24" width="19.1640625" style="61" bestFit="1" customWidth="1"/>
    <col min="25" max="25" width="10.6640625" style="61" customWidth="1"/>
    <col min="26" max="16384" width="10.83203125" style="61"/>
  </cols>
  <sheetData>
    <row r="1" spans="1:16" ht="14">
      <c r="A1" s="16" t="s">
        <v>1108</v>
      </c>
      <c r="B1" s="16"/>
      <c r="C1" s="16"/>
      <c r="D1" s="16"/>
      <c r="E1" s="16"/>
      <c r="F1" s="16"/>
      <c r="G1" s="16"/>
      <c r="H1" s="227"/>
      <c r="I1" s="156"/>
      <c r="J1" s="103"/>
      <c r="L1"/>
      <c r="M1"/>
    </row>
    <row r="2" spans="1:16" ht="14" customHeight="1">
      <c r="A2" s="351" t="s">
        <v>1109</v>
      </c>
      <c r="B2" s="351"/>
      <c r="C2" s="351"/>
      <c r="D2" s="351"/>
      <c r="E2" s="351"/>
      <c r="F2" s="351"/>
      <c r="G2" s="351"/>
      <c r="H2" s="351"/>
      <c r="I2" s="351"/>
      <c r="J2" s="351"/>
      <c r="K2" s="351"/>
      <c r="L2" s="351"/>
      <c r="M2" s="351"/>
      <c r="N2" s="351"/>
      <c r="O2" s="351"/>
      <c r="P2" s="302"/>
    </row>
    <row r="3" spans="1:16" ht="36">
      <c r="A3" s="38" t="s">
        <v>134</v>
      </c>
      <c r="B3" s="39" t="s">
        <v>135</v>
      </c>
      <c r="C3" s="39" t="s">
        <v>136</v>
      </c>
      <c r="D3" s="226" t="s">
        <v>1458</v>
      </c>
      <c r="E3" s="39" t="s">
        <v>301</v>
      </c>
      <c r="F3" s="40" t="s">
        <v>396</v>
      </c>
      <c r="G3" s="226" t="s">
        <v>1242</v>
      </c>
      <c r="H3" s="282" t="s">
        <v>1404</v>
      </c>
      <c r="I3" s="283" t="s">
        <v>141</v>
      </c>
      <c r="J3" s="270" t="s">
        <v>1459</v>
      </c>
      <c r="K3" s="283" t="s">
        <v>144</v>
      </c>
      <c r="L3" s="99" t="s">
        <v>1344</v>
      </c>
      <c r="M3" s="226" t="s">
        <v>1460</v>
      </c>
      <c r="N3" s="277" t="s">
        <v>1342</v>
      </c>
      <c r="O3" s="40" t="s">
        <v>1343</v>
      </c>
      <c r="P3" s="226" t="s">
        <v>1461</v>
      </c>
    </row>
    <row r="4" spans="1:16">
      <c r="A4" s="61" t="s">
        <v>148</v>
      </c>
      <c r="B4" s="88">
        <v>5</v>
      </c>
      <c r="C4" s="88">
        <v>373379</v>
      </c>
      <c r="D4" s="62">
        <v>10315</v>
      </c>
      <c r="E4" s="89">
        <v>8.4920000000000009</v>
      </c>
      <c r="F4" s="90">
        <v>2.0340000000000001E-17</v>
      </c>
      <c r="G4" s="199">
        <v>6.9426467790447491E-3</v>
      </c>
      <c r="H4" s="199" t="s">
        <v>1409</v>
      </c>
      <c r="I4" s="285" t="s">
        <v>245</v>
      </c>
      <c r="J4" s="92">
        <v>-47656</v>
      </c>
      <c r="K4" s="116" t="s">
        <v>206</v>
      </c>
      <c r="L4" s="180">
        <v>0.75089147999999994</v>
      </c>
      <c r="M4" s="268">
        <v>5174</v>
      </c>
      <c r="N4" s="230">
        <v>1.4530000000000001</v>
      </c>
      <c r="O4" s="229">
        <v>0.1462</v>
      </c>
      <c r="P4" s="199">
        <v>4.078755101569535E-4</v>
      </c>
    </row>
    <row r="5" spans="1:16">
      <c r="A5" s="61" t="s">
        <v>149</v>
      </c>
      <c r="B5" s="88">
        <v>2</v>
      </c>
      <c r="C5" s="88">
        <v>233284662</v>
      </c>
      <c r="D5" s="62">
        <v>9633</v>
      </c>
      <c r="E5" s="89">
        <v>6.6879999999999997</v>
      </c>
      <c r="F5" s="90">
        <v>2.2580000000000001E-11</v>
      </c>
      <c r="G5" s="199">
        <v>4.6218841641537849E-3</v>
      </c>
      <c r="H5" s="199" t="s">
        <v>1408</v>
      </c>
      <c r="I5" s="285" t="s">
        <v>246</v>
      </c>
      <c r="J5" s="92">
        <v>13110</v>
      </c>
      <c r="K5" s="116" t="s">
        <v>206</v>
      </c>
      <c r="L5" s="180">
        <v>0.33282044</v>
      </c>
      <c r="M5" s="268">
        <v>4627</v>
      </c>
      <c r="N5" s="230">
        <v>1.855</v>
      </c>
      <c r="O5" s="229">
        <v>6.361E-2</v>
      </c>
      <c r="P5" s="199">
        <v>7.4313115779290153E-4</v>
      </c>
    </row>
    <row r="6" spans="1:16">
      <c r="A6" s="61" t="s">
        <v>150</v>
      </c>
      <c r="B6" s="88">
        <v>2</v>
      </c>
      <c r="C6" s="88">
        <v>233284403</v>
      </c>
      <c r="D6" s="62">
        <v>10313</v>
      </c>
      <c r="E6" s="89">
        <v>6.4489999999999998</v>
      </c>
      <c r="F6" s="90">
        <v>1.123E-10</v>
      </c>
      <c r="G6" s="199">
        <v>4.016537844820374E-3</v>
      </c>
      <c r="H6" s="199" t="s">
        <v>1406</v>
      </c>
      <c r="I6" s="285" t="s">
        <v>246</v>
      </c>
      <c r="J6" s="92">
        <v>12851</v>
      </c>
      <c r="K6" s="116" t="s">
        <v>206</v>
      </c>
      <c r="L6" s="180">
        <v>0.22213979</v>
      </c>
      <c r="M6" s="268">
        <v>5174</v>
      </c>
      <c r="N6" s="230">
        <v>2.9580000000000002</v>
      </c>
      <c r="O6" s="229">
        <v>3.0959999999999998E-3</v>
      </c>
      <c r="P6" s="199">
        <v>1.6882474359030237E-3</v>
      </c>
    </row>
    <row r="7" spans="1:16">
      <c r="A7" s="61" t="s">
        <v>151</v>
      </c>
      <c r="B7" s="88">
        <v>19</v>
      </c>
      <c r="C7" s="88">
        <v>17000586</v>
      </c>
      <c r="D7" s="62">
        <v>10313</v>
      </c>
      <c r="E7" s="89">
        <v>6.0750000000000002</v>
      </c>
      <c r="F7" s="90">
        <v>1.2429999999999999E-9</v>
      </c>
      <c r="G7" s="199">
        <v>3.5657933837440186E-3</v>
      </c>
      <c r="H7" s="199" t="s">
        <v>1407</v>
      </c>
      <c r="I7" s="285" t="s">
        <v>247</v>
      </c>
      <c r="J7" s="92">
        <v>760</v>
      </c>
      <c r="K7" s="116" t="s">
        <v>206</v>
      </c>
      <c r="L7" s="180">
        <v>0.15166014</v>
      </c>
      <c r="M7" s="268">
        <v>5172</v>
      </c>
      <c r="N7" s="230">
        <v>-0.44800000000000001</v>
      </c>
      <c r="O7" s="229">
        <v>0.65449999999999997</v>
      </c>
      <c r="P7" s="199">
        <v>3.880437196584087E-5</v>
      </c>
    </row>
    <row r="8" spans="1:16">
      <c r="A8" s="61" t="s">
        <v>152</v>
      </c>
      <c r="B8" s="88">
        <v>2</v>
      </c>
      <c r="C8" s="88">
        <v>233284935</v>
      </c>
      <c r="D8" s="62">
        <v>10316</v>
      </c>
      <c r="E8" s="89">
        <v>5.891</v>
      </c>
      <c r="F8" s="90">
        <v>3.8360000000000004E-9</v>
      </c>
      <c r="G8" s="199">
        <v>3.3528039637674575E-3</v>
      </c>
      <c r="H8" s="199" t="s">
        <v>1405</v>
      </c>
      <c r="I8" s="285" t="s">
        <v>246</v>
      </c>
      <c r="J8" s="92">
        <v>13383</v>
      </c>
      <c r="K8" s="116" t="s">
        <v>206</v>
      </c>
      <c r="L8" s="180">
        <v>0.12301985999999999</v>
      </c>
      <c r="M8" s="268">
        <v>5175</v>
      </c>
      <c r="N8" s="230">
        <v>2.1230000000000002</v>
      </c>
      <c r="O8" s="229">
        <v>3.3730000000000003E-2</v>
      </c>
      <c r="P8" s="199">
        <v>8.7018492063938642E-4</v>
      </c>
    </row>
    <row r="9" spans="1:16">
      <c r="A9" s="61" t="s">
        <v>153</v>
      </c>
      <c r="B9" s="88">
        <v>7</v>
      </c>
      <c r="C9" s="88">
        <v>45002920</v>
      </c>
      <c r="D9" s="62">
        <v>10316</v>
      </c>
      <c r="E9" s="89">
        <v>-5.7670000000000003</v>
      </c>
      <c r="F9" s="90">
        <v>8.0930000000000001E-9</v>
      </c>
      <c r="G9" s="199">
        <v>3.2135915513239739E-3</v>
      </c>
      <c r="H9" s="199" t="s">
        <v>1410</v>
      </c>
      <c r="I9" s="285" t="s">
        <v>763</v>
      </c>
      <c r="J9" s="92">
        <v>6067</v>
      </c>
      <c r="K9" s="116" t="s">
        <v>206</v>
      </c>
      <c r="L9" s="180">
        <v>0.10607446</v>
      </c>
      <c r="M9" s="268">
        <v>5174</v>
      </c>
      <c r="N9" s="230">
        <v>-3.7949999999999999</v>
      </c>
      <c r="O9" s="229">
        <v>1.4779999999999999E-4</v>
      </c>
      <c r="P9" s="199">
        <v>2.7758113057940992E-3</v>
      </c>
    </row>
    <row r="10" spans="1:16">
      <c r="A10" s="61" t="s">
        <v>154</v>
      </c>
      <c r="B10" s="88">
        <v>7</v>
      </c>
      <c r="C10" s="88">
        <v>45002487</v>
      </c>
      <c r="D10" s="62">
        <v>9531</v>
      </c>
      <c r="E10" s="89">
        <v>-5.4340000000000002</v>
      </c>
      <c r="F10" s="90">
        <v>5.5199999999999998E-8</v>
      </c>
      <c r="G10" s="199">
        <v>3.0885694702708125E-3</v>
      </c>
      <c r="H10" s="199" t="s">
        <v>1411</v>
      </c>
      <c r="I10" s="285" t="s">
        <v>763</v>
      </c>
      <c r="J10" s="92">
        <v>6500</v>
      </c>
      <c r="K10" s="116" t="s">
        <v>206</v>
      </c>
      <c r="L10" s="180">
        <v>9.2085550000000002E-2</v>
      </c>
      <c r="M10" s="268">
        <v>4334</v>
      </c>
      <c r="N10" s="230">
        <v>-3.5179999999999998</v>
      </c>
      <c r="O10" s="229">
        <v>4.349E-4</v>
      </c>
      <c r="P10" s="199">
        <v>2.8475040073405295E-3</v>
      </c>
    </row>
    <row r="11" spans="1:16">
      <c r="A11" s="61" t="s">
        <v>155</v>
      </c>
      <c r="B11" s="88">
        <v>6</v>
      </c>
      <c r="C11" s="88">
        <v>30720081</v>
      </c>
      <c r="D11" s="62">
        <v>9718</v>
      </c>
      <c r="E11" s="89">
        <v>5.4009999999999998</v>
      </c>
      <c r="F11" s="90">
        <v>6.6279999999999995E-8</v>
      </c>
      <c r="G11" s="199">
        <v>2.9927454433246671E-3</v>
      </c>
      <c r="H11" s="199" t="s">
        <v>1412</v>
      </c>
      <c r="I11" s="285" t="s">
        <v>248</v>
      </c>
      <c r="J11" s="92">
        <v>-7753</v>
      </c>
      <c r="K11" s="116" t="s">
        <v>206</v>
      </c>
      <c r="L11" s="180">
        <v>8.2158099999999998E-2</v>
      </c>
      <c r="M11" s="268">
        <v>5174</v>
      </c>
      <c r="N11" s="230">
        <v>1.0409999999999999</v>
      </c>
      <c r="O11" s="229">
        <v>0.29780000000000001</v>
      </c>
      <c r="P11" s="199">
        <v>2.0940357041542492E-4</v>
      </c>
    </row>
    <row r="12" spans="1:16">
      <c r="A12" s="156" t="s">
        <v>156</v>
      </c>
      <c r="B12" s="88">
        <v>5</v>
      </c>
      <c r="C12" s="88">
        <v>399361</v>
      </c>
      <c r="D12" s="103">
        <v>10309</v>
      </c>
      <c r="E12" s="157">
        <v>5.3810000000000002</v>
      </c>
      <c r="F12" s="159">
        <v>7.3939999999999999E-8</v>
      </c>
      <c r="G12" s="199">
        <v>2.8008596041539753E-3</v>
      </c>
      <c r="H12" s="199" t="s">
        <v>1413</v>
      </c>
      <c r="I12" s="286" t="s">
        <v>245</v>
      </c>
      <c r="J12" s="158">
        <v>-21674</v>
      </c>
      <c r="K12" s="116" t="s">
        <v>265</v>
      </c>
      <c r="L12" s="279">
        <v>6.4344860000000004E-2</v>
      </c>
      <c r="M12" s="268">
        <v>5170</v>
      </c>
      <c r="N12" s="230">
        <v>1.839</v>
      </c>
      <c r="O12" s="229">
        <v>6.5869999999999998E-2</v>
      </c>
      <c r="P12" s="200">
        <v>6.5371570312100285E-4</v>
      </c>
    </row>
    <row r="13" spans="1:16" ht="14" customHeight="1">
      <c r="A13" s="352" t="s">
        <v>1631</v>
      </c>
      <c r="B13" s="352"/>
      <c r="C13" s="352"/>
      <c r="D13" s="352"/>
      <c r="E13" s="352"/>
      <c r="F13" s="352"/>
      <c r="G13" s="352"/>
      <c r="H13" s="352"/>
      <c r="I13" s="352"/>
      <c r="J13" s="352"/>
      <c r="K13" s="352"/>
      <c r="L13" s="352"/>
      <c r="M13" s="352"/>
      <c r="N13" s="352"/>
      <c r="O13" s="352"/>
    </row>
    <row r="14" spans="1:16" ht="14">
      <c r="K14" s="95"/>
      <c r="L14"/>
    </row>
    <row r="15" spans="1:16">
      <c r="A15" s="102"/>
      <c r="K15" s="95"/>
    </row>
    <row r="16" spans="1:16">
      <c r="K16" s="95"/>
    </row>
    <row r="17" spans="11:14">
      <c r="K17" s="95"/>
    </row>
    <row r="18" spans="11:14">
      <c r="K18" s="95"/>
    </row>
    <row r="19" spans="11:14" ht="14">
      <c r="K19" s="95"/>
      <c r="L19"/>
      <c r="M19"/>
      <c r="N19"/>
    </row>
    <row r="20" spans="11:14" ht="14">
      <c r="K20" s="95"/>
      <c r="L20"/>
      <c r="M20"/>
      <c r="N20"/>
    </row>
    <row r="21" spans="11:14" ht="14">
      <c r="K21" s="95"/>
      <c r="L21"/>
      <c r="M21"/>
      <c r="N21"/>
    </row>
    <row r="22" spans="11:14" ht="14">
      <c r="K22" s="95"/>
      <c r="L22"/>
      <c r="M22"/>
      <c r="N22"/>
    </row>
    <row r="23" spans="11:14" ht="14">
      <c r="K23" s="95"/>
      <c r="L23"/>
      <c r="M23"/>
      <c r="N23"/>
    </row>
    <row r="24" spans="11:14" ht="14">
      <c r="K24" s="95"/>
      <c r="L24"/>
      <c r="M24"/>
      <c r="N24"/>
    </row>
    <row r="25" spans="11:14" ht="15" customHeight="1">
      <c r="K25" s="95"/>
      <c r="L25"/>
      <c r="M25"/>
      <c r="N25"/>
    </row>
    <row r="26" spans="11:14">
      <c r="K26" s="95"/>
    </row>
    <row r="27" spans="11:14">
      <c r="K27" s="95"/>
    </row>
    <row r="28" spans="11:14">
      <c r="K28" s="95"/>
    </row>
    <row r="29" spans="11:14">
      <c r="K29" s="95"/>
    </row>
    <row r="30" spans="11:14">
      <c r="K30" s="95"/>
    </row>
    <row r="31" spans="11:14">
      <c r="K31" s="95"/>
    </row>
    <row r="32" spans="11:14">
      <c r="K32" s="95"/>
    </row>
    <row r="33" spans="11:11">
      <c r="K33" s="95"/>
    </row>
    <row r="34" spans="11:11">
      <c r="K34" s="95"/>
    </row>
    <row r="35" spans="11:11">
      <c r="K35" s="95"/>
    </row>
    <row r="36" spans="11:11">
      <c r="K36" s="95"/>
    </row>
    <row r="37" spans="11:11">
      <c r="K37" s="95"/>
    </row>
    <row r="38" spans="11:11">
      <c r="K38" s="95"/>
    </row>
    <row r="39" spans="11:11">
      <c r="K39" s="95"/>
    </row>
    <row r="40" spans="11:11">
      <c r="K40" s="95"/>
    </row>
    <row r="41" spans="11:11">
      <c r="K41" s="95"/>
    </row>
    <row r="53" spans="11:11">
      <c r="K53" s="95"/>
    </row>
    <row r="54" spans="11:11">
      <c r="K54" s="95"/>
    </row>
    <row r="55" spans="11:11">
      <c r="K55" s="95"/>
    </row>
    <row r="56" spans="11:11">
      <c r="K56" s="95"/>
    </row>
    <row r="57" spans="11:11">
      <c r="K57" s="95"/>
    </row>
    <row r="58" spans="11:11">
      <c r="K58" s="95"/>
    </row>
    <row r="59" spans="11:11">
      <c r="K59" s="95"/>
    </row>
    <row r="60" spans="11:11">
      <c r="K60" s="95"/>
    </row>
    <row r="61" spans="11:11">
      <c r="K61" s="95"/>
    </row>
  </sheetData>
  <mergeCells count="2">
    <mergeCell ref="A13:O13"/>
    <mergeCell ref="A2:O2"/>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8"/>
  <sheetViews>
    <sheetView workbookViewId="0"/>
  </sheetViews>
  <sheetFormatPr baseColWidth="10" defaultColWidth="10.83203125" defaultRowHeight="12" x14ac:dyDescent="0"/>
  <cols>
    <col min="1" max="1" width="9.83203125" style="61" customWidth="1"/>
    <col min="2" max="2" width="3.6640625" style="61" customWidth="1"/>
    <col min="3" max="3" width="10.1640625" style="61" bestFit="1" customWidth="1"/>
    <col min="4" max="4" width="9" style="61" customWidth="1"/>
    <col min="5" max="5" width="8" style="61" bestFit="1" customWidth="1"/>
    <col min="6" max="6" width="10.33203125" style="91" bestFit="1" customWidth="1"/>
    <col min="7" max="7" width="6" style="243" bestFit="1" customWidth="1"/>
    <col min="8" max="8" width="9.83203125" style="167" bestFit="1" customWidth="1"/>
    <col min="9" max="9" width="9.83203125" style="172" bestFit="1" customWidth="1"/>
    <col min="10" max="10" width="12.83203125" style="62" customWidth="1"/>
    <col min="11" max="11" width="17.5" style="116" bestFit="1" customWidth="1"/>
    <col min="12" max="12" width="13.6640625" style="61" bestFit="1" customWidth="1"/>
    <col min="13" max="13" width="15" style="61" bestFit="1" customWidth="1"/>
    <col min="14" max="14" width="8.83203125" style="61" customWidth="1"/>
    <col min="15" max="15" width="10.6640625" style="61" customWidth="1"/>
    <col min="16" max="16" width="13.1640625" style="61" bestFit="1" customWidth="1"/>
    <col min="17" max="17" width="10.83203125" style="61"/>
    <col min="18" max="18" width="17.6640625" style="61" bestFit="1" customWidth="1"/>
    <col min="19" max="19" width="20" style="61" bestFit="1" customWidth="1"/>
    <col min="20" max="20" width="19.1640625" style="61" bestFit="1" customWidth="1"/>
    <col min="21" max="21" width="10.6640625" style="61" customWidth="1"/>
    <col min="22" max="16384" width="10.83203125" style="61"/>
  </cols>
  <sheetData>
    <row r="1" spans="1:11">
      <c r="A1" s="84" t="s">
        <v>1110</v>
      </c>
      <c r="B1" s="84"/>
      <c r="C1" s="84"/>
      <c r="D1" s="84"/>
      <c r="E1" s="84"/>
      <c r="F1" s="163"/>
      <c r="G1" s="241"/>
      <c r="H1" s="164"/>
      <c r="I1" s="170"/>
      <c r="J1" s="160"/>
    </row>
    <row r="2" spans="1:11">
      <c r="A2" s="351" t="s">
        <v>1111</v>
      </c>
      <c r="B2" s="351"/>
      <c r="C2" s="351"/>
      <c r="D2" s="351"/>
      <c r="E2" s="351"/>
      <c r="F2" s="351"/>
      <c r="G2" s="351"/>
      <c r="H2" s="351"/>
      <c r="I2" s="351"/>
      <c r="J2" s="351"/>
      <c r="K2" s="351"/>
    </row>
    <row r="3" spans="1:11" ht="24">
      <c r="A3" s="38" t="s">
        <v>134</v>
      </c>
      <c r="B3" s="39" t="s">
        <v>135</v>
      </c>
      <c r="C3" s="39" t="s">
        <v>136</v>
      </c>
      <c r="D3" s="226" t="s">
        <v>1458</v>
      </c>
      <c r="E3" s="39" t="s">
        <v>301</v>
      </c>
      <c r="F3" s="104" t="s">
        <v>396</v>
      </c>
      <c r="G3" s="239" t="s">
        <v>1242</v>
      </c>
      <c r="H3" s="165" t="s">
        <v>413</v>
      </c>
      <c r="I3" s="171" t="s">
        <v>141</v>
      </c>
      <c r="J3" s="303" t="s">
        <v>1459</v>
      </c>
      <c r="K3" s="87" t="s">
        <v>144</v>
      </c>
    </row>
    <row r="4" spans="1:11">
      <c r="A4" s="30" t="s">
        <v>148</v>
      </c>
      <c r="B4" s="105">
        <v>5</v>
      </c>
      <c r="C4" s="105">
        <v>373379</v>
      </c>
      <c r="D4" s="105">
        <v>10315</v>
      </c>
      <c r="E4" s="105">
        <v>8.4920000000000009</v>
      </c>
      <c r="F4" s="162">
        <v>2.0340000000000001E-17</v>
      </c>
      <c r="G4" s="242">
        <f>E4^2/(E4^2+D4)</f>
        <v>6.9426467790447491E-3</v>
      </c>
      <c r="H4" s="106">
        <v>8.9945717400000006E-12</v>
      </c>
      <c r="I4" s="169">
        <v>-47656</v>
      </c>
      <c r="J4" s="295" t="s">
        <v>245</v>
      </c>
      <c r="K4" s="31" t="s">
        <v>206</v>
      </c>
    </row>
    <row r="5" spans="1:11">
      <c r="A5" s="30" t="s">
        <v>149</v>
      </c>
      <c r="B5" s="105">
        <v>2</v>
      </c>
      <c r="C5" s="105">
        <v>233284662</v>
      </c>
      <c r="D5" s="105">
        <v>9633</v>
      </c>
      <c r="E5" s="105">
        <v>6.6879999999999997</v>
      </c>
      <c r="F5" s="162">
        <v>2.2580000000000001E-11</v>
      </c>
      <c r="G5" s="242">
        <f t="shared" ref="G5:G29" si="0">E5^2/(E5^2+D5)</f>
        <v>4.6218841641537849E-3</v>
      </c>
      <c r="H5" s="106">
        <v>4.9925621899999997E-6</v>
      </c>
      <c r="I5" s="169">
        <v>13110</v>
      </c>
      <c r="J5" s="295" t="s">
        <v>246</v>
      </c>
      <c r="K5" s="31" t="s">
        <v>206</v>
      </c>
    </row>
    <row r="6" spans="1:11">
      <c r="A6" s="30" t="s">
        <v>150</v>
      </c>
      <c r="B6" s="105">
        <v>2</v>
      </c>
      <c r="C6" s="105">
        <v>233284403</v>
      </c>
      <c r="D6" s="105">
        <v>10313</v>
      </c>
      <c r="E6" s="105">
        <v>6.4489999999999998</v>
      </c>
      <c r="F6" s="162">
        <v>1.123E-10</v>
      </c>
      <c r="G6" s="242">
        <f t="shared" si="0"/>
        <v>4.016537844820374E-3</v>
      </c>
      <c r="H6" s="106">
        <v>1.65534317666667E-5</v>
      </c>
      <c r="I6" s="169">
        <v>12851</v>
      </c>
      <c r="J6" s="295" t="s">
        <v>246</v>
      </c>
      <c r="K6" s="31" t="s">
        <v>206</v>
      </c>
    </row>
    <row r="7" spans="1:11">
      <c r="A7" s="30" t="s">
        <v>151</v>
      </c>
      <c r="B7" s="105">
        <v>19</v>
      </c>
      <c r="C7" s="105">
        <v>17000586</v>
      </c>
      <c r="D7" s="105">
        <v>10313</v>
      </c>
      <c r="E7" s="105">
        <v>6.0750000000000002</v>
      </c>
      <c r="F7" s="162">
        <v>1.2429999999999999E-9</v>
      </c>
      <c r="G7" s="242">
        <f t="shared" si="0"/>
        <v>3.5657933837440186E-3</v>
      </c>
      <c r="H7" s="106">
        <v>1.3741706825E-4</v>
      </c>
      <c r="I7" s="169">
        <v>760</v>
      </c>
      <c r="J7" s="295" t="s">
        <v>247</v>
      </c>
      <c r="K7" s="31" t="s">
        <v>206</v>
      </c>
    </row>
    <row r="8" spans="1:11">
      <c r="A8" s="30" t="s">
        <v>152</v>
      </c>
      <c r="B8" s="105">
        <v>2</v>
      </c>
      <c r="C8" s="105">
        <v>233284935</v>
      </c>
      <c r="D8" s="105">
        <v>10316</v>
      </c>
      <c r="E8" s="105">
        <v>5.891</v>
      </c>
      <c r="F8" s="162">
        <v>3.8360000000000004E-9</v>
      </c>
      <c r="G8" s="242">
        <f t="shared" si="0"/>
        <v>3.3528039637674575E-3</v>
      </c>
      <c r="H8" s="106">
        <v>3.3926427920000002E-4</v>
      </c>
      <c r="I8" s="169">
        <v>13383</v>
      </c>
      <c r="J8" s="295" t="s">
        <v>246</v>
      </c>
      <c r="K8" s="31" t="s">
        <v>206</v>
      </c>
    </row>
    <row r="9" spans="1:11">
      <c r="A9" s="30" t="s">
        <v>153</v>
      </c>
      <c r="B9" s="105">
        <v>7</v>
      </c>
      <c r="C9" s="105">
        <v>45002920</v>
      </c>
      <c r="D9" s="105">
        <v>10316</v>
      </c>
      <c r="E9" s="105">
        <v>-5.7670000000000003</v>
      </c>
      <c r="F9" s="162">
        <v>8.0930000000000001E-9</v>
      </c>
      <c r="G9" s="242">
        <f t="shared" si="0"/>
        <v>3.2135915513239739E-3</v>
      </c>
      <c r="H9" s="106">
        <v>5.9646893716666703E-4</v>
      </c>
      <c r="I9" s="169">
        <v>6067</v>
      </c>
      <c r="J9" s="295" t="s">
        <v>763</v>
      </c>
      <c r="K9" s="31" t="s">
        <v>206</v>
      </c>
    </row>
    <row r="10" spans="1:11">
      <c r="A10" s="30" t="s">
        <v>154</v>
      </c>
      <c r="B10" s="105">
        <v>7</v>
      </c>
      <c r="C10" s="105">
        <v>45002487</v>
      </c>
      <c r="D10" s="105">
        <v>9531</v>
      </c>
      <c r="E10" s="105">
        <v>-5.4340000000000002</v>
      </c>
      <c r="F10" s="162">
        <v>5.5199999999999998E-8</v>
      </c>
      <c r="G10" s="242">
        <f t="shared" si="0"/>
        <v>3.0885694702708125E-3</v>
      </c>
      <c r="H10" s="106">
        <v>3.4871495999999999E-3</v>
      </c>
      <c r="I10" s="169">
        <v>6500</v>
      </c>
      <c r="J10" s="295" t="s">
        <v>763</v>
      </c>
      <c r="K10" s="31" t="s">
        <v>206</v>
      </c>
    </row>
    <row r="11" spans="1:11">
      <c r="A11" s="30" t="s">
        <v>155</v>
      </c>
      <c r="B11" s="105">
        <v>6</v>
      </c>
      <c r="C11" s="105">
        <v>30720081</v>
      </c>
      <c r="D11" s="105">
        <v>9718</v>
      </c>
      <c r="E11" s="105">
        <v>5.4009999999999998</v>
      </c>
      <c r="F11" s="162">
        <v>6.6279999999999995E-8</v>
      </c>
      <c r="G11" s="242">
        <f t="shared" si="0"/>
        <v>2.9927454433246671E-3</v>
      </c>
      <c r="H11" s="106">
        <v>3.63300903777778E-3</v>
      </c>
      <c r="I11" s="169">
        <v>-7753</v>
      </c>
      <c r="J11" s="295" t="s">
        <v>248</v>
      </c>
      <c r="K11" s="31" t="s">
        <v>206</v>
      </c>
    </row>
    <row r="12" spans="1:11">
      <c r="A12" s="30" t="s">
        <v>156</v>
      </c>
      <c r="B12" s="105">
        <v>5</v>
      </c>
      <c r="C12" s="105">
        <v>399361</v>
      </c>
      <c r="D12" s="105">
        <v>10309</v>
      </c>
      <c r="E12" s="105">
        <v>5.3810000000000002</v>
      </c>
      <c r="F12" s="162">
        <v>7.3939999999999999E-8</v>
      </c>
      <c r="G12" s="242">
        <f t="shared" si="0"/>
        <v>2.8008596041539753E-3</v>
      </c>
      <c r="H12" s="106">
        <v>3.63300903777778E-3</v>
      </c>
      <c r="I12" s="169">
        <v>-21674</v>
      </c>
      <c r="J12" s="295" t="s">
        <v>245</v>
      </c>
      <c r="K12" s="31" t="s">
        <v>265</v>
      </c>
    </row>
    <row r="13" spans="1:11">
      <c r="A13" s="30" t="s">
        <v>220</v>
      </c>
      <c r="B13" s="105">
        <v>2</v>
      </c>
      <c r="C13" s="105">
        <v>9843526</v>
      </c>
      <c r="D13" s="105">
        <v>10311</v>
      </c>
      <c r="E13" s="105">
        <v>-5.3019999999999996</v>
      </c>
      <c r="F13" s="162">
        <v>1.1459999999999999E-7</v>
      </c>
      <c r="G13" s="242">
        <f t="shared" si="0"/>
        <v>2.7189188166507313E-3</v>
      </c>
      <c r="H13" s="106">
        <v>4.4515907333333299E-3</v>
      </c>
      <c r="I13" s="169">
        <v>-72419</v>
      </c>
      <c r="J13" s="295" t="s">
        <v>250</v>
      </c>
      <c r="K13" s="31" t="s">
        <v>206</v>
      </c>
    </row>
    <row r="14" spans="1:11">
      <c r="A14" s="30" t="s">
        <v>405</v>
      </c>
      <c r="B14" s="105">
        <v>6</v>
      </c>
      <c r="C14" s="105">
        <v>157041547</v>
      </c>
      <c r="D14" s="105">
        <v>10308</v>
      </c>
      <c r="E14" s="105">
        <v>-5.3019999999999996</v>
      </c>
      <c r="F14" s="162">
        <v>1.148E-7</v>
      </c>
      <c r="G14" s="242">
        <f t="shared" si="0"/>
        <v>2.7197079680335834E-3</v>
      </c>
      <c r="H14" s="106">
        <v>4.4515907333333299E-3</v>
      </c>
      <c r="I14" s="169">
        <v>-57517</v>
      </c>
      <c r="J14" s="295" t="s">
        <v>417</v>
      </c>
      <c r="K14" s="31" t="s">
        <v>206</v>
      </c>
    </row>
    <row r="15" spans="1:11">
      <c r="A15" s="30" t="s">
        <v>219</v>
      </c>
      <c r="B15" s="105">
        <v>7</v>
      </c>
      <c r="C15" s="105">
        <v>45002737</v>
      </c>
      <c r="D15" s="105">
        <v>10099</v>
      </c>
      <c r="E15" s="105">
        <v>-5.2919999999999998</v>
      </c>
      <c r="F15" s="162">
        <v>1.208E-7</v>
      </c>
      <c r="G15" s="242">
        <f t="shared" si="0"/>
        <v>2.7654043095597623E-3</v>
      </c>
      <c r="H15" s="106">
        <v>4.4515907333333299E-3</v>
      </c>
      <c r="I15" s="169">
        <v>6250</v>
      </c>
      <c r="J15" s="295" t="s">
        <v>763</v>
      </c>
      <c r="K15" s="31" t="s">
        <v>206</v>
      </c>
    </row>
    <row r="16" spans="1:11">
      <c r="A16" s="30" t="s">
        <v>406</v>
      </c>
      <c r="B16" s="105">
        <v>17</v>
      </c>
      <c r="C16" s="105">
        <v>73577423</v>
      </c>
      <c r="D16" s="105">
        <v>10312</v>
      </c>
      <c r="E16" s="105">
        <v>-5.0419999999999998</v>
      </c>
      <c r="F16" s="162">
        <v>4.5989999999999998E-7</v>
      </c>
      <c r="G16" s="242">
        <f t="shared" si="0"/>
        <v>2.4591977168360408E-3</v>
      </c>
      <c r="H16" s="106">
        <v>1.5644064530769199E-2</v>
      </c>
      <c r="I16" s="169">
        <v>-6716</v>
      </c>
      <c r="J16" s="295" t="s">
        <v>418</v>
      </c>
      <c r="K16" s="31" t="s">
        <v>206</v>
      </c>
    </row>
    <row r="17" spans="1:11">
      <c r="A17" s="30" t="s">
        <v>407</v>
      </c>
      <c r="B17" s="105">
        <v>3</v>
      </c>
      <c r="C17" s="105">
        <v>45188209</v>
      </c>
      <c r="D17" s="105">
        <v>10307</v>
      </c>
      <c r="E17" s="105">
        <v>-4.9619999999999997</v>
      </c>
      <c r="F17" s="162">
        <v>6.9910000000000001E-7</v>
      </c>
      <c r="G17" s="242">
        <f t="shared" si="0"/>
        <v>2.383115189949075E-3</v>
      </c>
      <c r="H17" s="106">
        <v>2.0945193952941199E-2</v>
      </c>
      <c r="I17" s="169">
        <v>-294</v>
      </c>
      <c r="J17" s="295" t="s">
        <v>419</v>
      </c>
      <c r="K17" s="31" t="s">
        <v>206</v>
      </c>
    </row>
    <row r="18" spans="1:11">
      <c r="A18" s="30" t="s">
        <v>408</v>
      </c>
      <c r="B18" s="105">
        <v>2</v>
      </c>
      <c r="C18" s="105">
        <v>159651919</v>
      </c>
      <c r="D18" s="105">
        <v>10308</v>
      </c>
      <c r="E18" s="105">
        <v>-4.9459999999999997</v>
      </c>
      <c r="F18" s="162">
        <v>7.5570000000000002E-7</v>
      </c>
      <c r="G18" s="242">
        <f t="shared" si="0"/>
        <v>2.3675783981879808E-3</v>
      </c>
      <c r="H18" s="106">
        <v>2.0945193952941199E-2</v>
      </c>
      <c r="I18" s="169">
        <v>90</v>
      </c>
      <c r="J18" s="295" t="s">
        <v>420</v>
      </c>
      <c r="K18" s="31" t="s">
        <v>206</v>
      </c>
    </row>
    <row r="19" spans="1:11">
      <c r="A19" s="30" t="s">
        <v>230</v>
      </c>
      <c r="B19" s="105">
        <v>11</v>
      </c>
      <c r="C19" s="105">
        <v>65816643</v>
      </c>
      <c r="D19" s="105">
        <v>10314</v>
      </c>
      <c r="E19" s="105">
        <v>-4.9349999999999996</v>
      </c>
      <c r="F19" s="162">
        <v>8.0179999999999999E-7</v>
      </c>
      <c r="G19" s="242">
        <f t="shared" si="0"/>
        <v>2.3557158586331953E-3</v>
      </c>
      <c r="H19" s="106">
        <v>2.0945193952941199E-2</v>
      </c>
      <c r="I19" s="169">
        <v>9</v>
      </c>
      <c r="J19" s="295" t="s">
        <v>255</v>
      </c>
      <c r="K19" s="31" t="s">
        <v>206</v>
      </c>
    </row>
    <row r="20" spans="1:11">
      <c r="A20" s="30" t="s">
        <v>409</v>
      </c>
      <c r="B20" s="105">
        <v>19</v>
      </c>
      <c r="C20" s="105">
        <v>2163833</v>
      </c>
      <c r="D20" s="105">
        <v>9947</v>
      </c>
      <c r="E20" s="105">
        <v>4.9340000000000002</v>
      </c>
      <c r="F20" s="162">
        <v>8.0520000000000004E-7</v>
      </c>
      <c r="G20" s="242">
        <f t="shared" si="0"/>
        <v>2.4414316797063992E-3</v>
      </c>
      <c r="H20" s="106">
        <v>2.0945193952941199E-2</v>
      </c>
      <c r="I20" s="169">
        <v>-315</v>
      </c>
      <c r="J20" s="295" t="s">
        <v>421</v>
      </c>
      <c r="K20" s="31" t="s">
        <v>206</v>
      </c>
    </row>
    <row r="21" spans="1:11">
      <c r="A21" s="61" t="s">
        <v>222</v>
      </c>
      <c r="B21" s="88">
        <v>5</v>
      </c>
      <c r="C21" s="88">
        <v>400202</v>
      </c>
      <c r="D21" s="62">
        <v>9716</v>
      </c>
      <c r="E21" s="89">
        <v>-4.9180000000000001</v>
      </c>
      <c r="F21" s="90">
        <v>8.738E-7</v>
      </c>
      <c r="G21" s="242">
        <f t="shared" si="0"/>
        <v>2.483188945485354E-3</v>
      </c>
      <c r="H21" s="166">
        <v>2.1466887322222201E-2</v>
      </c>
      <c r="I21" s="172">
        <v>-20833</v>
      </c>
      <c r="J21" s="296" t="s">
        <v>245</v>
      </c>
      <c r="K21" s="116" t="s">
        <v>266</v>
      </c>
    </row>
    <row r="22" spans="1:11">
      <c r="A22" s="61" t="s">
        <v>231</v>
      </c>
      <c r="B22" s="88">
        <v>15</v>
      </c>
      <c r="C22" s="88">
        <v>69366349</v>
      </c>
      <c r="D22" s="62">
        <v>10317</v>
      </c>
      <c r="E22" s="89">
        <v>-4.8979999999999997</v>
      </c>
      <c r="F22" s="90">
        <v>9.6990000000000002E-7</v>
      </c>
      <c r="G22" s="242">
        <f t="shared" si="0"/>
        <v>2.3199329138454926E-3</v>
      </c>
      <c r="H22" s="166">
        <v>2.2573707836842101E-2</v>
      </c>
      <c r="I22" s="172">
        <v>1083</v>
      </c>
      <c r="J22" s="296" t="s">
        <v>1113</v>
      </c>
      <c r="K22" s="116" t="s">
        <v>416</v>
      </c>
    </row>
    <row r="23" spans="1:11">
      <c r="A23" s="61" t="s">
        <v>235</v>
      </c>
      <c r="B23" s="88">
        <v>16</v>
      </c>
      <c r="C23" s="88">
        <v>31891979</v>
      </c>
      <c r="D23" s="62">
        <v>10305</v>
      </c>
      <c r="E23" s="89">
        <v>-4.8540000000000001</v>
      </c>
      <c r="F23" s="90">
        <v>1.2100000000000001E-6</v>
      </c>
      <c r="G23" s="242">
        <f t="shared" si="0"/>
        <v>2.2811808226864193E-3</v>
      </c>
      <c r="H23" s="166">
        <v>2.5627180333333301E-2</v>
      </c>
      <c r="I23" s="172">
        <v>6900</v>
      </c>
      <c r="J23" s="296" t="s">
        <v>257</v>
      </c>
      <c r="K23" s="31" t="s">
        <v>206</v>
      </c>
    </row>
    <row r="24" spans="1:11">
      <c r="A24" s="61" t="s">
        <v>410</v>
      </c>
      <c r="B24" s="88">
        <v>12</v>
      </c>
      <c r="C24" s="88">
        <v>49943167</v>
      </c>
      <c r="D24" s="62">
        <v>10134</v>
      </c>
      <c r="E24" s="89">
        <v>-4.8529999999999998</v>
      </c>
      <c r="F24" s="90">
        <v>1.217E-6</v>
      </c>
      <c r="G24" s="242">
        <f t="shared" si="0"/>
        <v>2.3186305033520405E-3</v>
      </c>
      <c r="H24" s="166">
        <v>2.5627180333333301E-2</v>
      </c>
      <c r="I24" s="172">
        <v>10227</v>
      </c>
      <c r="J24" s="296" t="s">
        <v>422</v>
      </c>
      <c r="K24" s="116" t="s">
        <v>414</v>
      </c>
    </row>
    <row r="25" spans="1:11">
      <c r="A25" s="61" t="s">
        <v>218</v>
      </c>
      <c r="B25" s="88">
        <v>5</v>
      </c>
      <c r="C25" s="88">
        <v>74862703</v>
      </c>
      <c r="D25" s="62">
        <v>10315</v>
      </c>
      <c r="E25" s="89">
        <v>4.835</v>
      </c>
      <c r="F25" s="90">
        <v>1.3349999999999999E-6</v>
      </c>
      <c r="G25" s="242">
        <f t="shared" si="0"/>
        <v>2.2612083590323817E-3</v>
      </c>
      <c r="H25" s="166">
        <v>2.6834167499999999E-2</v>
      </c>
      <c r="I25" s="172">
        <v>19868</v>
      </c>
      <c r="J25" s="296" t="s">
        <v>249</v>
      </c>
      <c r="K25" s="31" t="s">
        <v>206</v>
      </c>
    </row>
    <row r="26" spans="1:11">
      <c r="A26" s="61" t="s">
        <v>217</v>
      </c>
      <c r="B26" s="88">
        <v>5</v>
      </c>
      <c r="C26" s="88">
        <v>395445</v>
      </c>
      <c r="D26" s="62">
        <v>10311</v>
      </c>
      <c r="E26" s="89">
        <v>4.8010000000000002</v>
      </c>
      <c r="F26" s="90">
        <v>1.576E-6</v>
      </c>
      <c r="G26" s="242">
        <f t="shared" si="0"/>
        <v>2.2304519418766431E-3</v>
      </c>
      <c r="H26" s="166">
        <v>3.0301066782608702E-2</v>
      </c>
      <c r="I26" s="172">
        <v>-25590</v>
      </c>
      <c r="J26" s="296" t="s">
        <v>245</v>
      </c>
      <c r="K26" s="31" t="s">
        <v>206</v>
      </c>
    </row>
    <row r="27" spans="1:11">
      <c r="A27" s="61" t="s">
        <v>411</v>
      </c>
      <c r="B27" s="88">
        <v>11</v>
      </c>
      <c r="C27" s="88">
        <v>32449451</v>
      </c>
      <c r="D27" s="62">
        <v>9379</v>
      </c>
      <c r="E27" s="89">
        <v>-4.702</v>
      </c>
      <c r="F27" s="90">
        <v>2.5809999999999999E-6</v>
      </c>
      <c r="G27" s="242">
        <f t="shared" si="0"/>
        <v>2.3517230212879896E-3</v>
      </c>
      <c r="H27" s="166">
        <v>4.6993422807692302E-2</v>
      </c>
      <c r="I27" s="172">
        <v>2913</v>
      </c>
      <c r="J27" s="296" t="s">
        <v>423</v>
      </c>
      <c r="K27" s="116" t="s">
        <v>415</v>
      </c>
    </row>
    <row r="28" spans="1:11">
      <c r="A28" s="61" t="s">
        <v>239</v>
      </c>
      <c r="B28" s="88">
        <v>6</v>
      </c>
      <c r="C28" s="88">
        <v>31804884</v>
      </c>
      <c r="D28" s="62">
        <v>10314</v>
      </c>
      <c r="E28" s="89">
        <v>4.6950000000000003</v>
      </c>
      <c r="F28" s="90">
        <v>2.6709999999999999E-6</v>
      </c>
      <c r="G28" s="242">
        <f t="shared" si="0"/>
        <v>2.1326367301958866E-3</v>
      </c>
      <c r="H28" s="166">
        <v>4.6993422807692302E-2</v>
      </c>
      <c r="I28" s="172">
        <v>31</v>
      </c>
      <c r="J28" s="296" t="s">
        <v>260</v>
      </c>
      <c r="K28" s="31" t="s">
        <v>206</v>
      </c>
    </row>
    <row r="29" spans="1:11">
      <c r="A29" s="156" t="s">
        <v>412</v>
      </c>
      <c r="B29" s="88">
        <v>10</v>
      </c>
      <c r="C29" s="88">
        <v>102777925</v>
      </c>
      <c r="D29" s="103">
        <v>10001</v>
      </c>
      <c r="E29" s="157">
        <v>-4.6879999999999997</v>
      </c>
      <c r="F29" s="159">
        <v>2.7630000000000001E-6</v>
      </c>
      <c r="G29" s="242">
        <f t="shared" si="0"/>
        <v>2.1926961665892793E-3</v>
      </c>
      <c r="H29" s="110">
        <v>4.6993422807692302E-2</v>
      </c>
      <c r="I29" s="169">
        <v>12990</v>
      </c>
      <c r="J29" s="295" t="s">
        <v>424</v>
      </c>
      <c r="K29" s="31" t="s">
        <v>206</v>
      </c>
    </row>
    <row r="30" spans="1:11" ht="26" customHeight="1">
      <c r="A30" s="353" t="s">
        <v>1632</v>
      </c>
      <c r="B30" s="353"/>
      <c r="C30" s="353"/>
      <c r="D30" s="353"/>
      <c r="E30" s="353"/>
      <c r="F30" s="353"/>
      <c r="G30" s="353"/>
      <c r="H30" s="353"/>
      <c r="I30" s="353"/>
      <c r="J30" s="353"/>
      <c r="K30" s="353"/>
    </row>
    <row r="31" spans="1:11">
      <c r="A31" s="174"/>
      <c r="K31" s="168"/>
    </row>
    <row r="32" spans="1:11">
      <c r="A32" s="102"/>
      <c r="K32" s="168"/>
    </row>
    <row r="33" spans="11:11">
      <c r="K33" s="168"/>
    </row>
    <row r="34" spans="11:11">
      <c r="K34" s="168"/>
    </row>
    <row r="35" spans="11:11">
      <c r="K35" s="168"/>
    </row>
    <row r="36" spans="11:11">
      <c r="K36" s="168"/>
    </row>
    <row r="37" spans="11:11">
      <c r="K37" s="168"/>
    </row>
    <row r="38" spans="11:11">
      <c r="K38" s="168"/>
    </row>
    <row r="39" spans="11:11">
      <c r="K39" s="168"/>
    </row>
    <row r="40" spans="11:11">
      <c r="K40" s="168"/>
    </row>
    <row r="41" spans="11:11">
      <c r="K41" s="168"/>
    </row>
    <row r="42" spans="11:11">
      <c r="K42" s="168"/>
    </row>
    <row r="43" spans="11:11">
      <c r="K43" s="168"/>
    </row>
    <row r="44" spans="11:11">
      <c r="K44" s="168"/>
    </row>
    <row r="45" spans="11:11">
      <c r="K45" s="168"/>
    </row>
    <row r="46" spans="11:11">
      <c r="K46" s="168"/>
    </row>
    <row r="47" spans="11:11">
      <c r="K47" s="168"/>
    </row>
    <row r="48" spans="11:11">
      <c r="K48" s="168"/>
    </row>
    <row r="49" spans="11:11">
      <c r="K49" s="168"/>
    </row>
    <row r="50" spans="11:11">
      <c r="K50" s="168"/>
    </row>
    <row r="51" spans="11:11">
      <c r="K51" s="168"/>
    </row>
    <row r="52" spans="11:11">
      <c r="K52" s="168"/>
    </row>
    <row r="53" spans="11:11">
      <c r="K53" s="168"/>
    </row>
    <row r="54" spans="11:11">
      <c r="K54" s="168"/>
    </row>
    <row r="55" spans="11:11">
      <c r="K55" s="168"/>
    </row>
    <row r="56" spans="11:11">
      <c r="K56" s="168"/>
    </row>
    <row r="57" spans="11:11">
      <c r="K57" s="168"/>
    </row>
    <row r="58" spans="11:11">
      <c r="K58" s="168"/>
    </row>
    <row r="70" spans="11:11">
      <c r="K70" s="168"/>
    </row>
    <row r="71" spans="11:11">
      <c r="K71" s="168"/>
    </row>
    <row r="72" spans="11:11">
      <c r="K72" s="168"/>
    </row>
    <row r="73" spans="11:11">
      <c r="K73" s="168"/>
    </row>
    <row r="74" spans="11:11">
      <c r="K74" s="168"/>
    </row>
    <row r="75" spans="11:11">
      <c r="K75" s="168"/>
    </row>
    <row r="76" spans="11:11">
      <c r="K76" s="168"/>
    </row>
    <row r="77" spans="11:11">
      <c r="K77" s="168"/>
    </row>
    <row r="78" spans="11:11">
      <c r="K78" s="168"/>
    </row>
  </sheetData>
  <mergeCells count="2">
    <mergeCell ref="A2:K2"/>
    <mergeCell ref="A30:K30"/>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6"/>
  <sheetViews>
    <sheetView zoomScale="75" zoomScaleNormal="75" zoomScalePageLayoutView="75" workbookViewId="0">
      <selection activeCell="B1" sqref="B1"/>
    </sheetView>
  </sheetViews>
  <sheetFormatPr baseColWidth="10" defaultColWidth="10.83203125" defaultRowHeight="12" x14ac:dyDescent="0"/>
  <cols>
    <col min="1" max="4" width="10.83203125" style="60"/>
    <col min="5" max="5" width="12.1640625" style="60" bestFit="1" customWidth="1"/>
    <col min="6" max="6" width="10.83203125" style="60"/>
    <col min="7" max="7" width="10.83203125" style="272"/>
    <col min="8" max="8" width="10.83203125" style="60"/>
    <col min="9" max="9" width="12.33203125" style="60" bestFit="1" customWidth="1"/>
    <col min="10" max="11" width="10.83203125" style="60"/>
    <col min="12" max="12" width="10.83203125" style="272"/>
    <col min="13" max="16" width="10.83203125" style="60"/>
    <col min="17" max="17" width="10.83203125" style="272"/>
    <col min="18" max="21" width="10.83203125" style="60"/>
    <col min="22" max="22" width="10.83203125" style="272"/>
    <col min="23" max="23" width="10.83203125" style="274"/>
    <col min="24" max="24" width="10.83203125" style="275"/>
    <col min="25" max="25" width="10.83203125" style="276"/>
    <col min="26" max="26" width="10.83203125" style="60"/>
    <col min="27" max="27" width="10.83203125" style="69"/>
    <col min="28" max="28" width="10.83203125" style="230"/>
    <col min="29" max="29" width="12.33203125" style="60" bestFit="1" customWidth="1"/>
    <col min="30" max="30" width="10.83203125" style="69"/>
    <col min="31" max="31" width="10.83203125" style="175"/>
    <col min="32" max="16384" width="10.83203125" style="60"/>
  </cols>
  <sheetData>
    <row r="1" spans="1:33">
      <c r="A1" s="16" t="s">
        <v>1402</v>
      </c>
      <c r="B1" s="16"/>
      <c r="C1" s="16"/>
      <c r="D1" s="16"/>
      <c r="E1" s="16"/>
      <c r="F1" s="16"/>
      <c r="G1" s="278"/>
      <c r="H1" s="227"/>
      <c r="I1" s="156"/>
      <c r="J1" s="156"/>
      <c r="K1" s="103"/>
      <c r="L1" s="94"/>
    </row>
    <row r="2" spans="1:33">
      <c r="A2" s="357" t="s">
        <v>1141</v>
      </c>
      <c r="B2" s="357"/>
      <c r="C2" s="357"/>
      <c r="D2" s="357"/>
      <c r="E2" s="357"/>
      <c r="F2" s="360" t="s">
        <v>1462</v>
      </c>
      <c r="G2" s="357"/>
      <c r="H2" s="357"/>
      <c r="I2" s="357"/>
      <c r="J2" s="359"/>
      <c r="K2" s="358" t="s">
        <v>1463</v>
      </c>
      <c r="L2" s="357"/>
      <c r="M2" s="357"/>
      <c r="N2" s="357"/>
      <c r="O2" s="359"/>
      <c r="P2" s="358" t="s">
        <v>1464</v>
      </c>
      <c r="Q2" s="357"/>
      <c r="R2" s="357"/>
      <c r="S2" s="357"/>
      <c r="T2" s="359"/>
      <c r="U2" s="358" t="s">
        <v>1465</v>
      </c>
      <c r="V2" s="357"/>
      <c r="W2" s="357"/>
      <c r="X2" s="357"/>
      <c r="Y2" s="359"/>
      <c r="Z2" s="357" t="s">
        <v>1466</v>
      </c>
      <c r="AA2" s="357"/>
      <c r="AB2" s="357"/>
      <c r="AC2" s="357"/>
      <c r="AD2" s="357"/>
      <c r="AE2" s="292"/>
    </row>
    <row r="3" spans="1:33" ht="36" customHeight="1">
      <c r="A3" s="297" t="s">
        <v>134</v>
      </c>
      <c r="B3" s="282" t="s">
        <v>5</v>
      </c>
      <c r="C3" s="282" t="s">
        <v>1139</v>
      </c>
      <c r="D3" s="282" t="s">
        <v>1140</v>
      </c>
      <c r="E3" s="226" t="s">
        <v>1242</v>
      </c>
      <c r="F3" s="297" t="s">
        <v>134</v>
      </c>
      <c r="G3" s="270" t="s">
        <v>1197</v>
      </c>
      <c r="H3" s="282" t="s">
        <v>1401</v>
      </c>
      <c r="I3" s="282" t="s">
        <v>1140</v>
      </c>
      <c r="J3" s="298" t="s">
        <v>1242</v>
      </c>
      <c r="K3" s="297" t="s">
        <v>134</v>
      </c>
      <c r="L3" s="270" t="s">
        <v>1197</v>
      </c>
      <c r="M3" s="282" t="s">
        <v>1401</v>
      </c>
      <c r="N3" s="282" t="s">
        <v>1140</v>
      </c>
      <c r="O3" s="298" t="s">
        <v>1242</v>
      </c>
      <c r="P3" s="297" t="s">
        <v>134</v>
      </c>
      <c r="Q3" s="270" t="s">
        <v>1197</v>
      </c>
      <c r="R3" s="282" t="s">
        <v>1139</v>
      </c>
      <c r="S3" s="282" t="s">
        <v>1140</v>
      </c>
      <c r="T3" s="298" t="s">
        <v>1242</v>
      </c>
      <c r="U3" s="297" t="s">
        <v>134</v>
      </c>
      <c r="V3" s="270" t="s">
        <v>1197</v>
      </c>
      <c r="W3" s="265" t="s">
        <v>1139</v>
      </c>
      <c r="X3" s="104" t="s">
        <v>1140</v>
      </c>
      <c r="Y3" s="299" t="s">
        <v>1242</v>
      </c>
      <c r="Z3" s="297" t="s">
        <v>1349</v>
      </c>
      <c r="AA3" s="270" t="s">
        <v>1197</v>
      </c>
      <c r="AB3" s="265" t="s">
        <v>1401</v>
      </c>
      <c r="AC3" s="104" t="s">
        <v>1140</v>
      </c>
      <c r="AD3" s="299" t="s">
        <v>1242</v>
      </c>
      <c r="AE3" s="293"/>
    </row>
    <row r="4" spans="1:33">
      <c r="A4" s="60" t="s">
        <v>148</v>
      </c>
      <c r="B4" s="69">
        <v>10315</v>
      </c>
      <c r="C4" s="69">
        <v>8.4920000000000009</v>
      </c>
      <c r="D4" s="229">
        <v>2.0340000000000001E-17</v>
      </c>
      <c r="E4" s="199">
        <f>C4^2/((C4^2)+B4)</f>
        <v>6.9426467790447491E-3</v>
      </c>
      <c r="F4" s="304" t="s">
        <v>1147</v>
      </c>
      <c r="G4" s="92">
        <v>9643</v>
      </c>
      <c r="H4" s="230">
        <v>9.044637521876151</v>
      </c>
      <c r="I4" s="229">
        <v>1.5E-19</v>
      </c>
      <c r="J4" s="199">
        <f>H4^2/(H4^2+G4)</f>
        <v>8.4120415747274933E-3</v>
      </c>
      <c r="K4" s="306" t="s">
        <v>1198</v>
      </c>
      <c r="L4" s="268">
        <v>7798</v>
      </c>
      <c r="M4" s="230">
        <v>13.721487856971851</v>
      </c>
      <c r="N4" s="69">
        <v>7.55E-43</v>
      </c>
      <c r="O4" s="199">
        <v>2.357533760216252E-2</v>
      </c>
      <c r="P4" s="306" t="s">
        <v>1243</v>
      </c>
      <c r="Q4" s="268">
        <v>9389</v>
      </c>
      <c r="R4" s="230">
        <v>14.54</v>
      </c>
      <c r="S4" s="231">
        <v>6.6999999999999997E-48</v>
      </c>
      <c r="T4" s="199">
        <f>R4^2/(R4^2+Q4)</f>
        <v>2.2021097512110833E-2</v>
      </c>
      <c r="U4" s="306" t="s">
        <v>148</v>
      </c>
      <c r="V4" s="268">
        <v>6685</v>
      </c>
      <c r="W4" s="230">
        <v>-29.651126584222265</v>
      </c>
      <c r="X4" s="229">
        <v>1.6400000000000001E-193</v>
      </c>
      <c r="Y4" s="199">
        <v>0.11623047387471123</v>
      </c>
      <c r="Z4" s="306" t="s">
        <v>1351</v>
      </c>
      <c r="AA4" s="268">
        <v>405073</v>
      </c>
      <c r="AB4" s="230">
        <v>11.003495608117481</v>
      </c>
      <c r="AC4" s="229">
        <v>3.676E-28</v>
      </c>
      <c r="AD4" s="199">
        <v>3.5499999999999996E-4</v>
      </c>
      <c r="AF4" s="276"/>
      <c r="AG4" s="230"/>
    </row>
    <row r="5" spans="1:33">
      <c r="A5" s="60" t="s">
        <v>149</v>
      </c>
      <c r="B5" s="69">
        <v>9633</v>
      </c>
      <c r="C5" s="69">
        <v>6.6879999999999997</v>
      </c>
      <c r="D5" s="229">
        <v>2.2580000000000001E-11</v>
      </c>
      <c r="E5" s="199">
        <f t="shared" ref="E5:E53" si="0">C5^2/((C5^2)+B5)</f>
        <v>4.6218841641537849E-3</v>
      </c>
      <c r="F5" s="304" t="s">
        <v>1148</v>
      </c>
      <c r="G5" s="92">
        <v>9643</v>
      </c>
      <c r="H5" s="230">
        <v>8.6230304885934057</v>
      </c>
      <c r="I5" s="229">
        <v>6.52E-18</v>
      </c>
      <c r="J5" s="199">
        <f t="shared" ref="J5:J53" si="1">H5^2/(H5^2+G5)</f>
        <v>7.651942544521808E-3</v>
      </c>
      <c r="K5" s="304" t="s">
        <v>1199</v>
      </c>
      <c r="L5" s="268">
        <v>7798</v>
      </c>
      <c r="M5" s="230">
        <v>11.254528299008314</v>
      </c>
      <c r="N5" s="69">
        <v>2.1999999999999999E-29</v>
      </c>
      <c r="O5" s="199">
        <v>1.5983567344197813E-2</v>
      </c>
      <c r="P5" s="304" t="s">
        <v>1244</v>
      </c>
      <c r="Q5" s="268">
        <v>9389</v>
      </c>
      <c r="R5" s="230">
        <v>13.89</v>
      </c>
      <c r="S5" s="231">
        <v>6.9999999999999995E-44</v>
      </c>
      <c r="T5" s="199">
        <f t="shared" ref="T5:T53" si="2">R5^2/(R5^2+Q5)</f>
        <v>2.0134989267978638E-2</v>
      </c>
      <c r="U5" s="304" t="s">
        <v>153</v>
      </c>
      <c r="V5" s="268">
        <v>6685</v>
      </c>
      <c r="W5" s="230">
        <v>24.635375401890201</v>
      </c>
      <c r="X5" s="229">
        <v>2.64E-134</v>
      </c>
      <c r="Y5" s="199">
        <v>8.3229553057229427E-2</v>
      </c>
      <c r="Z5" s="304" t="s">
        <v>1352</v>
      </c>
      <c r="AA5" s="268">
        <v>405073</v>
      </c>
      <c r="AB5" s="230">
        <v>10.999866041745769</v>
      </c>
      <c r="AC5" s="229">
        <v>3.8269999999999998E-28</v>
      </c>
      <c r="AD5" s="199">
        <v>2.7700000000000001E-4</v>
      </c>
      <c r="AF5" s="276"/>
      <c r="AG5" s="230"/>
    </row>
    <row r="6" spans="1:33">
      <c r="A6" s="60" t="s">
        <v>150</v>
      </c>
      <c r="B6" s="69">
        <v>10313</v>
      </c>
      <c r="C6" s="69">
        <v>6.4489999999999998</v>
      </c>
      <c r="D6" s="229">
        <v>1.123E-10</v>
      </c>
      <c r="E6" s="199">
        <f t="shared" si="0"/>
        <v>4.016537844820374E-3</v>
      </c>
      <c r="F6" s="304" t="s">
        <v>1149</v>
      </c>
      <c r="G6" s="92">
        <v>9643</v>
      </c>
      <c r="H6" s="230">
        <v>8.1581557606400601</v>
      </c>
      <c r="I6" s="229">
        <v>4.4408920985006301E-16</v>
      </c>
      <c r="J6" s="199">
        <f t="shared" si="1"/>
        <v>6.8546397801369646E-3</v>
      </c>
      <c r="K6" s="304" t="s">
        <v>1200</v>
      </c>
      <c r="L6" s="268">
        <v>7798</v>
      </c>
      <c r="M6" s="230">
        <v>9.6520132659777502</v>
      </c>
      <c r="N6" s="69">
        <v>4.8200000000000004E-22</v>
      </c>
      <c r="O6" s="199">
        <v>1.1805785718413946E-2</v>
      </c>
      <c r="P6" s="304" t="s">
        <v>1245</v>
      </c>
      <c r="Q6" s="268">
        <v>9389</v>
      </c>
      <c r="R6" s="230">
        <v>-13.83</v>
      </c>
      <c r="S6" s="231">
        <v>1.7999999999999999E-43</v>
      </c>
      <c r="T6" s="199">
        <f t="shared" si="2"/>
        <v>1.9964878021325686E-2</v>
      </c>
      <c r="U6" s="304" t="s">
        <v>219</v>
      </c>
      <c r="V6" s="268">
        <v>6685</v>
      </c>
      <c r="W6" s="230">
        <v>23.664553478995362</v>
      </c>
      <c r="X6" s="229">
        <v>4.1799999999999997E-124</v>
      </c>
      <c r="Y6" s="199">
        <v>7.7296098556433115E-2</v>
      </c>
      <c r="Z6" s="304" t="s">
        <v>1353</v>
      </c>
      <c r="AA6" s="268">
        <v>405073</v>
      </c>
      <c r="AB6" s="230">
        <v>10.927438599846075</v>
      </c>
      <c r="AC6" s="229">
        <v>8.5219999999999995E-28</v>
      </c>
      <c r="AD6" s="199">
        <v>2.7300000000000002E-4</v>
      </c>
      <c r="AF6" s="276"/>
      <c r="AG6" s="230"/>
    </row>
    <row r="7" spans="1:33">
      <c r="A7" s="60" t="s">
        <v>151</v>
      </c>
      <c r="B7" s="69">
        <v>10313</v>
      </c>
      <c r="C7" s="69">
        <v>6.0750000000000002</v>
      </c>
      <c r="D7" s="229">
        <v>1.2429999999999999E-9</v>
      </c>
      <c r="E7" s="199">
        <f t="shared" si="0"/>
        <v>3.5657933837440186E-3</v>
      </c>
      <c r="F7" s="304" t="s">
        <v>1150</v>
      </c>
      <c r="G7" s="92">
        <v>9643</v>
      </c>
      <c r="H7" s="230">
        <v>8.0244462903411389</v>
      </c>
      <c r="I7" s="229">
        <v>1.1102230246251601E-15</v>
      </c>
      <c r="J7" s="199">
        <f t="shared" si="1"/>
        <v>6.633268750527211E-3</v>
      </c>
      <c r="K7" s="304" t="s">
        <v>1201</v>
      </c>
      <c r="L7" s="268">
        <v>7798</v>
      </c>
      <c r="M7" s="230">
        <v>9.429004348347684</v>
      </c>
      <c r="N7" s="69">
        <v>4.1400000000000002E-21</v>
      </c>
      <c r="O7" s="199">
        <v>1.1272623461546743E-2</v>
      </c>
      <c r="P7" s="304" t="s">
        <v>1246</v>
      </c>
      <c r="Q7" s="268">
        <v>9389</v>
      </c>
      <c r="R7" s="230">
        <v>-13.67</v>
      </c>
      <c r="S7" s="231">
        <v>1.5000000000000001E-42</v>
      </c>
      <c r="T7" s="199">
        <f t="shared" si="2"/>
        <v>1.9514563320723825E-2</v>
      </c>
      <c r="U7" s="304" t="s">
        <v>241</v>
      </c>
      <c r="V7" s="268">
        <v>6685</v>
      </c>
      <c r="W7" s="230">
        <v>-23.21307092714892</v>
      </c>
      <c r="X7" s="229">
        <v>1.68E-119</v>
      </c>
      <c r="Y7" s="199">
        <v>7.4592760213634424E-2</v>
      </c>
      <c r="Z7" s="304" t="s">
        <v>1354</v>
      </c>
      <c r="AA7" s="268">
        <v>405073</v>
      </c>
      <c r="AB7" s="230">
        <v>10.732579439243782</v>
      </c>
      <c r="AC7" s="229">
        <v>7.1570000000000005E-27</v>
      </c>
      <c r="AD7" s="199">
        <v>2.7099999999999997E-4</v>
      </c>
      <c r="AF7" s="276"/>
      <c r="AG7" s="230"/>
    </row>
    <row r="8" spans="1:33">
      <c r="A8" s="60" t="s">
        <v>152</v>
      </c>
      <c r="B8" s="69">
        <v>10316</v>
      </c>
      <c r="C8" s="69">
        <v>5.891</v>
      </c>
      <c r="D8" s="229">
        <v>3.8360000000000004E-9</v>
      </c>
      <c r="E8" s="199">
        <f t="shared" si="0"/>
        <v>3.3528039637674575E-3</v>
      </c>
      <c r="F8" s="304" t="s">
        <v>1151</v>
      </c>
      <c r="G8" s="92">
        <v>9643</v>
      </c>
      <c r="H8" s="230">
        <v>7.890177875536903</v>
      </c>
      <c r="I8" s="229">
        <v>3.1086244689504399E-15</v>
      </c>
      <c r="J8" s="199">
        <f t="shared" si="1"/>
        <v>6.4145565989516436E-3</v>
      </c>
      <c r="K8" s="304" t="s">
        <v>1202</v>
      </c>
      <c r="L8" s="268">
        <v>7798</v>
      </c>
      <c r="M8" s="230">
        <v>8.3451891429759275</v>
      </c>
      <c r="N8" s="69">
        <v>7.1099999999999999E-17</v>
      </c>
      <c r="O8" s="199">
        <v>8.8517220563056349E-3</v>
      </c>
      <c r="P8" s="304" t="s">
        <v>1247</v>
      </c>
      <c r="Q8" s="268">
        <v>9389</v>
      </c>
      <c r="R8" s="230">
        <v>-13.4</v>
      </c>
      <c r="S8" s="231">
        <v>6.0999999999999999E-41</v>
      </c>
      <c r="T8" s="199">
        <f t="shared" si="2"/>
        <v>1.8765624085546835E-2</v>
      </c>
      <c r="U8" s="304" t="s">
        <v>234</v>
      </c>
      <c r="V8" s="268">
        <v>6685</v>
      </c>
      <c r="W8" s="230">
        <v>-22.345951993192084</v>
      </c>
      <c r="X8" s="229">
        <v>6.6100000000000003E-111</v>
      </c>
      <c r="Y8" s="199">
        <v>6.9504152271053721E-2</v>
      </c>
      <c r="Z8" s="304" t="s">
        <v>1355</v>
      </c>
      <c r="AA8" s="268">
        <v>405073</v>
      </c>
      <c r="AB8" s="230">
        <v>10.613573676462405</v>
      </c>
      <c r="AC8" s="229">
        <v>2.5769999999999999E-26</v>
      </c>
      <c r="AD8" s="199">
        <v>2.5799999999999998E-4</v>
      </c>
      <c r="AF8" s="276"/>
      <c r="AG8" s="230"/>
    </row>
    <row r="9" spans="1:33">
      <c r="A9" s="60" t="s">
        <v>153</v>
      </c>
      <c r="B9" s="69">
        <v>10316</v>
      </c>
      <c r="C9" s="69">
        <v>-5.7670000000000003</v>
      </c>
      <c r="D9" s="229">
        <v>8.0930000000000001E-9</v>
      </c>
      <c r="E9" s="199">
        <f t="shared" si="0"/>
        <v>3.2135915513239739E-3</v>
      </c>
      <c r="F9" s="304" t="s">
        <v>1152</v>
      </c>
      <c r="G9" s="92">
        <v>9643</v>
      </c>
      <c r="H9" s="230">
        <v>7.8442357777222957</v>
      </c>
      <c r="I9" s="229">
        <v>4.4408920985006301E-15</v>
      </c>
      <c r="J9" s="199">
        <f t="shared" si="1"/>
        <v>6.3405463256736155E-3</v>
      </c>
      <c r="K9" s="304" t="s">
        <v>1203</v>
      </c>
      <c r="L9" s="268">
        <v>7798</v>
      </c>
      <c r="M9" s="230">
        <v>8.3024337857493204</v>
      </c>
      <c r="N9" s="69">
        <v>1.0200000000000001E-16</v>
      </c>
      <c r="O9" s="199">
        <v>8.762046084386509E-3</v>
      </c>
      <c r="P9" s="304" t="s">
        <v>1248</v>
      </c>
      <c r="Q9" s="268">
        <v>9389</v>
      </c>
      <c r="R9" s="230">
        <v>-12.86</v>
      </c>
      <c r="S9" s="231">
        <v>7.2000000000000001E-38</v>
      </c>
      <c r="T9" s="199">
        <f t="shared" si="2"/>
        <v>1.7309297612583863E-2</v>
      </c>
      <c r="U9" s="304" t="s">
        <v>1304</v>
      </c>
      <c r="V9" s="268">
        <v>6685</v>
      </c>
      <c r="W9" s="230">
        <v>-21.33324458614366</v>
      </c>
      <c r="X9" s="229">
        <v>2.7900000000000001E-101</v>
      </c>
      <c r="Y9" s="199">
        <v>6.3739563550537212E-2</v>
      </c>
      <c r="Z9" s="304" t="s">
        <v>1356</v>
      </c>
      <c r="AA9" s="268">
        <v>405073</v>
      </c>
      <c r="AB9" s="230">
        <v>9.4380723913502997</v>
      </c>
      <c r="AC9" s="229">
        <v>3.7970000000000003E-21</v>
      </c>
      <c r="AD9" s="199">
        <v>2.3300000000000003E-4</v>
      </c>
      <c r="AF9" s="276"/>
      <c r="AG9" s="230"/>
    </row>
    <row r="10" spans="1:33">
      <c r="A10" s="60" t="s">
        <v>154</v>
      </c>
      <c r="B10" s="69">
        <v>9531</v>
      </c>
      <c r="C10" s="69">
        <v>-5.4340000000000002</v>
      </c>
      <c r="D10" s="229">
        <v>5.5199999999999998E-8</v>
      </c>
      <c r="E10" s="199">
        <f t="shared" si="0"/>
        <v>3.0885694702708125E-3</v>
      </c>
      <c r="F10" s="304" t="s">
        <v>1153</v>
      </c>
      <c r="G10" s="92">
        <v>9643</v>
      </c>
      <c r="H10" s="230">
        <v>7.7768705956928628</v>
      </c>
      <c r="I10" s="229">
        <v>7.32747196252603E-15</v>
      </c>
      <c r="J10" s="199">
        <f t="shared" si="1"/>
        <v>6.2327863849494869E-3</v>
      </c>
      <c r="K10" s="304" t="s">
        <v>1204</v>
      </c>
      <c r="L10" s="268">
        <v>7798</v>
      </c>
      <c r="M10" s="230">
        <v>8.1146966013122306</v>
      </c>
      <c r="N10" s="69">
        <v>4.8700000000000002E-16</v>
      </c>
      <c r="O10" s="199">
        <v>8.3735466925970031E-3</v>
      </c>
      <c r="P10" s="304" t="s">
        <v>1249</v>
      </c>
      <c r="Q10" s="268">
        <v>9389</v>
      </c>
      <c r="R10" s="230">
        <v>-12.32</v>
      </c>
      <c r="S10" s="231">
        <v>6.8000000000000005E-35</v>
      </c>
      <c r="T10" s="199">
        <f t="shared" si="2"/>
        <v>1.5908800100084036E-2</v>
      </c>
      <c r="U10" s="304" t="s">
        <v>154</v>
      </c>
      <c r="V10" s="268">
        <v>6685</v>
      </c>
      <c r="W10" s="230">
        <v>21.224273770310234</v>
      </c>
      <c r="X10" s="229">
        <v>2.8499999999999999E-100</v>
      </c>
      <c r="Y10" s="199">
        <v>6.3131063530197554E-2</v>
      </c>
      <c r="Z10" s="304" t="s">
        <v>1357</v>
      </c>
      <c r="AA10" s="268">
        <v>405073</v>
      </c>
      <c r="AB10" s="230">
        <v>9.2918005433730855</v>
      </c>
      <c r="AC10" s="229">
        <v>1.5169999999999999E-20</v>
      </c>
      <c r="AD10" s="199">
        <v>2.14E-4</v>
      </c>
      <c r="AF10" s="276"/>
      <c r="AG10" s="230"/>
    </row>
    <row r="11" spans="1:33">
      <c r="A11" s="60" t="s">
        <v>155</v>
      </c>
      <c r="B11" s="69">
        <v>9718</v>
      </c>
      <c r="C11" s="69">
        <v>5.4009999999999998</v>
      </c>
      <c r="D11" s="229">
        <v>6.6279999999999995E-8</v>
      </c>
      <c r="E11" s="199">
        <f t="shared" si="0"/>
        <v>2.9927454433246671E-3</v>
      </c>
      <c r="F11" s="304" t="s">
        <v>1154</v>
      </c>
      <c r="G11" s="92">
        <v>9643</v>
      </c>
      <c r="H11" s="230">
        <v>7.6111438777076597</v>
      </c>
      <c r="I11" s="229">
        <v>2.7089441800853801E-14</v>
      </c>
      <c r="J11" s="199">
        <f t="shared" si="1"/>
        <v>5.9715423208384763E-3</v>
      </c>
      <c r="K11" s="304" t="s">
        <v>1205</v>
      </c>
      <c r="L11" s="268">
        <v>7798</v>
      </c>
      <c r="M11" s="230">
        <v>7.9245358930821252</v>
      </c>
      <c r="N11" s="69">
        <v>2.2900000000000001E-15</v>
      </c>
      <c r="O11" s="199">
        <v>7.9887903201173345E-3</v>
      </c>
      <c r="P11" s="304" t="s">
        <v>1250</v>
      </c>
      <c r="Q11" s="268">
        <v>9389</v>
      </c>
      <c r="R11" s="230">
        <v>-12.3</v>
      </c>
      <c r="S11" s="231">
        <v>8.6000000000000004E-35</v>
      </c>
      <c r="T11" s="199">
        <f t="shared" si="2"/>
        <v>1.5858008509175299E-2</v>
      </c>
      <c r="U11" s="304" t="s">
        <v>1305</v>
      </c>
      <c r="V11" s="268">
        <v>6685</v>
      </c>
      <c r="W11" s="230">
        <v>-21.064893791094125</v>
      </c>
      <c r="X11" s="229">
        <v>8.3499999999999997E-99</v>
      </c>
      <c r="Y11" s="199">
        <v>6.2245275941805144E-2</v>
      </c>
      <c r="Z11" s="304" t="s">
        <v>1358</v>
      </c>
      <c r="AA11" s="268">
        <v>405073</v>
      </c>
      <c r="AB11" s="230">
        <v>8.6033535825106302</v>
      </c>
      <c r="AC11" s="229">
        <v>7.7419999999999993E-18</v>
      </c>
      <c r="AD11" s="199">
        <v>1.9543531E-4</v>
      </c>
      <c r="AF11" s="276"/>
      <c r="AG11" s="230"/>
    </row>
    <row r="12" spans="1:33">
      <c r="A12" s="60" t="s">
        <v>156</v>
      </c>
      <c r="B12" s="69">
        <v>10309</v>
      </c>
      <c r="C12" s="69">
        <v>5.3810000000000002</v>
      </c>
      <c r="D12" s="229">
        <v>7.3939999999999999E-8</v>
      </c>
      <c r="E12" s="199">
        <f t="shared" si="0"/>
        <v>2.8008596041539753E-3</v>
      </c>
      <c r="F12" s="304" t="s">
        <v>1155</v>
      </c>
      <c r="G12" s="92">
        <v>9643</v>
      </c>
      <c r="H12" s="230">
        <v>7.3851522977558561</v>
      </c>
      <c r="I12" s="229">
        <v>1.52322598978571E-13</v>
      </c>
      <c r="J12" s="199">
        <f t="shared" si="1"/>
        <v>5.6241553829740271E-3</v>
      </c>
      <c r="K12" s="304" t="s">
        <v>1206</v>
      </c>
      <c r="L12" s="268">
        <v>7798</v>
      </c>
      <c r="M12" s="230">
        <v>7.7994044797245596</v>
      </c>
      <c r="N12" s="69">
        <v>6.2200000000000001E-15</v>
      </c>
      <c r="O12" s="199">
        <v>7.7404276133723479E-3</v>
      </c>
      <c r="P12" s="304" t="s">
        <v>1251</v>
      </c>
      <c r="Q12" s="268">
        <v>9389</v>
      </c>
      <c r="R12" s="230">
        <v>-12.28</v>
      </c>
      <c r="S12" s="231">
        <v>1.2E-34</v>
      </c>
      <c r="T12" s="199">
        <f t="shared" si="2"/>
        <v>1.5807294208649104E-2</v>
      </c>
      <c r="U12" s="304" t="s">
        <v>1306</v>
      </c>
      <c r="V12" s="268">
        <v>6685</v>
      </c>
      <c r="W12" s="230">
        <v>-20.188804490615926</v>
      </c>
      <c r="X12" s="229">
        <v>6.1400000000000004E-91</v>
      </c>
      <c r="Y12" s="199">
        <v>5.7466729593743771E-2</v>
      </c>
      <c r="Z12" s="304" t="s">
        <v>1359</v>
      </c>
      <c r="AA12" s="268">
        <v>405073</v>
      </c>
      <c r="AB12" s="230">
        <v>8.0928596606786023</v>
      </c>
      <c r="AC12" s="229">
        <v>5.8280000000000002E-16</v>
      </c>
      <c r="AD12" s="199">
        <v>1.8100000000000001E-4</v>
      </c>
      <c r="AF12" s="276"/>
      <c r="AG12" s="230"/>
    </row>
    <row r="13" spans="1:33">
      <c r="A13" s="60" t="s">
        <v>220</v>
      </c>
      <c r="B13" s="69">
        <v>10311</v>
      </c>
      <c r="C13" s="69">
        <v>-5.3019999999999996</v>
      </c>
      <c r="D13" s="229">
        <v>1.1459999999999999E-7</v>
      </c>
      <c r="E13" s="199">
        <f t="shared" si="0"/>
        <v>2.7189188166507313E-3</v>
      </c>
      <c r="F13" s="304" t="s">
        <v>1156</v>
      </c>
      <c r="G13" s="92">
        <v>9643</v>
      </c>
      <c r="H13" s="230">
        <v>7.3750067901322955</v>
      </c>
      <c r="I13" s="229">
        <v>1.6431300764452299E-13</v>
      </c>
      <c r="J13" s="199">
        <f t="shared" si="1"/>
        <v>5.6088000056975038E-3</v>
      </c>
      <c r="K13" s="304" t="s">
        <v>1207</v>
      </c>
      <c r="L13" s="268">
        <v>7798</v>
      </c>
      <c r="M13" s="230">
        <v>7.3441957415036017</v>
      </c>
      <c r="N13" s="69">
        <v>2.07E-13</v>
      </c>
      <c r="O13" s="199">
        <v>6.8692871121463555E-3</v>
      </c>
      <c r="P13" s="304" t="s">
        <v>152</v>
      </c>
      <c r="Q13" s="268">
        <v>9389</v>
      </c>
      <c r="R13" s="230">
        <v>-12.23</v>
      </c>
      <c r="S13" s="231">
        <v>1.9999999999999999E-34</v>
      </c>
      <c r="T13" s="199">
        <f t="shared" si="2"/>
        <v>1.5680846764823699E-2</v>
      </c>
      <c r="U13" s="304" t="s">
        <v>227</v>
      </c>
      <c r="V13" s="268">
        <v>6685</v>
      </c>
      <c r="W13" s="230">
        <v>18.680610626220762</v>
      </c>
      <c r="X13" s="229">
        <v>3.56E-78</v>
      </c>
      <c r="Y13" s="199">
        <v>4.9611449983466338E-2</v>
      </c>
      <c r="Z13" s="304" t="s">
        <v>1360</v>
      </c>
      <c r="AA13" s="268">
        <v>405073</v>
      </c>
      <c r="AB13" s="230">
        <v>7.6277425744755591</v>
      </c>
      <c r="AC13" s="229">
        <v>2.389E-14</v>
      </c>
      <c r="AD13" s="199">
        <v>1.73E-4</v>
      </c>
      <c r="AF13" s="276"/>
      <c r="AG13" s="230"/>
    </row>
    <row r="14" spans="1:33">
      <c r="A14" s="60" t="s">
        <v>405</v>
      </c>
      <c r="B14" s="69">
        <v>10308</v>
      </c>
      <c r="C14" s="69">
        <v>-5.3019999999999996</v>
      </c>
      <c r="D14" s="229">
        <v>1.148E-7</v>
      </c>
      <c r="E14" s="199">
        <f t="shared" si="0"/>
        <v>2.7197079680335834E-3</v>
      </c>
      <c r="F14" s="304" t="s">
        <v>1157</v>
      </c>
      <c r="G14" s="92">
        <v>9643</v>
      </c>
      <c r="H14" s="230">
        <v>7.3741830179523324</v>
      </c>
      <c r="I14" s="229">
        <v>1.65423230669148E-13</v>
      </c>
      <c r="J14" s="199">
        <f t="shared" si="1"/>
        <v>5.6075541199787134E-3</v>
      </c>
      <c r="K14" s="304" t="s">
        <v>1208</v>
      </c>
      <c r="L14" s="268">
        <v>7798</v>
      </c>
      <c r="M14" s="230">
        <v>7.335436503609519</v>
      </c>
      <c r="N14" s="69">
        <v>2.2099999999999999E-13</v>
      </c>
      <c r="O14" s="199">
        <v>6.8530234552349684E-3</v>
      </c>
      <c r="P14" s="304" t="s">
        <v>1252</v>
      </c>
      <c r="Q14" s="268">
        <v>9389</v>
      </c>
      <c r="R14" s="230">
        <v>-12.19</v>
      </c>
      <c r="S14" s="231">
        <v>3.6999999999999999E-34</v>
      </c>
      <c r="T14" s="199">
        <f t="shared" si="2"/>
        <v>1.5580036986468735E-2</v>
      </c>
      <c r="U14" s="304" t="s">
        <v>1307</v>
      </c>
      <c r="V14" s="268">
        <v>6685</v>
      </c>
      <c r="W14" s="230">
        <v>-18.401830992797365</v>
      </c>
      <c r="X14" s="229">
        <v>6.3500000000000004E-76</v>
      </c>
      <c r="Y14" s="199">
        <v>4.8212606589054588E-2</v>
      </c>
      <c r="Z14" s="304" t="s">
        <v>1361</v>
      </c>
      <c r="AA14" s="268">
        <v>405073</v>
      </c>
      <c r="AB14" s="230">
        <v>7.6115156933988013</v>
      </c>
      <c r="AC14" s="229">
        <v>2.7090000000000001E-14</v>
      </c>
      <c r="AD14" s="199">
        <v>1.73E-4</v>
      </c>
      <c r="AF14" s="276"/>
      <c r="AG14" s="230"/>
    </row>
    <row r="15" spans="1:33">
      <c r="A15" s="60" t="s">
        <v>219</v>
      </c>
      <c r="B15" s="69">
        <v>10099</v>
      </c>
      <c r="C15" s="69">
        <v>-5.2919999999999998</v>
      </c>
      <c r="D15" s="229">
        <v>1.208E-7</v>
      </c>
      <c r="E15" s="199">
        <f t="shared" si="0"/>
        <v>2.7654043095597623E-3</v>
      </c>
      <c r="F15" s="304" t="s">
        <v>1158</v>
      </c>
      <c r="G15" s="92">
        <v>9643</v>
      </c>
      <c r="H15" s="230">
        <v>7.2942074611878196</v>
      </c>
      <c r="I15" s="229">
        <v>3.0042635046356701E-13</v>
      </c>
      <c r="J15" s="199">
        <f t="shared" si="1"/>
        <v>5.4872457780202714E-3</v>
      </c>
      <c r="K15" s="304" t="s">
        <v>437</v>
      </c>
      <c r="L15" s="268">
        <v>7798</v>
      </c>
      <c r="M15" s="230">
        <v>7.2509036896179406</v>
      </c>
      <c r="N15" s="69">
        <v>4.14E-13</v>
      </c>
      <c r="O15" s="199">
        <v>6.6970381493058765E-3</v>
      </c>
      <c r="P15" s="304" t="s">
        <v>1253</v>
      </c>
      <c r="Q15" s="268">
        <v>9389</v>
      </c>
      <c r="R15" s="230">
        <v>-12.05</v>
      </c>
      <c r="S15" s="231">
        <v>1.9E-33</v>
      </c>
      <c r="T15" s="199">
        <f t="shared" si="2"/>
        <v>1.5229642961747459E-2</v>
      </c>
      <c r="U15" s="304" t="s">
        <v>1308</v>
      </c>
      <c r="V15" s="268">
        <v>6685</v>
      </c>
      <c r="W15" s="230">
        <v>-17.327055582884217</v>
      </c>
      <c r="X15" s="229">
        <v>1.47E-67</v>
      </c>
      <c r="Y15" s="199">
        <v>4.2980258393476488E-2</v>
      </c>
      <c r="Z15" s="304" t="s">
        <v>1362</v>
      </c>
      <c r="AA15" s="268">
        <v>405073</v>
      </c>
      <c r="AB15" s="230">
        <v>7.5940745071657423</v>
      </c>
      <c r="AC15" s="229">
        <v>3.1E-14</v>
      </c>
      <c r="AD15" s="199">
        <v>1.56E-4</v>
      </c>
      <c r="AF15" s="276"/>
      <c r="AG15" s="230"/>
    </row>
    <row r="16" spans="1:33">
      <c r="A16" s="60" t="s">
        <v>406</v>
      </c>
      <c r="B16" s="69">
        <v>10312</v>
      </c>
      <c r="C16" s="69">
        <v>-5.0419999999999998</v>
      </c>
      <c r="D16" s="229">
        <v>4.5989999999999998E-7</v>
      </c>
      <c r="E16" s="199">
        <f t="shared" si="0"/>
        <v>2.4591977168360408E-3</v>
      </c>
      <c r="F16" s="304" t="s">
        <v>1159</v>
      </c>
      <c r="G16" s="92">
        <v>9643</v>
      </c>
      <c r="H16" s="230">
        <v>7.2548763907488611</v>
      </c>
      <c r="I16" s="229">
        <v>4.02122779519232E-13</v>
      </c>
      <c r="J16" s="199">
        <f t="shared" si="1"/>
        <v>5.4285501718798748E-3</v>
      </c>
      <c r="K16" s="304" t="s">
        <v>1209</v>
      </c>
      <c r="L16" s="268">
        <v>7798</v>
      </c>
      <c r="M16" s="230">
        <v>7.2039332788214026</v>
      </c>
      <c r="N16" s="69">
        <v>5.8500000000000003E-13</v>
      </c>
      <c r="O16" s="199">
        <v>6.6111258489922478E-3</v>
      </c>
      <c r="P16" s="304" t="s">
        <v>1254</v>
      </c>
      <c r="Q16" s="268">
        <v>9389</v>
      </c>
      <c r="R16" s="230">
        <v>-11.85</v>
      </c>
      <c r="S16" s="231">
        <v>2.0999999999999999E-32</v>
      </c>
      <c r="T16" s="199">
        <f t="shared" si="2"/>
        <v>1.4735677844066623E-2</v>
      </c>
      <c r="U16" s="304" t="s">
        <v>1309</v>
      </c>
      <c r="V16" s="268">
        <v>6685</v>
      </c>
      <c r="W16" s="230">
        <v>16.319432468952915</v>
      </c>
      <c r="X16" s="229">
        <v>3.5899999999999998E-60</v>
      </c>
      <c r="Y16" s="199">
        <v>3.8312684152734401E-2</v>
      </c>
      <c r="Z16" s="304" t="s">
        <v>1363</v>
      </c>
      <c r="AA16" s="268">
        <v>405073</v>
      </c>
      <c r="AB16" s="230">
        <v>7.542399974587167</v>
      </c>
      <c r="AC16" s="229">
        <v>4.614E-14</v>
      </c>
      <c r="AD16" s="199">
        <v>1.54E-4</v>
      </c>
      <c r="AF16" s="276"/>
      <c r="AG16" s="230"/>
    </row>
    <row r="17" spans="1:33">
      <c r="A17" s="60" t="s">
        <v>407</v>
      </c>
      <c r="B17" s="69">
        <v>10307</v>
      </c>
      <c r="C17" s="69">
        <v>-4.9619999999999997</v>
      </c>
      <c r="D17" s="229">
        <v>6.9910000000000001E-7</v>
      </c>
      <c r="E17" s="199">
        <f t="shared" si="0"/>
        <v>2.383115189949075E-3</v>
      </c>
      <c r="F17" s="304" t="s">
        <v>1160</v>
      </c>
      <c r="G17" s="92">
        <v>9643</v>
      </c>
      <c r="H17" s="230">
        <v>7.2394355130201768</v>
      </c>
      <c r="I17" s="229">
        <v>4.5052850339288898E-13</v>
      </c>
      <c r="J17" s="199">
        <f t="shared" si="1"/>
        <v>5.4055918880201699E-3</v>
      </c>
      <c r="K17" s="304" t="s">
        <v>1210</v>
      </c>
      <c r="L17" s="268">
        <v>7798</v>
      </c>
      <c r="M17" s="230">
        <v>7.1773029971721849</v>
      </c>
      <c r="N17" s="69">
        <v>7.11E-13</v>
      </c>
      <c r="O17" s="199">
        <v>6.5626585829819985E-3</v>
      </c>
      <c r="P17" s="304" t="s">
        <v>1255</v>
      </c>
      <c r="Q17" s="268">
        <v>9389</v>
      </c>
      <c r="R17" s="230">
        <v>-11.73</v>
      </c>
      <c r="S17" s="231">
        <v>9.2000000000000002E-32</v>
      </c>
      <c r="T17" s="199">
        <f t="shared" si="2"/>
        <v>1.4443033458478111E-2</v>
      </c>
      <c r="U17" s="304" t="s">
        <v>1310</v>
      </c>
      <c r="V17" s="268">
        <v>6685</v>
      </c>
      <c r="W17" s="230">
        <v>16.30509342464941</v>
      </c>
      <c r="X17" s="229">
        <v>4.5400000000000002E-60</v>
      </c>
      <c r="Y17" s="199">
        <v>3.8247960948767472E-2</v>
      </c>
      <c r="Z17" s="304" t="s">
        <v>1364</v>
      </c>
      <c r="AA17" s="268">
        <v>405073</v>
      </c>
      <c r="AB17" s="230">
        <v>7.541976832480966</v>
      </c>
      <c r="AC17" s="229">
        <v>4.6289999999999998E-14</v>
      </c>
      <c r="AD17" s="199">
        <v>1.47E-4</v>
      </c>
      <c r="AF17" s="276"/>
      <c r="AG17" s="230"/>
    </row>
    <row r="18" spans="1:33">
      <c r="A18" s="60" t="s">
        <v>408</v>
      </c>
      <c r="B18" s="69">
        <v>10308</v>
      </c>
      <c r="C18" s="69">
        <v>-4.9459999999999997</v>
      </c>
      <c r="D18" s="229">
        <v>7.5570000000000002E-7</v>
      </c>
      <c r="E18" s="199">
        <f t="shared" si="0"/>
        <v>2.3675783981879808E-3</v>
      </c>
      <c r="F18" s="304" t="s">
        <v>1161</v>
      </c>
      <c r="G18" s="92">
        <v>9643</v>
      </c>
      <c r="H18" s="230">
        <v>7.2376660559851</v>
      </c>
      <c r="I18" s="229">
        <v>4.5652370772586397E-13</v>
      </c>
      <c r="J18" s="199">
        <f t="shared" si="1"/>
        <v>5.4029640254431681E-3</v>
      </c>
      <c r="K18" s="304" t="s">
        <v>1211</v>
      </c>
      <c r="L18" s="268">
        <v>7798</v>
      </c>
      <c r="M18" s="230">
        <v>6.9899419526646005</v>
      </c>
      <c r="N18" s="69">
        <v>2.7500000000000002E-12</v>
      </c>
      <c r="O18" s="199">
        <v>6.2266043910353371E-3</v>
      </c>
      <c r="P18" s="304" t="s">
        <v>1256</v>
      </c>
      <c r="Q18" s="268">
        <v>9389</v>
      </c>
      <c r="R18" s="230">
        <v>-11.68</v>
      </c>
      <c r="S18" s="231">
        <v>1.6000000000000001E-31</v>
      </c>
      <c r="T18" s="199">
        <f t="shared" si="2"/>
        <v>1.432192655309438E-2</v>
      </c>
      <c r="U18" s="304" t="s">
        <v>1311</v>
      </c>
      <c r="V18" s="268">
        <v>6685</v>
      </c>
      <c r="W18" s="230">
        <v>15.828272246939246</v>
      </c>
      <c r="X18" s="229">
        <v>9.9299999999999998E-57</v>
      </c>
      <c r="Y18" s="199">
        <v>3.6123273999471392E-2</v>
      </c>
      <c r="Z18" s="304" t="s">
        <v>1365</v>
      </c>
      <c r="AA18" s="268">
        <v>405073</v>
      </c>
      <c r="AB18" s="230">
        <v>7.4684255708439533</v>
      </c>
      <c r="AC18" s="229">
        <v>8.1160000000000005E-14</v>
      </c>
      <c r="AD18" s="199">
        <v>1.3899999999999999E-4</v>
      </c>
      <c r="AF18" s="276"/>
      <c r="AG18" s="230"/>
    </row>
    <row r="19" spans="1:33">
      <c r="A19" s="60" t="s">
        <v>230</v>
      </c>
      <c r="B19" s="69">
        <v>10314</v>
      </c>
      <c r="C19" s="69">
        <v>-4.9349999999999996</v>
      </c>
      <c r="D19" s="229">
        <v>8.0179999999999999E-7</v>
      </c>
      <c r="E19" s="199">
        <f t="shared" si="0"/>
        <v>2.3557158586331953E-3</v>
      </c>
      <c r="F19" s="304" t="s">
        <v>1162</v>
      </c>
      <c r="G19" s="92">
        <v>9643</v>
      </c>
      <c r="H19" s="230">
        <v>7.2245396960161106</v>
      </c>
      <c r="I19" s="229">
        <v>5.0270898555027098E-13</v>
      </c>
      <c r="J19" s="199">
        <f t="shared" si="1"/>
        <v>5.3834893824977617E-3</v>
      </c>
      <c r="K19" s="304" t="s">
        <v>1212</v>
      </c>
      <c r="L19" s="268">
        <v>7798</v>
      </c>
      <c r="M19" s="230">
        <v>6.9839471817668128</v>
      </c>
      <c r="N19" s="69">
        <v>2.8700000000000001E-12</v>
      </c>
      <c r="O19" s="199">
        <v>6.2159951083528642E-3</v>
      </c>
      <c r="P19" s="304" t="s">
        <v>1257</v>
      </c>
      <c r="Q19" s="268">
        <v>9389</v>
      </c>
      <c r="R19" s="230">
        <v>-11.57</v>
      </c>
      <c r="S19" s="231">
        <v>5.8000000000000001E-31</v>
      </c>
      <c r="T19" s="199">
        <f t="shared" si="2"/>
        <v>1.4057208771280584E-2</v>
      </c>
      <c r="U19" s="304" t="s">
        <v>156</v>
      </c>
      <c r="V19" s="268">
        <v>6685</v>
      </c>
      <c r="W19" s="230">
        <v>-15.498334735300977</v>
      </c>
      <c r="X19" s="229">
        <v>1.7800000000000001E-54</v>
      </c>
      <c r="Y19" s="199">
        <v>3.4684692972281342E-2</v>
      </c>
      <c r="Z19" s="304" t="s">
        <v>1366</v>
      </c>
      <c r="AA19" s="268">
        <v>405073</v>
      </c>
      <c r="AB19" s="230">
        <v>7.4275829799600936</v>
      </c>
      <c r="AC19" s="229">
        <v>1.106E-13</v>
      </c>
      <c r="AD19" s="199">
        <v>1.3799999999999999E-4</v>
      </c>
      <c r="AF19" s="276"/>
      <c r="AG19" s="230"/>
    </row>
    <row r="20" spans="1:33">
      <c r="A20" s="60" t="s">
        <v>409</v>
      </c>
      <c r="B20" s="69">
        <v>9947</v>
      </c>
      <c r="C20" s="69">
        <v>4.9340000000000002</v>
      </c>
      <c r="D20" s="229">
        <v>8.0520000000000004E-7</v>
      </c>
      <c r="E20" s="199">
        <f t="shared" si="0"/>
        <v>2.4414316797063992E-3</v>
      </c>
      <c r="F20" s="304" t="s">
        <v>1163</v>
      </c>
      <c r="G20" s="92">
        <v>9643</v>
      </c>
      <c r="H20" s="230">
        <v>7.2177648243744876</v>
      </c>
      <c r="I20" s="229">
        <v>5.2846615972157502E-13</v>
      </c>
      <c r="J20" s="199">
        <f t="shared" si="1"/>
        <v>5.3734515229637899E-3</v>
      </c>
      <c r="K20" s="304" t="s">
        <v>1213</v>
      </c>
      <c r="L20" s="268">
        <v>7798</v>
      </c>
      <c r="M20" s="230">
        <v>6.8867036446691774</v>
      </c>
      <c r="N20" s="69">
        <v>5.7099999999999997E-12</v>
      </c>
      <c r="O20" s="199">
        <v>6.0451380123843976E-3</v>
      </c>
      <c r="P20" s="304" t="s">
        <v>1258</v>
      </c>
      <c r="Q20" s="268">
        <v>9389</v>
      </c>
      <c r="R20" s="230">
        <v>-11.48</v>
      </c>
      <c r="S20" s="231">
        <v>1.8000000000000002E-30</v>
      </c>
      <c r="T20" s="199">
        <f t="shared" si="2"/>
        <v>1.3842380145245085E-2</v>
      </c>
      <c r="U20" s="304" t="s">
        <v>1312</v>
      </c>
      <c r="V20" s="268">
        <v>6685</v>
      </c>
      <c r="W20" s="230">
        <v>14.947133092646116</v>
      </c>
      <c r="X20" s="229">
        <v>8.1299999999999995E-51</v>
      </c>
      <c r="Y20" s="199">
        <v>3.2339795723877421E-2</v>
      </c>
      <c r="Z20" s="304" t="s">
        <v>1367</v>
      </c>
      <c r="AA20" s="268">
        <v>405073</v>
      </c>
      <c r="AB20" s="230">
        <v>7.2826605734725414</v>
      </c>
      <c r="AC20" s="229">
        <v>3.2729999999999998E-13</v>
      </c>
      <c r="AD20" s="199">
        <v>1.37E-4</v>
      </c>
      <c r="AF20" s="276"/>
      <c r="AG20" s="230"/>
    </row>
    <row r="21" spans="1:33">
      <c r="A21" s="60" t="s">
        <v>222</v>
      </c>
      <c r="B21" s="69">
        <v>9716</v>
      </c>
      <c r="C21" s="69">
        <v>-4.9180000000000001</v>
      </c>
      <c r="D21" s="229">
        <v>8.738E-7</v>
      </c>
      <c r="E21" s="199">
        <f t="shared" si="0"/>
        <v>2.483188945485354E-3</v>
      </c>
      <c r="F21" s="304" t="s">
        <v>1164</v>
      </c>
      <c r="G21" s="92">
        <v>9643</v>
      </c>
      <c r="H21" s="230">
        <v>7.2161895111828329</v>
      </c>
      <c r="I21" s="229">
        <v>5.3468340865947499E-13</v>
      </c>
      <c r="J21" s="199">
        <f t="shared" si="1"/>
        <v>5.3711188106441692E-3</v>
      </c>
      <c r="K21" s="304" t="s">
        <v>1214</v>
      </c>
      <c r="L21" s="268">
        <v>7798</v>
      </c>
      <c r="M21" s="230">
        <v>6.8837430348990472</v>
      </c>
      <c r="N21" s="69">
        <v>5.83E-12</v>
      </c>
      <c r="O21" s="199">
        <v>6.0399728789340612E-3</v>
      </c>
      <c r="P21" s="304" t="s">
        <v>1259</v>
      </c>
      <c r="Q21" s="268">
        <v>9389</v>
      </c>
      <c r="R21" s="230">
        <v>-11.4</v>
      </c>
      <c r="S21" s="231">
        <v>4.2000000000000004E-30</v>
      </c>
      <c r="T21" s="199">
        <f t="shared" si="2"/>
        <v>1.3652751981308884E-2</v>
      </c>
      <c r="U21" s="304" t="s">
        <v>1313</v>
      </c>
      <c r="V21" s="268">
        <v>6685</v>
      </c>
      <c r="W21" s="230">
        <v>14.846405634027532</v>
      </c>
      <c r="X21" s="229">
        <v>3.6700000000000002E-50</v>
      </c>
      <c r="Y21" s="199">
        <v>3.1919259882782484E-2</v>
      </c>
      <c r="Z21" s="304" t="s">
        <v>1368</v>
      </c>
      <c r="AA21" s="268">
        <v>405073</v>
      </c>
      <c r="AB21" s="230">
        <v>7.2434848848261719</v>
      </c>
      <c r="AC21" s="229">
        <v>4.3730000000000001E-13</v>
      </c>
      <c r="AD21" s="199">
        <v>1.35E-4</v>
      </c>
      <c r="AF21" s="276"/>
      <c r="AG21" s="230"/>
    </row>
    <row r="22" spans="1:33">
      <c r="A22" s="60" t="s">
        <v>231</v>
      </c>
      <c r="B22" s="69">
        <v>10317</v>
      </c>
      <c r="C22" s="69">
        <v>-4.8979999999999997</v>
      </c>
      <c r="D22" s="229">
        <v>9.6990000000000002E-7</v>
      </c>
      <c r="E22" s="199">
        <f t="shared" si="0"/>
        <v>2.3199329138454926E-3</v>
      </c>
      <c r="F22" s="304" t="s">
        <v>1165</v>
      </c>
      <c r="G22" s="92">
        <v>9643</v>
      </c>
      <c r="H22" s="230">
        <v>7.1527863084690297</v>
      </c>
      <c r="I22" s="229">
        <v>8.5043083686287001E-13</v>
      </c>
      <c r="J22" s="199">
        <f t="shared" si="1"/>
        <v>5.2776454650773057E-3</v>
      </c>
      <c r="K22" s="304" t="s">
        <v>1215</v>
      </c>
      <c r="L22" s="268">
        <v>7798</v>
      </c>
      <c r="M22" s="230">
        <v>6.7653361895869759</v>
      </c>
      <c r="N22" s="69">
        <v>1.33E-11</v>
      </c>
      <c r="O22" s="199">
        <v>5.8351755696936835E-3</v>
      </c>
      <c r="P22" s="304" t="s">
        <v>226</v>
      </c>
      <c r="Q22" s="268">
        <v>9389</v>
      </c>
      <c r="R22" s="230">
        <v>-11.33</v>
      </c>
      <c r="S22" s="231">
        <v>9.0999999999999994E-30</v>
      </c>
      <c r="T22" s="199">
        <f t="shared" si="2"/>
        <v>1.3487855871594932E-2</v>
      </c>
      <c r="U22" s="304" t="s">
        <v>1314</v>
      </c>
      <c r="V22" s="268">
        <v>6685</v>
      </c>
      <c r="W22" s="230">
        <v>14.773853983624891</v>
      </c>
      <c r="X22" s="229">
        <v>1.08E-49</v>
      </c>
      <c r="Y22" s="199">
        <v>3.1617894696729126E-2</v>
      </c>
      <c r="Z22" s="304" t="s">
        <v>1369</v>
      </c>
      <c r="AA22" s="268">
        <v>405073</v>
      </c>
      <c r="AB22" s="230">
        <v>7.2002097598658183</v>
      </c>
      <c r="AC22" s="229">
        <v>6.012E-13</v>
      </c>
      <c r="AD22" s="199">
        <v>1.34E-4</v>
      </c>
      <c r="AF22" s="276"/>
      <c r="AG22" s="230"/>
    </row>
    <row r="23" spans="1:33">
      <c r="A23" s="60" t="s">
        <v>235</v>
      </c>
      <c r="B23" s="69">
        <v>10305</v>
      </c>
      <c r="C23" s="69">
        <v>-4.8540000000000001</v>
      </c>
      <c r="D23" s="229">
        <v>1.2100000000000001E-6</v>
      </c>
      <c r="E23" s="199">
        <f t="shared" si="0"/>
        <v>2.2811808226864193E-3</v>
      </c>
      <c r="F23" s="304" t="s">
        <v>1166</v>
      </c>
      <c r="G23" s="92">
        <v>9643</v>
      </c>
      <c r="H23" s="230">
        <v>7.1333198779276561</v>
      </c>
      <c r="I23" s="229">
        <v>9.7966079692923793E-13</v>
      </c>
      <c r="J23" s="199">
        <f t="shared" si="1"/>
        <v>5.2491087324274214E-3</v>
      </c>
      <c r="K23" s="304" t="s">
        <v>1216</v>
      </c>
      <c r="L23" s="268">
        <v>7798</v>
      </c>
      <c r="M23" s="230">
        <v>6.7181865802512064</v>
      </c>
      <c r="N23" s="69">
        <v>1.8399999999999999E-11</v>
      </c>
      <c r="O23" s="199">
        <v>5.7545913086649763E-3</v>
      </c>
      <c r="P23" s="304" t="s">
        <v>1260</v>
      </c>
      <c r="Q23" s="268">
        <v>9389</v>
      </c>
      <c r="R23" s="230">
        <v>-11.29</v>
      </c>
      <c r="S23" s="231">
        <v>1.4000000000000001E-29</v>
      </c>
      <c r="T23" s="199">
        <f t="shared" si="2"/>
        <v>1.3394060930676972E-2</v>
      </c>
      <c r="U23" s="304" t="s">
        <v>1315</v>
      </c>
      <c r="V23" s="268">
        <v>6685</v>
      </c>
      <c r="W23" s="230">
        <v>14.737543542961587</v>
      </c>
      <c r="X23" s="229">
        <v>1.85E-49</v>
      </c>
      <c r="Y23" s="199">
        <v>3.1467552526681979E-2</v>
      </c>
      <c r="Z23" s="304" t="s">
        <v>1370</v>
      </c>
      <c r="AA23" s="268">
        <v>405073</v>
      </c>
      <c r="AB23" s="230">
        <v>7.1762490177547651</v>
      </c>
      <c r="AC23" s="229">
        <v>7.1650000000000003E-13</v>
      </c>
      <c r="AD23" s="199">
        <v>1.34E-4</v>
      </c>
      <c r="AF23" s="276"/>
      <c r="AG23" s="230"/>
    </row>
    <row r="24" spans="1:33">
      <c r="A24" s="60" t="s">
        <v>410</v>
      </c>
      <c r="B24" s="69">
        <v>10134</v>
      </c>
      <c r="C24" s="69">
        <v>-4.8529999999999998</v>
      </c>
      <c r="D24" s="229">
        <v>1.217E-6</v>
      </c>
      <c r="E24" s="199">
        <f t="shared" si="0"/>
        <v>2.3186305033520405E-3</v>
      </c>
      <c r="F24" s="304" t="s">
        <v>1167</v>
      </c>
      <c r="G24" s="92">
        <v>9643</v>
      </c>
      <c r="H24" s="230">
        <v>7.1135014285678073</v>
      </c>
      <c r="I24" s="229">
        <v>1.1313172620930301E-12</v>
      </c>
      <c r="J24" s="199">
        <f t="shared" si="1"/>
        <v>5.2201341753882391E-3</v>
      </c>
      <c r="K24" s="304" t="s">
        <v>1217</v>
      </c>
      <c r="L24" s="268">
        <v>7798</v>
      </c>
      <c r="M24" s="230">
        <v>6.6975105012177263</v>
      </c>
      <c r="N24" s="69">
        <v>2.1199999999999999E-11</v>
      </c>
      <c r="O24" s="199">
        <v>5.7194271084340578E-3</v>
      </c>
      <c r="P24" s="304" t="s">
        <v>1261</v>
      </c>
      <c r="Q24" s="268">
        <v>9389</v>
      </c>
      <c r="R24" s="230">
        <v>11.29</v>
      </c>
      <c r="S24" s="231">
        <v>1.5000000000000001E-29</v>
      </c>
      <c r="T24" s="199">
        <f t="shared" si="2"/>
        <v>1.3394060930676972E-2</v>
      </c>
      <c r="U24" s="304" t="s">
        <v>1316</v>
      </c>
      <c r="V24" s="268">
        <v>6685</v>
      </c>
      <c r="W24" s="230">
        <v>-14.66302870867764</v>
      </c>
      <c r="X24" s="229">
        <v>5.5599999999999996E-49</v>
      </c>
      <c r="Y24" s="199">
        <v>3.1160039632945995E-2</v>
      </c>
      <c r="Z24" s="304" t="s">
        <v>1371</v>
      </c>
      <c r="AA24" s="268">
        <v>405073</v>
      </c>
      <c r="AB24" s="230">
        <v>7.1470385237533129</v>
      </c>
      <c r="AC24" s="229">
        <v>8.8670000000000005E-13</v>
      </c>
      <c r="AD24" s="199">
        <v>1.34E-4</v>
      </c>
      <c r="AF24" s="276"/>
      <c r="AG24" s="230"/>
    </row>
    <row r="25" spans="1:33">
      <c r="A25" s="60" t="s">
        <v>218</v>
      </c>
      <c r="B25" s="69">
        <v>10315</v>
      </c>
      <c r="C25" s="69">
        <v>4.835</v>
      </c>
      <c r="D25" s="229">
        <v>1.3349999999999999E-6</v>
      </c>
      <c r="E25" s="199">
        <f t="shared" si="0"/>
        <v>2.2612083590323817E-3</v>
      </c>
      <c r="F25" s="304" t="s">
        <v>1168</v>
      </c>
      <c r="G25" s="92">
        <v>9643</v>
      </c>
      <c r="H25" s="230">
        <v>7.0974466651365411</v>
      </c>
      <c r="I25" s="229">
        <v>1.2707612739859499E-12</v>
      </c>
      <c r="J25" s="199">
        <f t="shared" si="1"/>
        <v>5.1967199932634279E-3</v>
      </c>
      <c r="K25" s="304" t="s">
        <v>685</v>
      </c>
      <c r="L25" s="268">
        <v>7798</v>
      </c>
      <c r="M25" s="230">
        <v>6.6927601064026874</v>
      </c>
      <c r="N25" s="69">
        <v>2.19E-11</v>
      </c>
      <c r="O25" s="199">
        <v>5.711362983279903E-3</v>
      </c>
      <c r="P25" s="304" t="s">
        <v>1262</v>
      </c>
      <c r="Q25" s="268">
        <v>9389</v>
      </c>
      <c r="R25" s="230">
        <v>-11.28</v>
      </c>
      <c r="S25" s="231">
        <v>1.6000000000000001E-29</v>
      </c>
      <c r="T25" s="199">
        <f t="shared" si="2"/>
        <v>1.3370661247830864E-2</v>
      </c>
      <c r="U25" s="304" t="s">
        <v>1278</v>
      </c>
      <c r="V25" s="268">
        <v>6685</v>
      </c>
      <c r="W25" s="230">
        <v>-14.600694231343821</v>
      </c>
      <c r="X25" s="229">
        <v>1.3900000000000001E-48</v>
      </c>
      <c r="Y25" s="199">
        <v>3.090384182932342E-2</v>
      </c>
      <c r="Z25" s="304" t="s">
        <v>1372</v>
      </c>
      <c r="AA25" s="268">
        <v>405073</v>
      </c>
      <c r="AB25" s="230">
        <v>7.0736597701405897</v>
      </c>
      <c r="AC25" s="229">
        <v>1.5089999999999999E-12</v>
      </c>
      <c r="AD25" s="199">
        <v>1.3299999999999998E-4</v>
      </c>
      <c r="AF25" s="276"/>
      <c r="AG25" s="230"/>
    </row>
    <row r="26" spans="1:33">
      <c r="A26" s="60" t="s">
        <v>217</v>
      </c>
      <c r="B26" s="69">
        <v>10311</v>
      </c>
      <c r="C26" s="69">
        <v>4.8010000000000002</v>
      </c>
      <c r="D26" s="229">
        <v>1.576E-6</v>
      </c>
      <c r="E26" s="199">
        <f t="shared" si="0"/>
        <v>2.2304519418766431E-3</v>
      </c>
      <c r="F26" s="304" t="s">
        <v>1169</v>
      </c>
      <c r="G26" s="92">
        <v>9643</v>
      </c>
      <c r="H26" s="230">
        <v>7.0782964266645996</v>
      </c>
      <c r="I26" s="229">
        <v>1.45927714356731E-12</v>
      </c>
      <c r="J26" s="199">
        <f t="shared" si="1"/>
        <v>5.1688591386825737E-3</v>
      </c>
      <c r="K26" s="304" t="s">
        <v>1218</v>
      </c>
      <c r="L26" s="268">
        <v>7798</v>
      </c>
      <c r="M26" s="230">
        <v>6.6530913157302587</v>
      </c>
      <c r="N26" s="69">
        <v>2.8699999999999998E-11</v>
      </c>
      <c r="O26" s="199">
        <v>5.6442407673813278E-3</v>
      </c>
      <c r="P26" s="304" t="s">
        <v>472</v>
      </c>
      <c r="Q26" s="268">
        <v>9389</v>
      </c>
      <c r="R26" s="230">
        <v>11.28</v>
      </c>
      <c r="S26" s="231">
        <v>1.6999999999999999E-29</v>
      </c>
      <c r="T26" s="199">
        <f t="shared" si="2"/>
        <v>1.3370661247830864E-2</v>
      </c>
      <c r="U26" s="304" t="s">
        <v>1317</v>
      </c>
      <c r="V26" s="268">
        <v>6685</v>
      </c>
      <c r="W26" s="230">
        <v>14.453576358740991</v>
      </c>
      <c r="X26" s="229">
        <v>1.19E-47</v>
      </c>
      <c r="Y26" s="199">
        <v>3.0302976790043075E-2</v>
      </c>
      <c r="Z26" s="304" t="s">
        <v>1373</v>
      </c>
      <c r="AA26" s="268">
        <v>405073</v>
      </c>
      <c r="AB26" s="230">
        <v>7.0503252953443765</v>
      </c>
      <c r="AC26" s="229">
        <v>1.785E-12</v>
      </c>
      <c r="AD26" s="199">
        <v>1.3299999999999998E-4</v>
      </c>
      <c r="AF26" s="276"/>
      <c r="AG26" s="230"/>
    </row>
    <row r="27" spans="1:33">
      <c r="A27" s="60" t="s">
        <v>411</v>
      </c>
      <c r="B27" s="69">
        <v>9379</v>
      </c>
      <c r="C27" s="69">
        <v>-4.702</v>
      </c>
      <c r="D27" s="229">
        <v>2.5809999999999999E-6</v>
      </c>
      <c r="E27" s="199">
        <f t="shared" si="0"/>
        <v>2.3517230212879896E-3</v>
      </c>
      <c r="F27" s="304" t="s">
        <v>1170</v>
      </c>
      <c r="G27" s="92">
        <v>9643</v>
      </c>
      <c r="H27" s="230">
        <v>7.0710244223945153</v>
      </c>
      <c r="I27" s="229">
        <v>1.5378809337107701E-12</v>
      </c>
      <c r="J27" s="199">
        <f t="shared" si="1"/>
        <v>5.1582987256085953E-3</v>
      </c>
      <c r="K27" s="304" t="s">
        <v>1219</v>
      </c>
      <c r="L27" s="268">
        <v>7798</v>
      </c>
      <c r="M27" s="230">
        <v>6.651561310459309</v>
      </c>
      <c r="N27" s="69">
        <v>2.9E-11</v>
      </c>
      <c r="O27" s="199">
        <v>5.6416597082729813E-3</v>
      </c>
      <c r="P27" s="304" t="s">
        <v>1263</v>
      </c>
      <c r="Q27" s="268">
        <v>9389</v>
      </c>
      <c r="R27" s="230">
        <v>-11.22</v>
      </c>
      <c r="S27" s="231">
        <v>3.3999999999999997E-29</v>
      </c>
      <c r="T27" s="199">
        <f t="shared" si="2"/>
        <v>1.3230675411810403E-2</v>
      </c>
      <c r="U27" s="304" t="s">
        <v>226</v>
      </c>
      <c r="V27" s="268">
        <v>6685</v>
      </c>
      <c r="W27" s="230">
        <v>-13.686772717414499</v>
      </c>
      <c r="X27" s="229">
        <v>6.0899999999999999E-43</v>
      </c>
      <c r="Y27" s="199">
        <v>2.7258267402706208E-2</v>
      </c>
      <c r="Z27" s="304" t="s">
        <v>1374</v>
      </c>
      <c r="AA27" s="268">
        <v>405073</v>
      </c>
      <c r="AB27" s="230">
        <v>7.0334418327602375</v>
      </c>
      <c r="AC27" s="229">
        <v>2.0150000000000002E-12</v>
      </c>
      <c r="AD27" s="199">
        <v>1.3100000000000001E-4</v>
      </c>
      <c r="AF27" s="276"/>
      <c r="AG27" s="230"/>
    </row>
    <row r="28" spans="1:33">
      <c r="A28" s="60" t="s">
        <v>239</v>
      </c>
      <c r="B28" s="69">
        <v>10314</v>
      </c>
      <c r="C28" s="69">
        <v>4.6950000000000003</v>
      </c>
      <c r="D28" s="229">
        <v>2.6709999999999999E-6</v>
      </c>
      <c r="E28" s="199">
        <f t="shared" si="0"/>
        <v>2.1326367301958866E-3</v>
      </c>
      <c r="F28" s="304" t="s">
        <v>1171</v>
      </c>
      <c r="G28" s="92">
        <v>9643</v>
      </c>
      <c r="H28" s="230">
        <v>7.0250159172653746</v>
      </c>
      <c r="I28" s="229">
        <v>2.1405099914773002E-12</v>
      </c>
      <c r="J28" s="199">
        <f t="shared" si="1"/>
        <v>5.0917315529046972E-3</v>
      </c>
      <c r="K28" s="304" t="s">
        <v>1220</v>
      </c>
      <c r="L28" s="268">
        <v>7798</v>
      </c>
      <c r="M28" s="230">
        <v>6.61561908059962</v>
      </c>
      <c r="N28" s="69">
        <v>3.7000000000000001E-11</v>
      </c>
      <c r="O28" s="199">
        <v>5.5811935090672362E-3</v>
      </c>
      <c r="P28" s="304" t="s">
        <v>1264</v>
      </c>
      <c r="Q28" s="268">
        <v>9389</v>
      </c>
      <c r="R28" s="230">
        <v>11.19</v>
      </c>
      <c r="S28" s="231">
        <v>4.2999999999999998E-29</v>
      </c>
      <c r="T28" s="199">
        <f t="shared" si="2"/>
        <v>1.3160947647594423E-2</v>
      </c>
      <c r="U28" s="304" t="s">
        <v>1318</v>
      </c>
      <c r="V28" s="268">
        <v>6685</v>
      </c>
      <c r="W28" s="230">
        <v>13.34527735344308</v>
      </c>
      <c r="X28" s="229">
        <v>6.3100000000000004E-41</v>
      </c>
      <c r="Y28" s="199">
        <v>2.5949865271170915E-2</v>
      </c>
      <c r="Z28" s="304" t="s">
        <v>1375</v>
      </c>
      <c r="AA28" s="268">
        <v>405073</v>
      </c>
      <c r="AB28" s="230">
        <v>7.0087247817572358</v>
      </c>
      <c r="AC28" s="229">
        <v>2.405E-12</v>
      </c>
      <c r="AD28" s="199">
        <v>1.3100000000000001E-4</v>
      </c>
      <c r="AF28" s="276"/>
      <c r="AG28" s="230"/>
    </row>
    <row r="29" spans="1:33">
      <c r="A29" s="60" t="s">
        <v>412</v>
      </c>
      <c r="B29" s="69">
        <v>10001</v>
      </c>
      <c r="C29" s="69">
        <v>-4.6879999999999997</v>
      </c>
      <c r="D29" s="229">
        <v>2.7630000000000001E-6</v>
      </c>
      <c r="E29" s="199">
        <f t="shared" si="0"/>
        <v>2.1926961665892793E-3</v>
      </c>
      <c r="F29" s="304" t="s">
        <v>1172</v>
      </c>
      <c r="G29" s="92">
        <v>9643</v>
      </c>
      <c r="H29" s="230">
        <v>7.0186466412787638</v>
      </c>
      <c r="I29" s="229">
        <v>2.2402080190886401E-12</v>
      </c>
      <c r="J29" s="199">
        <f t="shared" si="1"/>
        <v>5.0825497413536811E-3</v>
      </c>
      <c r="K29" s="304" t="s">
        <v>1221</v>
      </c>
      <c r="L29" s="268">
        <v>7798</v>
      </c>
      <c r="M29" s="230">
        <v>6.6144244861367847</v>
      </c>
      <c r="N29" s="69">
        <v>3.7300000000000003E-11</v>
      </c>
      <c r="O29" s="199">
        <v>5.5791893228352559E-3</v>
      </c>
      <c r="P29" s="304" t="s">
        <v>1265</v>
      </c>
      <c r="Q29" s="268">
        <v>9389</v>
      </c>
      <c r="R29" s="230">
        <v>11.12</v>
      </c>
      <c r="S29" s="231">
        <v>9.7999999999999997E-29</v>
      </c>
      <c r="T29" s="199">
        <f t="shared" si="2"/>
        <v>1.299893749950592E-2</v>
      </c>
      <c r="U29" s="304" t="s">
        <v>1319</v>
      </c>
      <c r="V29" s="268">
        <v>6685</v>
      </c>
      <c r="W29" s="230">
        <v>12.735382260721204</v>
      </c>
      <c r="X29" s="229">
        <v>1.88E-37</v>
      </c>
      <c r="Y29" s="199">
        <v>2.3687083642012299E-2</v>
      </c>
      <c r="Z29" s="304" t="s">
        <v>1376</v>
      </c>
      <c r="AA29" s="268">
        <v>405073</v>
      </c>
      <c r="AB29" s="230">
        <v>6.9974838985887926</v>
      </c>
      <c r="AC29" s="229">
        <v>2.606E-12</v>
      </c>
      <c r="AD29" s="199">
        <v>1.3100000000000001E-4</v>
      </c>
      <c r="AF29" s="276"/>
      <c r="AG29" s="230"/>
    </row>
    <row r="30" spans="1:33">
      <c r="A30" s="60" t="s">
        <v>225</v>
      </c>
      <c r="B30" s="69">
        <v>10032</v>
      </c>
      <c r="C30" s="69">
        <v>4.6349999999999998</v>
      </c>
      <c r="D30" s="229">
        <v>3.5669999999999999E-6</v>
      </c>
      <c r="E30" s="199">
        <f t="shared" si="0"/>
        <v>2.136893703326391E-3</v>
      </c>
      <c r="F30" s="304" t="s">
        <v>1173</v>
      </c>
      <c r="G30" s="92">
        <v>9643</v>
      </c>
      <c r="H30" s="230">
        <v>7.0160909300154506</v>
      </c>
      <c r="I30" s="229">
        <v>2.2815083156046999E-12</v>
      </c>
      <c r="J30" s="199">
        <f t="shared" si="1"/>
        <v>5.0788677766561395E-3</v>
      </c>
      <c r="K30" s="304" t="s">
        <v>1222</v>
      </c>
      <c r="L30" s="268">
        <v>7798</v>
      </c>
      <c r="M30" s="230">
        <v>6.5700451725028168</v>
      </c>
      <c r="N30" s="69">
        <v>5.0299999999999997E-11</v>
      </c>
      <c r="O30" s="199">
        <v>5.5049843807188645E-3</v>
      </c>
      <c r="P30" s="304" t="s">
        <v>1266</v>
      </c>
      <c r="Q30" s="268">
        <v>9389</v>
      </c>
      <c r="R30" s="230">
        <v>-11.11</v>
      </c>
      <c r="S30" s="231">
        <v>1.2000000000000001E-28</v>
      </c>
      <c r="T30" s="199">
        <f t="shared" si="2"/>
        <v>1.2975871859311353E-2</v>
      </c>
      <c r="U30" s="304" t="s">
        <v>1320</v>
      </c>
      <c r="V30" s="268">
        <v>6685</v>
      </c>
      <c r="W30" s="230">
        <v>12.642805508453163</v>
      </c>
      <c r="X30" s="229">
        <v>6.1300000000000001E-37</v>
      </c>
      <c r="Y30" s="199">
        <v>2.3351972978443172E-2</v>
      </c>
      <c r="Z30" s="304" t="s">
        <v>1377</v>
      </c>
      <c r="AA30" s="268">
        <v>405073</v>
      </c>
      <c r="AB30" s="230">
        <v>6.9902483859407587</v>
      </c>
      <c r="AC30" s="229">
        <v>2.744E-12</v>
      </c>
      <c r="AD30" s="199">
        <v>1.3100000000000001E-4</v>
      </c>
      <c r="AF30" s="276"/>
      <c r="AG30" s="230"/>
    </row>
    <row r="31" spans="1:33">
      <c r="A31" s="60" t="s">
        <v>490</v>
      </c>
      <c r="B31" s="69">
        <v>10311</v>
      </c>
      <c r="C31" s="69">
        <v>-4.6280000000000001</v>
      </c>
      <c r="D31" s="229">
        <v>3.6950000000000002E-6</v>
      </c>
      <c r="E31" s="199">
        <f t="shared" si="0"/>
        <v>2.0729303831876268E-3</v>
      </c>
      <c r="F31" s="304" t="s">
        <v>1174</v>
      </c>
      <c r="G31" s="92">
        <v>9643</v>
      </c>
      <c r="H31" s="230">
        <v>6.9977300432525684</v>
      </c>
      <c r="I31" s="229">
        <v>2.60147459130167E-12</v>
      </c>
      <c r="J31" s="199">
        <f t="shared" si="1"/>
        <v>5.05245421957712E-3</v>
      </c>
      <c r="K31" s="304" t="s">
        <v>1223</v>
      </c>
      <c r="L31" s="268">
        <v>7798</v>
      </c>
      <c r="M31" s="230">
        <v>6.5551123518551488</v>
      </c>
      <c r="N31" s="69">
        <v>5.5600000000000001E-11</v>
      </c>
      <c r="O31" s="199">
        <v>5.4801256345536307E-3</v>
      </c>
      <c r="P31" s="304" t="s">
        <v>1267</v>
      </c>
      <c r="Q31" s="268">
        <v>9389</v>
      </c>
      <c r="R31" s="230">
        <v>-11.08</v>
      </c>
      <c r="S31" s="231">
        <v>1.5E-28</v>
      </c>
      <c r="T31" s="199">
        <f t="shared" si="2"/>
        <v>1.2906793001140145E-2</v>
      </c>
      <c r="U31" s="304" t="s">
        <v>1321</v>
      </c>
      <c r="V31" s="268">
        <v>6685</v>
      </c>
      <c r="W31" s="230">
        <v>12.630370778363091</v>
      </c>
      <c r="X31" s="229">
        <v>7.1799999999999997E-37</v>
      </c>
      <c r="Y31" s="199">
        <v>2.3307130369474315E-2</v>
      </c>
      <c r="Z31" s="304" t="s">
        <v>1378</v>
      </c>
      <c r="AA31" s="268">
        <v>405073</v>
      </c>
      <c r="AB31" s="230">
        <v>6.9536714272733926</v>
      </c>
      <c r="AC31" s="229">
        <v>3.5590000000000001E-12</v>
      </c>
      <c r="AD31" s="199">
        <v>1.2999999999999999E-4</v>
      </c>
      <c r="AF31" s="276"/>
      <c r="AG31" s="230"/>
    </row>
    <row r="32" spans="1:33">
      <c r="A32" s="60" t="s">
        <v>433</v>
      </c>
      <c r="B32" s="69">
        <v>10309</v>
      </c>
      <c r="C32" s="69">
        <v>-4.6159999999999997</v>
      </c>
      <c r="D32" s="229">
        <v>3.9199999999999997E-6</v>
      </c>
      <c r="E32" s="199">
        <f t="shared" si="0"/>
        <v>2.0626158602495711E-3</v>
      </c>
      <c r="F32" s="304" t="s">
        <v>1175</v>
      </c>
      <c r="G32" s="92">
        <v>9643</v>
      </c>
      <c r="H32" s="230">
        <v>6.988724690781396</v>
      </c>
      <c r="I32" s="229">
        <v>2.7740032493284202E-12</v>
      </c>
      <c r="J32" s="199">
        <f t="shared" si="1"/>
        <v>5.0395241099408673E-3</v>
      </c>
      <c r="K32" s="304" t="s">
        <v>1224</v>
      </c>
      <c r="L32" s="268">
        <v>7798</v>
      </c>
      <c r="M32" s="230">
        <v>6.5369167047969814</v>
      </c>
      <c r="N32" s="69">
        <v>6.2800000000000005E-11</v>
      </c>
      <c r="O32" s="199">
        <v>5.4499100249006498E-3</v>
      </c>
      <c r="P32" s="304" t="s">
        <v>1268</v>
      </c>
      <c r="Q32" s="268">
        <v>9389</v>
      </c>
      <c r="R32" s="230">
        <v>-11.07</v>
      </c>
      <c r="S32" s="231">
        <v>1.7999999999999999E-28</v>
      </c>
      <c r="T32" s="199">
        <f t="shared" si="2"/>
        <v>1.2883806078652901E-2</v>
      </c>
      <c r="U32" s="304" t="s">
        <v>1322</v>
      </c>
      <c r="V32" s="268">
        <v>6685</v>
      </c>
      <c r="W32" s="230">
        <v>-12.223096073186881</v>
      </c>
      <c r="X32" s="229">
        <v>1.1700000000000001E-34</v>
      </c>
      <c r="Y32" s="199">
        <v>2.1860585929316036E-2</v>
      </c>
      <c r="Z32" s="304" t="s">
        <v>1379</v>
      </c>
      <c r="AA32" s="268">
        <v>405073</v>
      </c>
      <c r="AB32" s="230">
        <v>6.9361955312695107</v>
      </c>
      <c r="AC32" s="229">
        <v>4.0280000000000002E-12</v>
      </c>
      <c r="AD32" s="199">
        <v>1.2899999999999999E-4</v>
      </c>
      <c r="AF32" s="276"/>
      <c r="AG32" s="230"/>
    </row>
    <row r="33" spans="1:33">
      <c r="A33" s="60" t="s">
        <v>657</v>
      </c>
      <c r="B33" s="69">
        <v>10316</v>
      </c>
      <c r="C33" s="69">
        <v>-4.6020000000000003</v>
      </c>
      <c r="D33" s="229">
        <v>4.1910000000000002E-6</v>
      </c>
      <c r="E33" s="199">
        <f t="shared" si="0"/>
        <v>2.048760616514557E-3</v>
      </c>
      <c r="F33" s="304" t="s">
        <v>1176</v>
      </c>
      <c r="G33" s="92">
        <v>9643</v>
      </c>
      <c r="H33" s="230">
        <v>6.9873488897511891</v>
      </c>
      <c r="I33" s="229">
        <v>2.8013147357341998E-12</v>
      </c>
      <c r="J33" s="199">
        <f t="shared" si="1"/>
        <v>5.0375501371517405E-3</v>
      </c>
      <c r="K33" s="304" t="s">
        <v>1225</v>
      </c>
      <c r="L33" s="268">
        <v>7798</v>
      </c>
      <c r="M33" s="230">
        <v>6.5135400972534061</v>
      </c>
      <c r="N33" s="69">
        <v>7.34E-11</v>
      </c>
      <c r="O33" s="199">
        <v>5.4112115198079796E-3</v>
      </c>
      <c r="P33" s="304" t="s">
        <v>1269</v>
      </c>
      <c r="Q33" s="268">
        <v>9389</v>
      </c>
      <c r="R33" s="230">
        <v>-11.01</v>
      </c>
      <c r="S33" s="231">
        <v>3.5999999999999999E-28</v>
      </c>
      <c r="T33" s="199">
        <f t="shared" si="2"/>
        <v>1.2746298058864063E-2</v>
      </c>
      <c r="U33" s="304" t="s">
        <v>1323</v>
      </c>
      <c r="V33" s="268">
        <v>6685</v>
      </c>
      <c r="W33" s="230">
        <v>12.217071453711664</v>
      </c>
      <c r="X33" s="229">
        <v>1.2600000000000001E-34</v>
      </c>
      <c r="Y33" s="199">
        <v>2.1839512109463926E-2</v>
      </c>
      <c r="Z33" s="304" t="s">
        <v>1380</v>
      </c>
      <c r="AA33" s="268">
        <v>405073</v>
      </c>
      <c r="AB33" s="230">
        <v>6.9324889012877158</v>
      </c>
      <c r="AC33" s="229">
        <v>4.1349999999999996E-12</v>
      </c>
      <c r="AD33" s="199">
        <v>1.2899999999999999E-4</v>
      </c>
      <c r="AF33" s="276"/>
      <c r="AG33" s="230"/>
    </row>
    <row r="34" spans="1:33">
      <c r="A34" s="60" t="s">
        <v>427</v>
      </c>
      <c r="B34" s="69">
        <v>10309</v>
      </c>
      <c r="C34" s="69">
        <v>-4.5869999999999997</v>
      </c>
      <c r="D34" s="229">
        <v>4.4950000000000002E-6</v>
      </c>
      <c r="E34" s="199">
        <f t="shared" si="0"/>
        <v>2.0368331430509405E-3</v>
      </c>
      <c r="F34" s="304" t="s">
        <v>1177</v>
      </c>
      <c r="G34" s="92">
        <v>9643</v>
      </c>
      <c r="H34" s="230">
        <v>6.9729755271697602</v>
      </c>
      <c r="I34" s="229">
        <v>3.1030733538273101E-12</v>
      </c>
      <c r="J34" s="199">
        <f t="shared" si="1"/>
        <v>5.0169502852488662E-3</v>
      </c>
      <c r="K34" s="304" t="s">
        <v>1226</v>
      </c>
      <c r="L34" s="268">
        <v>7798</v>
      </c>
      <c r="M34" s="230">
        <v>6.4595713091882727</v>
      </c>
      <c r="N34" s="69">
        <v>1.05E-10</v>
      </c>
      <c r="O34" s="199">
        <v>5.3223876920149371E-3</v>
      </c>
      <c r="P34" s="304" t="s">
        <v>150</v>
      </c>
      <c r="Q34" s="268">
        <v>9389</v>
      </c>
      <c r="R34" s="230">
        <v>-10.78</v>
      </c>
      <c r="S34" s="231">
        <v>4.3E-27</v>
      </c>
      <c r="T34" s="199">
        <f t="shared" si="2"/>
        <v>1.2225760352608365E-2</v>
      </c>
      <c r="U34" s="304" t="s">
        <v>1324</v>
      </c>
      <c r="V34" s="268">
        <v>6685</v>
      </c>
      <c r="W34" s="230">
        <v>12.057908852054368</v>
      </c>
      <c r="X34" s="229">
        <v>8.8100000000000002E-34</v>
      </c>
      <c r="Y34" s="199">
        <v>2.1286207448590475E-2</v>
      </c>
      <c r="Z34" s="304" t="s">
        <v>1381</v>
      </c>
      <c r="AA34" s="268">
        <v>405073</v>
      </c>
      <c r="AB34" s="230">
        <v>6.9172177006035618</v>
      </c>
      <c r="AC34" s="229">
        <v>4.6060000000000004E-12</v>
      </c>
      <c r="AD34" s="199">
        <v>1.27E-4</v>
      </c>
      <c r="AF34" s="276"/>
      <c r="AG34" s="230"/>
    </row>
    <row r="35" spans="1:33">
      <c r="A35" s="60" t="s">
        <v>483</v>
      </c>
      <c r="B35" s="69">
        <v>10130</v>
      </c>
      <c r="C35" s="69">
        <v>-4.5750000000000002</v>
      </c>
      <c r="D35" s="229">
        <v>4.7570000000000004E-6</v>
      </c>
      <c r="E35" s="199">
        <f t="shared" si="0"/>
        <v>2.061941488246552E-3</v>
      </c>
      <c r="F35" s="304" t="s">
        <v>1178</v>
      </c>
      <c r="G35" s="92">
        <v>9643</v>
      </c>
      <c r="H35" s="230">
        <v>6.9672198381982167</v>
      </c>
      <c r="I35" s="229">
        <v>3.23274740310353E-12</v>
      </c>
      <c r="J35" s="199">
        <f t="shared" si="1"/>
        <v>5.0087129077175871E-3</v>
      </c>
      <c r="K35" s="304" t="s">
        <v>1227</v>
      </c>
      <c r="L35" s="268">
        <v>7798</v>
      </c>
      <c r="M35" s="230">
        <v>6.4525273816529047</v>
      </c>
      <c r="N35" s="69">
        <v>1.0999999999999999E-10</v>
      </c>
      <c r="O35" s="199">
        <v>5.3108478939202204E-3</v>
      </c>
      <c r="P35" s="304" t="s">
        <v>1270</v>
      </c>
      <c r="Q35" s="268">
        <v>9389</v>
      </c>
      <c r="R35" s="230">
        <v>-10.74</v>
      </c>
      <c r="S35" s="231">
        <v>6.7999999999999994E-27</v>
      </c>
      <c r="T35" s="199">
        <f t="shared" si="2"/>
        <v>1.2136298550360259E-2</v>
      </c>
      <c r="U35" s="304" t="s">
        <v>1325</v>
      </c>
      <c r="V35" s="268">
        <v>6685</v>
      </c>
      <c r="W35" s="230">
        <v>12.056518068573967</v>
      </c>
      <c r="X35" s="229">
        <v>8.9599999999999999E-34</v>
      </c>
      <c r="Y35" s="199">
        <v>2.128140183765638E-2</v>
      </c>
      <c r="Z35" s="304" t="s">
        <v>1382</v>
      </c>
      <c r="AA35" s="268">
        <v>405073</v>
      </c>
      <c r="AB35" s="230">
        <v>6.9061167789023692</v>
      </c>
      <c r="AC35" s="229">
        <v>4.9809999999999999E-12</v>
      </c>
      <c r="AD35" s="199">
        <v>1.26E-4</v>
      </c>
      <c r="AF35" s="276"/>
      <c r="AG35" s="230"/>
    </row>
    <row r="36" spans="1:33">
      <c r="A36" s="60" t="s">
        <v>462</v>
      </c>
      <c r="B36" s="69">
        <v>9566</v>
      </c>
      <c r="C36" s="69">
        <v>4.5629999999999997</v>
      </c>
      <c r="D36" s="229">
        <v>5.0379999999999999E-6</v>
      </c>
      <c r="E36" s="199">
        <f t="shared" si="0"/>
        <v>2.171832463266687E-3</v>
      </c>
      <c r="F36" s="304" t="s">
        <v>1179</v>
      </c>
      <c r="G36" s="92">
        <v>9643</v>
      </c>
      <c r="H36" s="230">
        <v>6.9672046961987544</v>
      </c>
      <c r="I36" s="229">
        <v>3.2329694477084599E-12</v>
      </c>
      <c r="J36" s="199">
        <f t="shared" si="1"/>
        <v>5.0086912457120514E-3</v>
      </c>
      <c r="K36" s="304" t="s">
        <v>736</v>
      </c>
      <c r="L36" s="268">
        <v>7798</v>
      </c>
      <c r="M36" s="230">
        <v>6.4511562263583784</v>
      </c>
      <c r="N36" s="69">
        <v>1.11E-10</v>
      </c>
      <c r="O36" s="199">
        <v>5.3086030153024688E-3</v>
      </c>
      <c r="P36" s="304" t="s">
        <v>1271</v>
      </c>
      <c r="Q36" s="268">
        <v>9389</v>
      </c>
      <c r="R36" s="230">
        <v>-10.73</v>
      </c>
      <c r="S36" s="231">
        <v>7.1E-27</v>
      </c>
      <c r="T36" s="199">
        <f t="shared" si="2"/>
        <v>1.2113982539112011E-2</v>
      </c>
      <c r="U36" s="304" t="s">
        <v>229</v>
      </c>
      <c r="V36" s="268">
        <v>6685</v>
      </c>
      <c r="W36" s="230">
        <v>-11.829126173051138</v>
      </c>
      <c r="X36" s="229">
        <v>1.38E-32</v>
      </c>
      <c r="Y36" s="199">
        <v>2.050251978980961E-2</v>
      </c>
      <c r="Z36" s="304" t="s">
        <v>1383</v>
      </c>
      <c r="AA36" s="268">
        <v>405073</v>
      </c>
      <c r="AB36" s="230">
        <v>6.8075279866989149</v>
      </c>
      <c r="AC36" s="229">
        <v>9.9289999999999994E-12</v>
      </c>
      <c r="AD36" s="199">
        <v>1.2388329000000001E-4</v>
      </c>
      <c r="AF36" s="276"/>
      <c r="AG36" s="230"/>
    </row>
    <row r="37" spans="1:33">
      <c r="A37" s="60" t="s">
        <v>223</v>
      </c>
      <c r="B37" s="69">
        <v>10316</v>
      </c>
      <c r="C37" s="69">
        <v>4.5590000000000002</v>
      </c>
      <c r="D37" s="229">
        <v>5.1499999999999998E-6</v>
      </c>
      <c r="E37" s="199">
        <f t="shared" si="0"/>
        <v>2.0107298394586698E-3</v>
      </c>
      <c r="F37" s="304" t="s">
        <v>1180</v>
      </c>
      <c r="G37" s="92">
        <v>9643</v>
      </c>
      <c r="H37" s="230">
        <v>6.9634028407132345</v>
      </c>
      <c r="I37" s="229">
        <v>3.3215652450735401E-12</v>
      </c>
      <c r="J37" s="199">
        <f t="shared" si="1"/>
        <v>5.0032538061499949E-3</v>
      </c>
      <c r="K37" s="304" t="s">
        <v>1228</v>
      </c>
      <c r="L37" s="268">
        <v>7798</v>
      </c>
      <c r="M37" s="230">
        <v>6.4484497713407167</v>
      </c>
      <c r="N37" s="69">
        <v>1.13E-10</v>
      </c>
      <c r="O37" s="199">
        <v>5.3041733319193953E-3</v>
      </c>
      <c r="P37" s="304" t="s">
        <v>1272</v>
      </c>
      <c r="Q37" s="268">
        <v>9389</v>
      </c>
      <c r="R37" s="230">
        <v>-10.66</v>
      </c>
      <c r="S37" s="231">
        <v>1.6000000000000001E-26</v>
      </c>
      <c r="T37" s="199">
        <f t="shared" si="2"/>
        <v>1.1958324488418772E-2</v>
      </c>
      <c r="U37" s="304" t="s">
        <v>1326</v>
      </c>
      <c r="V37" s="268">
        <v>6685</v>
      </c>
      <c r="W37" s="230">
        <v>-11.127099261183179</v>
      </c>
      <c r="X37" s="229">
        <v>4.6300000000000001E-29</v>
      </c>
      <c r="Y37" s="199">
        <v>1.818413136132481E-2</v>
      </c>
      <c r="Z37" s="304" t="s">
        <v>1384</v>
      </c>
      <c r="AA37" s="268">
        <v>405073</v>
      </c>
      <c r="AB37" s="230">
        <v>6.7792515976534409</v>
      </c>
      <c r="AC37" s="229">
        <v>1.208E-11</v>
      </c>
      <c r="AD37" s="199">
        <v>1.2200000000000001E-4</v>
      </c>
      <c r="AF37" s="276"/>
      <c r="AG37" s="230"/>
    </row>
    <row r="38" spans="1:33">
      <c r="A38" s="60" t="s">
        <v>242</v>
      </c>
      <c r="B38" s="69">
        <v>9920</v>
      </c>
      <c r="C38" s="69">
        <v>-4.5529999999999999</v>
      </c>
      <c r="D38" s="229">
        <v>5.2780000000000001E-6</v>
      </c>
      <c r="E38" s="199">
        <f t="shared" si="0"/>
        <v>2.0853407544818218E-3</v>
      </c>
      <c r="F38" s="304" t="s">
        <v>1181</v>
      </c>
      <c r="G38" s="92">
        <v>9643</v>
      </c>
      <c r="H38" s="230">
        <v>6.9482340889433365</v>
      </c>
      <c r="I38" s="229">
        <v>3.6988190288411699E-12</v>
      </c>
      <c r="J38" s="199">
        <f t="shared" si="1"/>
        <v>4.9815883074644986E-3</v>
      </c>
      <c r="K38" s="304" t="s">
        <v>1193</v>
      </c>
      <c r="L38" s="268">
        <v>7798</v>
      </c>
      <c r="M38" s="230">
        <v>6.4260062715477213</v>
      </c>
      <c r="N38" s="69">
        <v>1.3100000000000001E-10</v>
      </c>
      <c r="O38" s="199">
        <v>5.2675099234158291E-3</v>
      </c>
      <c r="P38" s="304" t="s">
        <v>1273</v>
      </c>
      <c r="Q38" s="268">
        <v>9389</v>
      </c>
      <c r="R38" s="230">
        <v>10.65</v>
      </c>
      <c r="S38" s="231">
        <v>1.7000000000000001E-26</v>
      </c>
      <c r="T38" s="199">
        <f t="shared" si="2"/>
        <v>1.1936166803780826E-2</v>
      </c>
      <c r="U38" s="304" t="s">
        <v>1327</v>
      </c>
      <c r="V38" s="268">
        <v>6685</v>
      </c>
      <c r="W38" s="230">
        <v>11.031278208717794</v>
      </c>
      <c r="X38" s="229">
        <v>1.3499999999999999E-28</v>
      </c>
      <c r="Y38" s="199">
        <v>1.7877869423692874E-2</v>
      </c>
      <c r="Z38" s="304" t="s">
        <v>1385</v>
      </c>
      <c r="AA38" s="268">
        <v>405073</v>
      </c>
      <c r="AB38" s="230">
        <v>6.7614685202484148</v>
      </c>
      <c r="AC38" s="229">
        <v>1.366E-11</v>
      </c>
      <c r="AD38" s="199">
        <v>1.21E-4</v>
      </c>
      <c r="AF38" s="276"/>
      <c r="AG38" s="230"/>
    </row>
    <row r="39" spans="1:33">
      <c r="A39" s="60" t="s">
        <v>518</v>
      </c>
      <c r="B39" s="69">
        <v>10310</v>
      </c>
      <c r="C39" s="69">
        <v>-4.53</v>
      </c>
      <c r="D39" s="229">
        <v>5.9009999999999999E-6</v>
      </c>
      <c r="E39" s="199">
        <f t="shared" si="0"/>
        <v>1.9864341981051508E-3</v>
      </c>
      <c r="F39" s="304" t="s">
        <v>1182</v>
      </c>
      <c r="G39" s="92">
        <v>9643</v>
      </c>
      <c r="H39" s="230">
        <v>6.9063628185697397</v>
      </c>
      <c r="I39" s="229">
        <v>4.9724668826911503E-12</v>
      </c>
      <c r="J39" s="199">
        <f t="shared" si="1"/>
        <v>4.9220240000166539E-3</v>
      </c>
      <c r="K39" s="304" t="s">
        <v>1229</v>
      </c>
      <c r="L39" s="268">
        <v>7798</v>
      </c>
      <c r="M39" s="230">
        <v>6.4214301014992534</v>
      </c>
      <c r="N39" s="69">
        <v>1.35E-10</v>
      </c>
      <c r="O39" s="199">
        <v>5.2600497098157697E-3</v>
      </c>
      <c r="P39" s="304" t="s">
        <v>148</v>
      </c>
      <c r="Q39" s="268">
        <v>9389</v>
      </c>
      <c r="R39" s="230">
        <v>-10.56</v>
      </c>
      <c r="S39" s="231">
        <v>4.4999999999999999E-26</v>
      </c>
      <c r="T39" s="199">
        <f t="shared" si="2"/>
        <v>1.1737639110373992E-2</v>
      </c>
      <c r="U39" s="304" t="s">
        <v>223</v>
      </c>
      <c r="V39" s="268">
        <v>6685</v>
      </c>
      <c r="W39" s="230">
        <v>-10.731259268541569</v>
      </c>
      <c r="X39" s="229">
        <v>3.6299999999999999E-27</v>
      </c>
      <c r="Y39" s="199">
        <v>1.693488487778233E-2</v>
      </c>
      <c r="Z39" s="304" t="s">
        <v>1386</v>
      </c>
      <c r="AA39" s="268">
        <v>405073</v>
      </c>
      <c r="AB39" s="230">
        <v>6.7457867726301473</v>
      </c>
      <c r="AC39" s="229">
        <v>1.522E-11</v>
      </c>
      <c r="AD39" s="199">
        <v>1.2E-4</v>
      </c>
      <c r="AF39" s="276"/>
      <c r="AG39" s="230"/>
    </row>
    <row r="40" spans="1:33">
      <c r="A40" s="60" t="s">
        <v>438</v>
      </c>
      <c r="B40" s="69">
        <v>9646</v>
      </c>
      <c r="C40" s="69">
        <v>-4.4729999999999999</v>
      </c>
      <c r="D40" s="229">
        <v>7.6990000000000003E-6</v>
      </c>
      <c r="E40" s="199">
        <f t="shared" si="0"/>
        <v>2.0699061661178602E-3</v>
      </c>
      <c r="F40" s="304" t="s">
        <v>1183</v>
      </c>
      <c r="G40" s="92">
        <v>9643</v>
      </c>
      <c r="H40" s="230">
        <v>6.8825496611525603</v>
      </c>
      <c r="I40" s="229">
        <v>5.8790750046000499E-12</v>
      </c>
      <c r="J40" s="199">
        <f t="shared" si="1"/>
        <v>4.8883058471511391E-3</v>
      </c>
      <c r="K40" s="304" t="s">
        <v>1230</v>
      </c>
      <c r="L40" s="268">
        <v>7798</v>
      </c>
      <c r="M40" s="230">
        <v>6.4191914814480873</v>
      </c>
      <c r="N40" s="69">
        <v>1.3699999999999999E-10</v>
      </c>
      <c r="O40" s="199">
        <v>5.2564021374327877E-3</v>
      </c>
      <c r="P40" s="304" t="s">
        <v>1274</v>
      </c>
      <c r="Q40" s="268">
        <v>9389</v>
      </c>
      <c r="R40" s="230">
        <v>10.54</v>
      </c>
      <c r="S40" s="231">
        <v>5.3999999999999996E-26</v>
      </c>
      <c r="T40" s="199">
        <f t="shared" si="2"/>
        <v>1.1693739879308111E-2</v>
      </c>
      <c r="U40" s="304" t="s">
        <v>1328</v>
      </c>
      <c r="V40" s="268">
        <v>6685</v>
      </c>
      <c r="W40" s="230">
        <v>10.650516643223657</v>
      </c>
      <c r="X40" s="229">
        <v>8.6700000000000004E-27</v>
      </c>
      <c r="Y40" s="199">
        <v>1.6685241488062774E-2</v>
      </c>
      <c r="Z40" s="304" t="s">
        <v>1387</v>
      </c>
      <c r="AA40" s="268">
        <v>405073</v>
      </c>
      <c r="AB40" s="230">
        <v>6.7342302791099744</v>
      </c>
      <c r="AC40" s="229">
        <v>1.6480000000000001E-11</v>
      </c>
      <c r="AD40" s="199">
        <v>1.2E-4</v>
      </c>
      <c r="AF40" s="276"/>
      <c r="AG40" s="230"/>
    </row>
    <row r="41" spans="1:33">
      <c r="A41" s="60" t="s">
        <v>509</v>
      </c>
      <c r="B41" s="69">
        <v>10313</v>
      </c>
      <c r="C41" s="69">
        <v>-4.4669999999999996</v>
      </c>
      <c r="D41" s="229">
        <v>7.9230000000000002E-6</v>
      </c>
      <c r="E41" s="199">
        <f t="shared" si="0"/>
        <v>1.9311117448244761E-3</v>
      </c>
      <c r="F41" s="304" t="s">
        <v>1184</v>
      </c>
      <c r="G41" s="92">
        <v>9643</v>
      </c>
      <c r="H41" s="230">
        <v>6.8811463481718098</v>
      </c>
      <c r="I41" s="229">
        <v>5.9372506910904097E-12</v>
      </c>
      <c r="J41" s="199">
        <f t="shared" si="1"/>
        <v>4.8863223938799332E-3</v>
      </c>
      <c r="K41" s="304" t="s">
        <v>1231</v>
      </c>
      <c r="L41" s="268">
        <v>7798</v>
      </c>
      <c r="M41" s="230">
        <v>6.3783551771335887</v>
      </c>
      <c r="N41" s="69">
        <v>1.79E-10</v>
      </c>
      <c r="O41" s="199">
        <v>5.1900826469189736E-3</v>
      </c>
      <c r="P41" s="304" t="s">
        <v>1275</v>
      </c>
      <c r="Q41" s="268">
        <v>9389</v>
      </c>
      <c r="R41" s="230">
        <v>-10.53</v>
      </c>
      <c r="S41" s="231">
        <v>6.0000000000000002E-26</v>
      </c>
      <c r="T41" s="199">
        <f t="shared" si="2"/>
        <v>1.1671820011975096E-2</v>
      </c>
      <c r="U41" s="304" t="s">
        <v>1329</v>
      </c>
      <c r="V41" s="268">
        <v>6685</v>
      </c>
      <c r="W41" s="230">
        <v>10.61791277832749</v>
      </c>
      <c r="X41" s="229">
        <v>1.23E-26</v>
      </c>
      <c r="Y41" s="199">
        <v>1.6584934195467877E-2</v>
      </c>
      <c r="Z41" s="304" t="s">
        <v>1388</v>
      </c>
      <c r="AA41" s="268">
        <v>405073</v>
      </c>
      <c r="AB41" s="230">
        <v>6.7177120662055252</v>
      </c>
      <c r="AC41" s="229">
        <v>1.846E-11</v>
      </c>
      <c r="AD41" s="199">
        <v>1.1900000000000001E-4</v>
      </c>
      <c r="AF41" s="276"/>
      <c r="AG41" s="230"/>
    </row>
    <row r="42" spans="1:33">
      <c r="A42" s="60" t="s">
        <v>530</v>
      </c>
      <c r="B42" s="69">
        <v>10304</v>
      </c>
      <c r="C42" s="69">
        <v>4.4560000000000004</v>
      </c>
      <c r="D42" s="229">
        <v>8.3599999999999996E-6</v>
      </c>
      <c r="E42" s="199">
        <f t="shared" si="0"/>
        <v>1.9233061874450398E-3</v>
      </c>
      <c r="F42" s="304" t="s">
        <v>1185</v>
      </c>
      <c r="G42" s="92">
        <v>9643</v>
      </c>
      <c r="H42" s="230">
        <v>6.8466365926475081</v>
      </c>
      <c r="I42" s="229">
        <v>7.5606187976973193E-12</v>
      </c>
      <c r="J42" s="199">
        <f t="shared" si="1"/>
        <v>4.8376708369487634E-3</v>
      </c>
      <c r="K42" s="304" t="s">
        <v>1232</v>
      </c>
      <c r="L42" s="268">
        <v>7798</v>
      </c>
      <c r="M42" s="230">
        <v>6.3724764401354141</v>
      </c>
      <c r="N42" s="69">
        <v>1.86E-10</v>
      </c>
      <c r="O42" s="199">
        <v>5.1805695115566966E-3</v>
      </c>
      <c r="P42" s="304" t="s">
        <v>1276</v>
      </c>
      <c r="Q42" s="268">
        <v>9389</v>
      </c>
      <c r="R42" s="230">
        <v>-10.51</v>
      </c>
      <c r="S42" s="231">
        <v>8.1E-26</v>
      </c>
      <c r="T42" s="199">
        <f t="shared" si="2"/>
        <v>1.1628039787229592E-2</v>
      </c>
      <c r="U42" s="304" t="s">
        <v>1330</v>
      </c>
      <c r="V42" s="268">
        <v>6685</v>
      </c>
      <c r="W42" s="230">
        <v>10.243479292927386</v>
      </c>
      <c r="X42" s="229">
        <v>6.3300000000000004E-25</v>
      </c>
      <c r="Y42" s="199">
        <v>1.5453603427094325E-2</v>
      </c>
      <c r="Z42" s="304" t="s">
        <v>1389</v>
      </c>
      <c r="AA42" s="268">
        <v>405073</v>
      </c>
      <c r="AB42" s="230">
        <v>6.6797195130836755</v>
      </c>
      <c r="AC42" s="229">
        <v>2.394E-11</v>
      </c>
      <c r="AD42" s="199">
        <v>1.18E-4</v>
      </c>
      <c r="AF42" s="276"/>
      <c r="AG42" s="230"/>
    </row>
    <row r="43" spans="1:33">
      <c r="A43" s="60" t="s">
        <v>650</v>
      </c>
      <c r="B43" s="69">
        <v>10307</v>
      </c>
      <c r="C43" s="69">
        <v>4.4550000000000001</v>
      </c>
      <c r="D43" s="229">
        <v>8.3820000000000004E-6</v>
      </c>
      <c r="E43" s="199">
        <f t="shared" si="0"/>
        <v>1.9218862206395475E-3</v>
      </c>
      <c r="F43" s="304" t="s">
        <v>1186</v>
      </c>
      <c r="G43" s="92">
        <v>9643</v>
      </c>
      <c r="H43" s="230">
        <v>6.8446051577868658</v>
      </c>
      <c r="I43" s="229">
        <v>7.6687545202958095E-12</v>
      </c>
      <c r="J43" s="199">
        <f t="shared" si="1"/>
        <v>4.8348144129349568E-3</v>
      </c>
      <c r="K43" s="304" t="s">
        <v>1233</v>
      </c>
      <c r="L43" s="268">
        <v>7798</v>
      </c>
      <c r="M43" s="230">
        <v>6.3332822082181899</v>
      </c>
      <c r="N43" s="69">
        <v>2.4E-10</v>
      </c>
      <c r="O43" s="199">
        <v>5.117363899828766E-3</v>
      </c>
      <c r="P43" s="304" t="s">
        <v>1277</v>
      </c>
      <c r="Q43" s="268">
        <v>9389</v>
      </c>
      <c r="R43" s="230">
        <v>10.45</v>
      </c>
      <c r="S43" s="231">
        <v>1.4999999999999999E-25</v>
      </c>
      <c r="T43" s="199">
        <f t="shared" si="2"/>
        <v>1.1497175386606044E-2</v>
      </c>
      <c r="U43" s="304" t="s">
        <v>232</v>
      </c>
      <c r="V43" s="268">
        <v>6685</v>
      </c>
      <c r="W43" s="230">
        <v>-10.199157424513418</v>
      </c>
      <c r="X43" s="229">
        <v>9.9999999999999992E-25</v>
      </c>
      <c r="Y43" s="199">
        <v>1.5322206898986375E-2</v>
      </c>
      <c r="Z43" s="304" t="s">
        <v>1390</v>
      </c>
      <c r="AA43" s="268">
        <v>405073</v>
      </c>
      <c r="AB43" s="230">
        <v>6.6615253730357269</v>
      </c>
      <c r="AC43" s="229">
        <v>2.7099999999999999E-11</v>
      </c>
      <c r="AD43" s="199">
        <v>1.17E-4</v>
      </c>
      <c r="AF43" s="276"/>
      <c r="AG43" s="230"/>
    </row>
    <row r="44" spans="1:33">
      <c r="A44" s="60" t="s">
        <v>482</v>
      </c>
      <c r="B44" s="69">
        <v>10310</v>
      </c>
      <c r="C44" s="69">
        <v>-4.4489999999999998</v>
      </c>
      <c r="D44" s="229">
        <v>8.6079999999999996E-6</v>
      </c>
      <c r="E44" s="199">
        <f t="shared" si="0"/>
        <v>1.9161661660000481E-3</v>
      </c>
      <c r="F44" s="304" t="s">
        <v>1187</v>
      </c>
      <c r="G44" s="92">
        <v>9643</v>
      </c>
      <c r="H44" s="230">
        <v>6.8439119219522668</v>
      </c>
      <c r="I44" s="229">
        <v>7.7058359693182897E-12</v>
      </c>
      <c r="J44" s="199">
        <f t="shared" si="1"/>
        <v>4.8338398362583425E-3</v>
      </c>
      <c r="K44" s="304" t="s">
        <v>465</v>
      </c>
      <c r="L44" s="268">
        <v>7798</v>
      </c>
      <c r="M44" s="230">
        <v>6.3191534649205225</v>
      </c>
      <c r="N44" s="69">
        <v>2.6300000000000002E-10</v>
      </c>
      <c r="O44" s="199">
        <v>5.0946731917302073E-3</v>
      </c>
      <c r="P44" s="304" t="s">
        <v>1278</v>
      </c>
      <c r="Q44" s="268">
        <v>9389</v>
      </c>
      <c r="R44" s="230">
        <v>-10.4</v>
      </c>
      <c r="S44" s="231">
        <v>2.4000000000000001E-25</v>
      </c>
      <c r="T44" s="199">
        <f t="shared" si="2"/>
        <v>1.1388667770154447E-2</v>
      </c>
      <c r="U44" s="304" t="s">
        <v>462</v>
      </c>
      <c r="V44" s="268">
        <v>6685</v>
      </c>
      <c r="W44" s="230">
        <v>-10.186422751273497</v>
      </c>
      <c r="X44" s="229">
        <v>1.1400000000000001E-24</v>
      </c>
      <c r="Y44" s="199">
        <v>1.5284552617513289E-2</v>
      </c>
      <c r="Z44" s="304" t="s">
        <v>1391</v>
      </c>
      <c r="AA44" s="268">
        <v>405073</v>
      </c>
      <c r="AB44" s="230">
        <v>6.6414083141478608</v>
      </c>
      <c r="AC44" s="229">
        <v>3.1070000000000002E-11</v>
      </c>
      <c r="AD44" s="199">
        <v>1.1599999999999999E-4</v>
      </c>
      <c r="AF44" s="276"/>
      <c r="AG44" s="230"/>
    </row>
    <row r="45" spans="1:33">
      <c r="A45" s="60" t="s">
        <v>572</v>
      </c>
      <c r="B45" s="69">
        <v>10297</v>
      </c>
      <c r="C45" s="69">
        <v>-4.4420000000000002</v>
      </c>
      <c r="D45" s="229">
        <v>8.9309999999999997E-6</v>
      </c>
      <c r="E45" s="199">
        <f t="shared" si="0"/>
        <v>1.9125596377213186E-3</v>
      </c>
      <c r="F45" s="304" t="s">
        <v>1188</v>
      </c>
      <c r="G45" s="92">
        <v>9643</v>
      </c>
      <c r="H45" s="230">
        <v>6.8367212413784788</v>
      </c>
      <c r="I45" s="229">
        <v>8.1026296783193207E-12</v>
      </c>
      <c r="J45" s="199">
        <f t="shared" si="1"/>
        <v>4.8237366202957006E-3</v>
      </c>
      <c r="K45" s="304" t="s">
        <v>1234</v>
      </c>
      <c r="L45" s="268">
        <v>7798</v>
      </c>
      <c r="M45" s="230">
        <v>6.2830472974478697</v>
      </c>
      <c r="N45" s="69">
        <v>3.3199999999999999E-10</v>
      </c>
      <c r="O45" s="199">
        <v>5.0369123809799691E-3</v>
      </c>
      <c r="P45" s="304" t="s">
        <v>1279</v>
      </c>
      <c r="Q45" s="268">
        <v>9389</v>
      </c>
      <c r="R45" s="230">
        <v>-10.38</v>
      </c>
      <c r="S45" s="231">
        <v>3.2000000000000001E-25</v>
      </c>
      <c r="T45" s="199">
        <f t="shared" si="2"/>
        <v>1.1345403799643172E-2</v>
      </c>
      <c r="U45" s="304" t="s">
        <v>1268</v>
      </c>
      <c r="V45" s="268">
        <v>6685</v>
      </c>
      <c r="W45" s="230">
        <v>-10.1371411840103</v>
      </c>
      <c r="X45" s="229">
        <v>1.8900000000000002E-24</v>
      </c>
      <c r="Y45" s="199">
        <v>1.5139251636271231E-2</v>
      </c>
      <c r="Z45" s="304" t="s">
        <v>1392</v>
      </c>
      <c r="AA45" s="268">
        <v>405073</v>
      </c>
      <c r="AB45" s="230">
        <v>6.6350011523672547</v>
      </c>
      <c r="AC45" s="229">
        <v>3.2450000000000002E-11</v>
      </c>
      <c r="AD45" s="199">
        <v>1.15E-4</v>
      </c>
      <c r="AF45" s="276"/>
      <c r="AG45" s="230"/>
    </row>
    <row r="46" spans="1:33">
      <c r="A46" s="60" t="s">
        <v>1142</v>
      </c>
      <c r="B46" s="69">
        <v>10305</v>
      </c>
      <c r="C46" s="69">
        <v>-4.4340000000000002</v>
      </c>
      <c r="D46" s="229">
        <v>9.2629999999999992E-6</v>
      </c>
      <c r="E46" s="199">
        <f t="shared" si="0"/>
        <v>1.9042133418533927E-3</v>
      </c>
      <c r="F46" s="304" t="s">
        <v>1189</v>
      </c>
      <c r="G46" s="92">
        <v>9643</v>
      </c>
      <c r="H46" s="230">
        <v>6.8080326413914731</v>
      </c>
      <c r="I46" s="229">
        <v>9.8943075954593999E-12</v>
      </c>
      <c r="J46" s="199">
        <f t="shared" si="1"/>
        <v>4.7835315840919108E-3</v>
      </c>
      <c r="K46" s="304" t="s">
        <v>1235</v>
      </c>
      <c r="L46" s="268">
        <v>7798</v>
      </c>
      <c r="M46" s="230">
        <v>6.274393404869552</v>
      </c>
      <c r="N46" s="69">
        <v>3.5099999999999998E-10</v>
      </c>
      <c r="O46" s="199">
        <v>5.0231165023492492E-3</v>
      </c>
      <c r="P46" s="304" t="s">
        <v>1280</v>
      </c>
      <c r="Q46" s="268">
        <v>9389</v>
      </c>
      <c r="R46" s="230">
        <v>-10.36</v>
      </c>
      <c r="S46" s="231">
        <v>3.9E-25</v>
      </c>
      <c r="T46" s="199">
        <f t="shared" si="2"/>
        <v>1.1302219333246395E-2</v>
      </c>
      <c r="U46" s="304" t="s">
        <v>1331</v>
      </c>
      <c r="V46" s="268">
        <v>6685</v>
      </c>
      <c r="W46" s="230">
        <v>-10.034962550110032</v>
      </c>
      <c r="X46" s="229">
        <v>5.3499999999999999E-24</v>
      </c>
      <c r="Y46" s="199">
        <v>1.4840099968621219E-2</v>
      </c>
      <c r="Z46" s="304" t="s">
        <v>1393</v>
      </c>
      <c r="AA46" s="268">
        <v>405073</v>
      </c>
      <c r="AB46" s="230">
        <v>6.6000208360448189</v>
      </c>
      <c r="AC46" s="229">
        <v>4.1110000000000001E-11</v>
      </c>
      <c r="AD46" s="199">
        <v>1.1400000000000001E-4</v>
      </c>
      <c r="AF46" s="276"/>
      <c r="AG46" s="230"/>
    </row>
    <row r="47" spans="1:33">
      <c r="A47" s="60" t="s">
        <v>496</v>
      </c>
      <c r="B47" s="69">
        <v>9648</v>
      </c>
      <c r="C47" s="69">
        <v>-4.4269999999999996</v>
      </c>
      <c r="D47" s="229">
        <v>9.5510000000000005E-6</v>
      </c>
      <c r="E47" s="199">
        <f t="shared" si="0"/>
        <v>2.0272179638670625E-3</v>
      </c>
      <c r="F47" s="304" t="s">
        <v>1190</v>
      </c>
      <c r="G47" s="92">
        <v>9643</v>
      </c>
      <c r="H47" s="230">
        <v>6.804247621629659</v>
      </c>
      <c r="I47" s="229">
        <v>1.0157874541505401E-11</v>
      </c>
      <c r="J47" s="199">
        <f t="shared" si="1"/>
        <v>4.7782395298861229E-3</v>
      </c>
      <c r="K47" s="304" t="s">
        <v>1236</v>
      </c>
      <c r="L47" s="268">
        <v>7798</v>
      </c>
      <c r="M47" s="230">
        <v>6.2494123010227778</v>
      </c>
      <c r="N47" s="69">
        <v>4.1200000000000002E-10</v>
      </c>
      <c r="O47" s="199">
        <v>4.9833966126552201E-3</v>
      </c>
      <c r="P47" s="304" t="s">
        <v>593</v>
      </c>
      <c r="Q47" s="268">
        <v>9389</v>
      </c>
      <c r="R47" s="230">
        <v>-10.35</v>
      </c>
      <c r="S47" s="231">
        <v>4.0000000000000002E-25</v>
      </c>
      <c r="T47" s="199">
        <f t="shared" si="2"/>
        <v>1.1280656920758973E-2</v>
      </c>
      <c r="U47" s="304" t="s">
        <v>1332</v>
      </c>
      <c r="V47" s="268">
        <v>6685</v>
      </c>
      <c r="W47" s="230">
        <v>9.8547180360000226</v>
      </c>
      <c r="X47" s="229">
        <v>3.2700000000000001E-23</v>
      </c>
      <c r="Y47" s="199">
        <v>1.4319347412094939E-2</v>
      </c>
      <c r="Z47" s="304" t="s">
        <v>1394</v>
      </c>
      <c r="AA47" s="268">
        <v>405073</v>
      </c>
      <c r="AB47" s="230">
        <v>6.5696608262204421</v>
      </c>
      <c r="AC47" s="229">
        <v>5.0430000000000001E-11</v>
      </c>
      <c r="AD47" s="199">
        <v>1.1400000000000001E-4</v>
      </c>
      <c r="AF47" s="276"/>
      <c r="AG47" s="230"/>
    </row>
    <row r="48" spans="1:33">
      <c r="A48" s="60" t="s">
        <v>442</v>
      </c>
      <c r="B48" s="69">
        <v>10313</v>
      </c>
      <c r="C48" s="69">
        <v>4.4130000000000003</v>
      </c>
      <c r="D48" s="229">
        <v>1.0210000000000001E-5</v>
      </c>
      <c r="E48" s="199">
        <f t="shared" si="0"/>
        <v>1.8847923476558621E-3</v>
      </c>
      <c r="F48" s="304" t="s">
        <v>1191</v>
      </c>
      <c r="G48" s="92">
        <v>9643</v>
      </c>
      <c r="H48" s="230">
        <v>6.8011771713559925</v>
      </c>
      <c r="I48" s="229">
        <v>1.0376810521961499E-11</v>
      </c>
      <c r="J48" s="199">
        <f t="shared" si="1"/>
        <v>4.7739486771802347E-3</v>
      </c>
      <c r="K48" s="304" t="s">
        <v>1237</v>
      </c>
      <c r="L48" s="268">
        <v>7798</v>
      </c>
      <c r="M48" s="230">
        <v>6.1585802229657745</v>
      </c>
      <c r="N48" s="69">
        <v>7.3400000000000005E-10</v>
      </c>
      <c r="O48" s="199">
        <v>4.8402830945509494E-3</v>
      </c>
      <c r="P48" s="304" t="s">
        <v>626</v>
      </c>
      <c r="Q48" s="268">
        <v>9389</v>
      </c>
      <c r="R48" s="230">
        <v>-10.35</v>
      </c>
      <c r="S48" s="231">
        <v>4.0999999999999999E-25</v>
      </c>
      <c r="T48" s="199">
        <f t="shared" si="2"/>
        <v>1.1280656920758973E-2</v>
      </c>
      <c r="U48" s="304" t="s">
        <v>1333</v>
      </c>
      <c r="V48" s="268">
        <v>6685</v>
      </c>
      <c r="W48" s="230">
        <v>-9.7996289244305039</v>
      </c>
      <c r="X48" s="229">
        <v>5.6500000000000002E-23</v>
      </c>
      <c r="Y48" s="199">
        <v>1.4161961890164802E-2</v>
      </c>
      <c r="Z48" s="304" t="s">
        <v>1395</v>
      </c>
      <c r="AA48" s="268">
        <v>405073</v>
      </c>
      <c r="AB48" s="230">
        <v>6.5333374431911837</v>
      </c>
      <c r="AC48" s="229">
        <v>6.4320000000000004E-11</v>
      </c>
      <c r="AD48" s="199">
        <v>1.12E-4</v>
      </c>
      <c r="AF48" s="276"/>
      <c r="AG48" s="230"/>
    </row>
    <row r="49" spans="1:34" ht="14">
      <c r="A49" s="60" t="s">
        <v>227</v>
      </c>
      <c r="B49" s="69">
        <v>10317</v>
      </c>
      <c r="C49" s="69">
        <v>-4.3769999999999998</v>
      </c>
      <c r="D49" s="229">
        <v>1.206E-5</v>
      </c>
      <c r="E49" s="199">
        <f t="shared" si="0"/>
        <v>1.8535057959541401E-3</v>
      </c>
      <c r="F49" s="304" t="s">
        <v>1192</v>
      </c>
      <c r="G49" s="92">
        <v>9643</v>
      </c>
      <c r="H49" s="230">
        <v>6.7637357739906676</v>
      </c>
      <c r="I49" s="229">
        <v>1.3447909452679599E-11</v>
      </c>
      <c r="J49" s="199">
        <f t="shared" si="1"/>
        <v>4.7217784017188538E-3</v>
      </c>
      <c r="K49" s="304" t="s">
        <v>439</v>
      </c>
      <c r="L49" s="268">
        <v>7798</v>
      </c>
      <c r="M49" s="230">
        <v>6.1253226945727519</v>
      </c>
      <c r="N49" s="69">
        <v>9.0499999999999998E-10</v>
      </c>
      <c r="O49" s="199">
        <v>4.7883969580592113E-3</v>
      </c>
      <c r="P49" s="304" t="s">
        <v>149</v>
      </c>
      <c r="Q49" s="268">
        <v>9389</v>
      </c>
      <c r="R49" s="230">
        <v>-10.35</v>
      </c>
      <c r="S49" s="231">
        <v>4.2E-25</v>
      </c>
      <c r="T49" s="199">
        <f t="shared" si="2"/>
        <v>1.1280656920758973E-2</v>
      </c>
      <c r="U49" s="304" t="s">
        <v>574</v>
      </c>
      <c r="V49" s="268">
        <v>6685</v>
      </c>
      <c r="W49" s="230">
        <v>9.7547695203885763</v>
      </c>
      <c r="X49" s="229">
        <v>8.7999999999999998E-23</v>
      </c>
      <c r="Y49" s="199">
        <v>1.4034416761884301E-2</v>
      </c>
      <c r="Z49" s="304" t="s">
        <v>1396</v>
      </c>
      <c r="AA49" s="268">
        <v>405073</v>
      </c>
      <c r="AB49" s="230">
        <v>6.520828702927588</v>
      </c>
      <c r="AC49" s="229">
        <v>6.9920000000000003E-11</v>
      </c>
      <c r="AD49" s="199">
        <v>1.12E-4</v>
      </c>
      <c r="AF49" s="276"/>
      <c r="AG49"/>
      <c r="AH49"/>
    </row>
    <row r="50" spans="1:34" ht="14">
      <c r="A50" s="60" t="s">
        <v>1143</v>
      </c>
      <c r="B50" s="69">
        <v>10308</v>
      </c>
      <c r="C50" s="69">
        <v>-4.3710000000000004</v>
      </c>
      <c r="D50" s="229">
        <v>1.236E-5</v>
      </c>
      <c r="E50" s="199">
        <f t="shared" si="0"/>
        <v>1.8500479867416127E-3</v>
      </c>
      <c r="F50" s="304" t="s">
        <v>1193</v>
      </c>
      <c r="G50" s="92">
        <v>9643</v>
      </c>
      <c r="H50" s="230">
        <v>6.7545970892962366</v>
      </c>
      <c r="I50" s="229">
        <v>1.43232092852941E-11</v>
      </c>
      <c r="J50" s="199">
        <f t="shared" si="1"/>
        <v>4.7090875958030421E-3</v>
      </c>
      <c r="K50" s="304" t="s">
        <v>1238</v>
      </c>
      <c r="L50" s="268">
        <v>7798</v>
      </c>
      <c r="M50" s="230">
        <v>6.1031471669460302</v>
      </c>
      <c r="N50" s="69">
        <v>1.0399999999999999E-9</v>
      </c>
      <c r="O50" s="199">
        <v>4.7539533419270509E-3</v>
      </c>
      <c r="P50" s="304" t="s">
        <v>241</v>
      </c>
      <c r="Q50" s="268">
        <v>9389</v>
      </c>
      <c r="R50" s="230">
        <v>-10.28</v>
      </c>
      <c r="S50" s="231">
        <v>9.0000000000000002E-25</v>
      </c>
      <c r="T50" s="199">
        <f t="shared" si="2"/>
        <v>1.1130276934919667E-2</v>
      </c>
      <c r="U50" s="304" t="s">
        <v>1334</v>
      </c>
      <c r="V50" s="268">
        <v>6685</v>
      </c>
      <c r="W50" s="230">
        <v>-9.7082757260123742</v>
      </c>
      <c r="X50" s="229">
        <v>1.39E-22</v>
      </c>
      <c r="Y50" s="199">
        <v>1.3902807683193928E-2</v>
      </c>
      <c r="Z50" s="304" t="s">
        <v>1397</v>
      </c>
      <c r="AA50" s="268">
        <v>405073</v>
      </c>
      <c r="AB50" s="230">
        <v>6.4832795161207892</v>
      </c>
      <c r="AC50" s="229">
        <v>8.975E-11</v>
      </c>
      <c r="AD50" s="199">
        <v>1.11E-4</v>
      </c>
      <c r="AF50" s="276"/>
      <c r="AG50"/>
      <c r="AH50"/>
    </row>
    <row r="51" spans="1:34" ht="14">
      <c r="A51" s="60" t="s">
        <v>1144</v>
      </c>
      <c r="B51" s="69">
        <v>10317</v>
      </c>
      <c r="C51" s="69">
        <v>-4.3639999999999999</v>
      </c>
      <c r="D51" s="229">
        <v>1.277E-5</v>
      </c>
      <c r="E51" s="199">
        <f t="shared" si="0"/>
        <v>1.842532315661966E-3</v>
      </c>
      <c r="F51" s="304" t="s">
        <v>1194</v>
      </c>
      <c r="G51" s="92">
        <v>9643</v>
      </c>
      <c r="H51" s="230">
        <v>6.7535316180481573</v>
      </c>
      <c r="I51" s="229">
        <v>1.4428902517238401E-11</v>
      </c>
      <c r="J51" s="199">
        <f t="shared" si="1"/>
        <v>4.7076090816691512E-3</v>
      </c>
      <c r="K51" s="304" t="s">
        <v>1239</v>
      </c>
      <c r="L51" s="268">
        <v>7798</v>
      </c>
      <c r="M51" s="230">
        <v>6.07891297805274</v>
      </c>
      <c r="N51" s="69">
        <v>1.21E-9</v>
      </c>
      <c r="O51" s="199">
        <v>4.7164523043918801E-3</v>
      </c>
      <c r="P51" s="304" t="s">
        <v>1281</v>
      </c>
      <c r="Q51" s="268">
        <v>9389</v>
      </c>
      <c r="R51" s="230">
        <v>-10.26</v>
      </c>
      <c r="S51" s="231">
        <v>1.1E-24</v>
      </c>
      <c r="T51" s="199">
        <f t="shared" si="2"/>
        <v>1.1087490308362492E-2</v>
      </c>
      <c r="U51" s="304" t="s">
        <v>1335</v>
      </c>
      <c r="V51" s="268">
        <v>6685</v>
      </c>
      <c r="W51" s="230">
        <v>9.6700957291410923</v>
      </c>
      <c r="X51" s="229">
        <v>2.02E-22</v>
      </c>
      <c r="Y51" s="199">
        <v>1.3795176380194013E-2</v>
      </c>
      <c r="Z51" s="304" t="s">
        <v>1398</v>
      </c>
      <c r="AA51" s="268">
        <v>405073</v>
      </c>
      <c r="AB51" s="230">
        <v>6.4555873212095429</v>
      </c>
      <c r="AC51" s="229">
        <v>1.0780000000000001E-10</v>
      </c>
      <c r="AD51" s="199">
        <v>1.11E-4</v>
      </c>
      <c r="AF51" s="276"/>
      <c r="AG51"/>
      <c r="AH51"/>
    </row>
    <row r="52" spans="1:34" ht="14">
      <c r="A52" s="60" t="s">
        <v>1145</v>
      </c>
      <c r="B52" s="69">
        <v>10302</v>
      </c>
      <c r="C52" s="69">
        <v>-4.3319999999999999</v>
      </c>
      <c r="D52" s="229">
        <v>1.4780000000000001E-5</v>
      </c>
      <c r="E52" s="199">
        <f t="shared" si="0"/>
        <v>1.8182975558889082E-3</v>
      </c>
      <c r="F52" s="304" t="s">
        <v>1195</v>
      </c>
      <c r="G52" s="92">
        <v>9643</v>
      </c>
      <c r="H52" s="230">
        <v>6.7173256730791193</v>
      </c>
      <c r="I52" s="229">
        <v>1.8508972132735799E-11</v>
      </c>
      <c r="J52" s="199">
        <f t="shared" si="1"/>
        <v>4.6575034909968173E-3</v>
      </c>
      <c r="K52" s="304" t="s">
        <v>1240</v>
      </c>
      <c r="L52" s="268">
        <v>7798</v>
      </c>
      <c r="M52" s="230">
        <v>6.0625261653311648</v>
      </c>
      <c r="N52" s="69">
        <v>1.3399999999999999E-9</v>
      </c>
      <c r="O52" s="199">
        <v>4.6911775987889121E-3</v>
      </c>
      <c r="P52" s="304" t="s">
        <v>488</v>
      </c>
      <c r="Q52" s="268">
        <v>9389</v>
      </c>
      <c r="R52" s="230">
        <v>-10.24</v>
      </c>
      <c r="S52" s="231">
        <v>1.3E-24</v>
      </c>
      <c r="T52" s="199">
        <f t="shared" si="2"/>
        <v>1.1044783313370953E-2</v>
      </c>
      <c r="U52" s="304" t="s">
        <v>1336</v>
      </c>
      <c r="V52" s="268">
        <v>6685</v>
      </c>
      <c r="W52" s="230">
        <v>9.4599807169121739</v>
      </c>
      <c r="X52" s="229">
        <v>1.54E-21</v>
      </c>
      <c r="Y52" s="199">
        <v>1.3210030400486466E-2</v>
      </c>
      <c r="Z52" s="304" t="s">
        <v>1399</v>
      </c>
      <c r="AA52" s="268">
        <v>405073</v>
      </c>
      <c r="AB52" s="230">
        <v>6.4400934045409652</v>
      </c>
      <c r="AC52" s="229">
        <v>1.194E-10</v>
      </c>
      <c r="AD52" s="199">
        <v>1.0999999999999999E-4</v>
      </c>
      <c r="AF52" s="276"/>
      <c r="AG52"/>
      <c r="AH52"/>
    </row>
    <row r="53" spans="1:34" ht="14">
      <c r="A53" s="98" t="s">
        <v>1146</v>
      </c>
      <c r="B53" s="72">
        <v>10313</v>
      </c>
      <c r="C53" s="72">
        <v>-4.327</v>
      </c>
      <c r="D53" s="232">
        <v>1.5099999999999999E-5</v>
      </c>
      <c r="E53" s="200">
        <f t="shared" si="0"/>
        <v>1.8121787748921158E-3</v>
      </c>
      <c r="F53" s="305" t="s">
        <v>1196</v>
      </c>
      <c r="G53" s="93">
        <v>9643</v>
      </c>
      <c r="H53" s="233">
        <v>6.7096081485556702</v>
      </c>
      <c r="I53" s="232">
        <v>1.9514834193046201E-11</v>
      </c>
      <c r="J53" s="200">
        <f t="shared" si="1"/>
        <v>4.6468573444847956E-3</v>
      </c>
      <c r="K53" s="305" t="s">
        <v>1241</v>
      </c>
      <c r="L53" s="273">
        <v>7798</v>
      </c>
      <c r="M53" s="233">
        <v>6.0613306271791156</v>
      </c>
      <c r="N53" s="72">
        <v>1.3500000000000001E-9</v>
      </c>
      <c r="O53" s="200">
        <v>4.6893362438218877E-3</v>
      </c>
      <c r="P53" s="305" t="s">
        <v>1147</v>
      </c>
      <c r="Q53" s="273">
        <v>9389</v>
      </c>
      <c r="R53" s="233">
        <v>-10.210000000000001</v>
      </c>
      <c r="S53" s="234">
        <v>1.8E-24</v>
      </c>
      <c r="T53" s="200">
        <f t="shared" si="2"/>
        <v>1.0980872176245843E-2</v>
      </c>
      <c r="U53" s="305" t="s">
        <v>1337</v>
      </c>
      <c r="V53" s="273">
        <v>6685</v>
      </c>
      <c r="W53" s="233">
        <v>9.3752683842587174</v>
      </c>
      <c r="X53" s="232">
        <v>3.4500000000000002E-21</v>
      </c>
      <c r="Y53" s="200">
        <v>1.2977559632480814E-2</v>
      </c>
      <c r="Z53" s="305" t="s">
        <v>1400</v>
      </c>
      <c r="AA53" s="273">
        <v>405073</v>
      </c>
      <c r="AB53" s="233">
        <v>6.4224480752063151</v>
      </c>
      <c r="AC53" s="232">
        <v>1.3410000000000001E-10</v>
      </c>
      <c r="AD53" s="200">
        <v>1.0999999999999999E-4</v>
      </c>
      <c r="AF53" s="276"/>
      <c r="AG53"/>
      <c r="AH53"/>
    </row>
    <row r="54" spans="1:34" ht="51" customHeight="1">
      <c r="A54" s="356" t="s">
        <v>1480</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294"/>
      <c r="AG54"/>
      <c r="AH54"/>
    </row>
    <row r="55" spans="1:34" ht="14">
      <c r="AG55"/>
      <c r="AH55"/>
    </row>
    <row r="56" spans="1:34" ht="14">
      <c r="AG56"/>
      <c r="AH56"/>
    </row>
    <row r="57" spans="1:34" ht="14">
      <c r="A57" s="307" t="s">
        <v>1</v>
      </c>
      <c r="AG57"/>
      <c r="AH57"/>
    </row>
    <row r="58" spans="1:34" ht="14">
      <c r="A58" s="60" t="s">
        <v>1467</v>
      </c>
      <c r="AG58"/>
      <c r="AH58"/>
    </row>
    <row r="59" spans="1:34" ht="14">
      <c r="A59" s="60" t="s">
        <v>1468</v>
      </c>
      <c r="AG59"/>
      <c r="AH59"/>
    </row>
    <row r="60" spans="1:34" ht="14">
      <c r="A60" s="60" t="s">
        <v>1469</v>
      </c>
      <c r="AG60"/>
      <c r="AH60"/>
    </row>
    <row r="61" spans="1:34" ht="14">
      <c r="A61" s="60" t="s">
        <v>1470</v>
      </c>
      <c r="AG61"/>
      <c r="AH61"/>
    </row>
    <row r="62" spans="1:34" ht="14">
      <c r="A62" s="60" t="s">
        <v>1471</v>
      </c>
      <c r="AG62"/>
      <c r="AH62"/>
    </row>
    <row r="63" spans="1:34" ht="14">
      <c r="AG63"/>
      <c r="AH63"/>
    </row>
    <row r="64" spans="1:34" ht="14">
      <c r="AG64"/>
      <c r="AH64"/>
    </row>
    <row r="65" spans="33:34" ht="14">
      <c r="AG65"/>
      <c r="AH65"/>
    </row>
    <row r="66" spans="33:34" ht="14">
      <c r="AG66"/>
      <c r="AH66"/>
    </row>
  </sheetData>
  <mergeCells count="7">
    <mergeCell ref="A54:AD54"/>
    <mergeCell ref="Z2:AD2"/>
    <mergeCell ref="U2:Y2"/>
    <mergeCell ref="A2:E2"/>
    <mergeCell ref="K2:O2"/>
    <mergeCell ref="F2:J2"/>
    <mergeCell ref="P2:T2"/>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workbookViewId="0">
      <selection sqref="A1:E1"/>
    </sheetView>
  </sheetViews>
  <sheetFormatPr baseColWidth="10" defaultColWidth="11.5" defaultRowHeight="14" x14ac:dyDescent="0"/>
  <cols>
    <col min="1" max="1" width="47.1640625" style="17" customWidth="1"/>
    <col min="2" max="2" width="9" style="17" bestFit="1" customWidth="1"/>
    <col min="3" max="3" width="18.1640625" style="17" customWidth="1"/>
    <col min="4" max="4" width="11.5" style="17"/>
    <col min="5" max="5" width="11.5" style="330"/>
    <col min="6" max="16384" width="11.5" style="17"/>
  </cols>
  <sheetData>
    <row r="1" spans="1:5">
      <c r="A1" s="361" t="s">
        <v>1609</v>
      </c>
      <c r="B1" s="361"/>
      <c r="C1" s="361"/>
      <c r="D1" s="361"/>
      <c r="E1" s="361"/>
    </row>
    <row r="2" spans="1:5">
      <c r="A2" s="354" t="s">
        <v>1479</v>
      </c>
      <c r="B2" s="354"/>
      <c r="C2" s="354"/>
      <c r="D2" s="354"/>
      <c r="E2" s="354"/>
    </row>
    <row r="3" spans="1:5" ht="36">
      <c r="A3" s="38" t="s">
        <v>140</v>
      </c>
      <c r="B3" s="39" t="s">
        <v>5</v>
      </c>
      <c r="C3" s="104" t="s">
        <v>395</v>
      </c>
      <c r="D3" s="328" t="s">
        <v>1642</v>
      </c>
      <c r="E3" s="334" t="s">
        <v>1643</v>
      </c>
    </row>
    <row r="4" spans="1:5">
      <c r="A4" s="30" t="s">
        <v>1644</v>
      </c>
      <c r="B4" s="107">
        <v>8173</v>
      </c>
      <c r="C4" s="106">
        <v>0.56156174496140698</v>
      </c>
      <c r="D4" s="70">
        <v>-0.73</v>
      </c>
      <c r="E4" s="330">
        <v>5.8765000000000001</v>
      </c>
    </row>
    <row r="5" spans="1:5">
      <c r="A5" s="30" t="s">
        <v>1645</v>
      </c>
      <c r="B5" s="105">
        <v>8173</v>
      </c>
      <c r="C5" s="106">
        <v>0.68547105995011404</v>
      </c>
      <c r="D5" s="70">
        <v>3.8325</v>
      </c>
      <c r="E5" s="330">
        <v>5.4749999999999996</v>
      </c>
    </row>
    <row r="6" spans="1:5">
      <c r="A6" s="30" t="s">
        <v>1646</v>
      </c>
      <c r="B6" s="105">
        <v>8173</v>
      </c>
      <c r="C6" s="106">
        <v>0.292842182104533</v>
      </c>
      <c r="D6" s="70">
        <v>-2.117</v>
      </c>
      <c r="E6" s="330">
        <v>4.4895000000000005</v>
      </c>
    </row>
    <row r="7" spans="1:5">
      <c r="A7" s="108" t="s">
        <v>1647</v>
      </c>
      <c r="B7" s="109">
        <v>8173</v>
      </c>
      <c r="C7" s="256">
        <v>3.5123360876763901E-6</v>
      </c>
      <c r="D7" s="70">
        <v>-25.768999999999998</v>
      </c>
      <c r="E7" s="330">
        <v>6.3875000000000002</v>
      </c>
    </row>
    <row r="8" spans="1:5">
      <c r="A8" s="30"/>
      <c r="B8" s="29"/>
      <c r="C8" s="30"/>
      <c r="D8" s="329"/>
      <c r="E8" s="335"/>
    </row>
    <row r="9" spans="1:5">
      <c r="A9" s="351" t="s">
        <v>1478</v>
      </c>
      <c r="B9" s="351"/>
      <c r="C9" s="351"/>
      <c r="D9" s="351"/>
      <c r="E9" s="351"/>
    </row>
    <row r="10" spans="1:5">
      <c r="A10" s="30" t="s">
        <v>1644</v>
      </c>
      <c r="B10" s="105">
        <v>7691</v>
      </c>
      <c r="C10" s="106">
        <v>0.63138970694763197</v>
      </c>
      <c r="D10" s="70">
        <v>6.7889999999999997</v>
      </c>
      <c r="E10" s="330">
        <v>6.2779999999999996</v>
      </c>
    </row>
    <row r="11" spans="1:5">
      <c r="A11" s="30" t="s">
        <v>1645</v>
      </c>
      <c r="B11" s="105">
        <v>7691</v>
      </c>
      <c r="C11" s="106">
        <v>0.217183096784032</v>
      </c>
      <c r="D11" s="70">
        <v>9.964500000000001</v>
      </c>
      <c r="E11" s="330">
        <v>5.84</v>
      </c>
    </row>
    <row r="12" spans="1:5">
      <c r="A12" s="30" t="s">
        <v>1646</v>
      </c>
      <c r="B12" s="103">
        <v>7691</v>
      </c>
      <c r="C12" s="110">
        <v>0.62671806919046202</v>
      </c>
      <c r="D12" s="70">
        <v>0.21899999999999997</v>
      </c>
      <c r="E12" s="330">
        <v>4.8179999999999996</v>
      </c>
    </row>
    <row r="13" spans="1:5">
      <c r="A13" s="108" t="s">
        <v>1647</v>
      </c>
      <c r="B13" s="105">
        <v>7691</v>
      </c>
      <c r="C13" s="255">
        <v>4.50694599955317E-4</v>
      </c>
      <c r="D13" s="70">
        <v>-20.111499999999999</v>
      </c>
      <c r="E13" s="330">
        <v>6.7889999999999997</v>
      </c>
    </row>
    <row r="14" spans="1:5" ht="38" customHeight="1">
      <c r="A14" s="353" t="s">
        <v>1633</v>
      </c>
      <c r="B14" s="353"/>
      <c r="C14" s="353"/>
      <c r="D14" s="353"/>
      <c r="E14" s="353"/>
    </row>
    <row r="15" spans="1:5">
      <c r="A15" s="28"/>
      <c r="B15" s="29"/>
      <c r="C15" s="30"/>
    </row>
    <row r="16" spans="1:5" s="27" customFormat="1">
      <c r="A16" s="111" t="s">
        <v>1</v>
      </c>
      <c r="B16" s="31"/>
      <c r="C16" s="31"/>
      <c r="E16" s="336"/>
    </row>
    <row r="17" spans="1:3">
      <c r="A17" s="31" t="s">
        <v>300</v>
      </c>
      <c r="B17" s="36"/>
      <c r="C17" s="37"/>
    </row>
    <row r="18" spans="1:3">
      <c r="A18" s="37"/>
      <c r="B18" s="36"/>
      <c r="C18" s="37"/>
    </row>
    <row r="19" spans="1:3">
      <c r="A19" s="37"/>
      <c r="B19" s="36"/>
      <c r="C19" s="37"/>
    </row>
  </sheetData>
  <mergeCells count="4">
    <mergeCell ref="A14:E14"/>
    <mergeCell ref="A1:E1"/>
    <mergeCell ref="A2:E2"/>
    <mergeCell ref="A9:E9"/>
  </mergeCells>
  <pageMargins left="0.75" right="0.75" top="1" bottom="1" header="0.5" footer="0.5"/>
  <pageSetup paperSize="9" orientation="portrait"/>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2"/>
  <sheetViews>
    <sheetView workbookViewId="0"/>
  </sheetViews>
  <sheetFormatPr baseColWidth="10" defaultColWidth="10.83203125" defaultRowHeight="12" x14ac:dyDescent="0"/>
  <cols>
    <col min="1" max="1" width="12.5" style="60" customWidth="1"/>
    <col min="2" max="2" width="6.1640625" style="69" bestFit="1" customWidth="1"/>
    <col min="3" max="3" width="47.5" style="60" customWidth="1"/>
    <col min="4" max="4" width="18.83203125" style="69" bestFit="1" customWidth="1"/>
    <col min="5" max="5" width="12" style="69" bestFit="1" customWidth="1"/>
    <col min="6" max="6" width="12.5" style="69" bestFit="1" customWidth="1"/>
    <col min="7" max="7" width="12.83203125" style="69" bestFit="1" customWidth="1"/>
    <col min="8" max="8" width="15" style="60" customWidth="1"/>
    <col min="9" max="9" width="61.1640625" style="60" customWidth="1"/>
    <col min="10" max="16384" width="10.83203125" style="60"/>
  </cols>
  <sheetData>
    <row r="1" spans="1:15" ht="14">
      <c r="A1" s="84" t="s">
        <v>1610</v>
      </c>
      <c r="B1" s="97"/>
      <c r="C1" s="84"/>
      <c r="D1" s="97"/>
      <c r="E1" s="97"/>
      <c r="F1" s="93"/>
      <c r="G1" s="66"/>
      <c r="H1" s="86"/>
      <c r="I1" s="197"/>
      <c r="J1"/>
      <c r="K1"/>
      <c r="L1"/>
      <c r="M1"/>
      <c r="N1"/>
    </row>
    <row r="2" spans="1:15" ht="14">
      <c r="A2" s="365" t="s">
        <v>354</v>
      </c>
      <c r="B2" s="365"/>
      <c r="C2" s="365"/>
      <c r="D2" s="365"/>
      <c r="E2" s="365"/>
      <c r="F2" s="365"/>
      <c r="G2" s="365"/>
      <c r="H2" s="365"/>
      <c r="I2" s="365"/>
      <c r="J2"/>
      <c r="K2"/>
      <c r="L2"/>
      <c r="M2"/>
      <c r="N2"/>
    </row>
    <row r="3" spans="1:15" ht="24">
      <c r="A3" s="38" t="s">
        <v>303</v>
      </c>
      <c r="B3" s="39" t="s">
        <v>304</v>
      </c>
      <c r="C3" s="38" t="s">
        <v>305</v>
      </c>
      <c r="D3" s="39" t="s">
        <v>363</v>
      </c>
      <c r="E3" s="39" t="s">
        <v>310</v>
      </c>
      <c r="F3" s="96" t="s">
        <v>307</v>
      </c>
      <c r="G3" s="40" t="s">
        <v>306</v>
      </c>
      <c r="H3" s="364" t="s">
        <v>333</v>
      </c>
      <c r="I3" s="364"/>
      <c r="J3"/>
      <c r="K3"/>
      <c r="L3"/>
      <c r="M3"/>
      <c r="N3"/>
    </row>
    <row r="4" spans="1:15" ht="14">
      <c r="A4" s="112" t="s">
        <v>308</v>
      </c>
      <c r="B4" s="43">
        <v>2015</v>
      </c>
      <c r="C4" s="112" t="s">
        <v>309</v>
      </c>
      <c r="D4" s="43" t="s">
        <v>362</v>
      </c>
      <c r="E4" s="43">
        <v>14</v>
      </c>
      <c r="F4" s="43" t="s">
        <v>1350</v>
      </c>
      <c r="G4" s="43">
        <v>6378</v>
      </c>
      <c r="H4" s="366"/>
      <c r="I4" s="366"/>
      <c r="J4"/>
      <c r="K4"/>
      <c r="L4"/>
      <c r="M4"/>
      <c r="N4"/>
    </row>
    <row r="5" spans="1:15" ht="14">
      <c r="A5" s="112" t="s">
        <v>1290</v>
      </c>
      <c r="B5" s="43">
        <v>2016</v>
      </c>
      <c r="C5" s="112" t="s">
        <v>1291</v>
      </c>
      <c r="D5" s="264" t="s">
        <v>319</v>
      </c>
      <c r="E5" s="43">
        <v>16</v>
      </c>
      <c r="F5" s="43" t="s">
        <v>206</v>
      </c>
      <c r="G5" s="43">
        <v>9389</v>
      </c>
      <c r="H5" s="363" t="s">
        <v>1345</v>
      </c>
      <c r="I5" s="363"/>
      <c r="J5"/>
      <c r="K5"/>
      <c r="L5"/>
      <c r="M5"/>
      <c r="N5"/>
    </row>
    <row r="6" spans="1:15" ht="14">
      <c r="A6" s="284" t="s">
        <v>311</v>
      </c>
      <c r="B6" s="264">
        <v>2016</v>
      </c>
      <c r="C6" s="284" t="s">
        <v>312</v>
      </c>
      <c r="D6" s="264" t="s">
        <v>319</v>
      </c>
      <c r="E6" s="264">
        <v>13</v>
      </c>
      <c r="F6" s="264" t="s">
        <v>313</v>
      </c>
      <c r="G6" s="264">
        <v>6685</v>
      </c>
      <c r="H6" s="367"/>
      <c r="I6" s="367"/>
      <c r="J6"/>
      <c r="K6"/>
      <c r="L6"/>
      <c r="M6"/>
      <c r="N6"/>
    </row>
    <row r="7" spans="1:15" ht="14">
      <c r="A7" s="368"/>
      <c r="B7" s="368"/>
      <c r="C7" s="368"/>
      <c r="D7" s="368"/>
      <c r="E7" s="368"/>
      <c r="F7" s="368"/>
      <c r="G7" s="368"/>
      <c r="H7" s="368"/>
      <c r="I7" s="368"/>
      <c r="J7"/>
      <c r="K7"/>
      <c r="L7"/>
      <c r="M7"/>
      <c r="N7"/>
    </row>
    <row r="8" spans="1:15" ht="14">
      <c r="A8" s="354" t="s">
        <v>302</v>
      </c>
      <c r="B8" s="354"/>
      <c r="C8" s="354"/>
      <c r="D8" s="354"/>
      <c r="E8" s="354"/>
      <c r="F8" s="354"/>
      <c r="G8" s="354"/>
      <c r="H8" s="354"/>
      <c r="I8" s="354"/>
      <c r="J8"/>
      <c r="K8"/>
      <c r="L8"/>
      <c r="M8"/>
      <c r="N8"/>
    </row>
    <row r="9" spans="1:15" ht="24">
      <c r="A9" s="38" t="s">
        <v>303</v>
      </c>
      <c r="B9" s="39" t="s">
        <v>304</v>
      </c>
      <c r="C9" s="99" t="s">
        <v>305</v>
      </c>
      <c r="D9" s="39" t="s">
        <v>1346</v>
      </c>
      <c r="E9" s="280" t="s">
        <v>1347</v>
      </c>
      <c r="F9" s="40" t="s">
        <v>1348</v>
      </c>
      <c r="G9" s="96" t="s">
        <v>307</v>
      </c>
      <c r="H9" s="96" t="s">
        <v>5</v>
      </c>
      <c r="I9" s="87" t="s">
        <v>333</v>
      </c>
      <c r="J9"/>
      <c r="K9"/>
      <c r="L9"/>
      <c r="M9"/>
      <c r="N9"/>
      <c r="O9"/>
    </row>
    <row r="10" spans="1:15" ht="14">
      <c r="A10" s="60" t="s">
        <v>314</v>
      </c>
      <c r="B10" s="69">
        <v>2015</v>
      </c>
      <c r="C10" s="60" t="s">
        <v>351</v>
      </c>
      <c r="D10" s="69" t="s">
        <v>206</v>
      </c>
      <c r="E10" s="69" t="s">
        <v>206</v>
      </c>
      <c r="F10" s="69" t="s">
        <v>206</v>
      </c>
      <c r="G10" s="69" t="s">
        <v>206</v>
      </c>
      <c r="H10" s="69">
        <v>42</v>
      </c>
      <c r="J10"/>
      <c r="K10"/>
      <c r="L10"/>
      <c r="M10"/>
      <c r="N10"/>
      <c r="O10"/>
    </row>
    <row r="11" spans="1:15" ht="14">
      <c r="A11" s="60" t="s">
        <v>316</v>
      </c>
      <c r="B11" s="69">
        <v>2014</v>
      </c>
      <c r="C11" s="60" t="s">
        <v>317</v>
      </c>
      <c r="D11" s="69" t="s">
        <v>206</v>
      </c>
      <c r="E11" s="69" t="s">
        <v>206</v>
      </c>
      <c r="F11" s="69" t="s">
        <v>206</v>
      </c>
      <c r="G11" s="69" t="s">
        <v>206</v>
      </c>
      <c r="H11" s="69">
        <v>432</v>
      </c>
      <c r="J11"/>
      <c r="K11"/>
      <c r="L11"/>
      <c r="M11"/>
      <c r="N11"/>
      <c r="O11"/>
    </row>
    <row r="12" spans="1:15" ht="14">
      <c r="A12" s="60" t="s">
        <v>315</v>
      </c>
      <c r="B12" s="69">
        <v>2011</v>
      </c>
      <c r="C12" s="60" t="s">
        <v>312</v>
      </c>
      <c r="D12" s="69" t="s">
        <v>313</v>
      </c>
      <c r="E12" s="69" t="s">
        <v>206</v>
      </c>
      <c r="F12" s="69" t="s">
        <v>206</v>
      </c>
      <c r="G12" s="69" t="s">
        <v>206</v>
      </c>
      <c r="H12" s="69">
        <v>177</v>
      </c>
      <c r="J12"/>
      <c r="K12"/>
      <c r="L12"/>
      <c r="M12"/>
      <c r="N12"/>
      <c r="O12"/>
    </row>
    <row r="13" spans="1:15" ht="14">
      <c r="A13" s="60" t="s">
        <v>318</v>
      </c>
      <c r="B13" s="69">
        <v>2015</v>
      </c>
      <c r="C13" s="60" t="s">
        <v>320</v>
      </c>
      <c r="D13" s="69" t="s">
        <v>206</v>
      </c>
      <c r="E13" s="69" t="s">
        <v>313</v>
      </c>
      <c r="F13" s="69" t="s">
        <v>313</v>
      </c>
      <c r="G13" s="69" t="s">
        <v>313</v>
      </c>
      <c r="H13" s="69">
        <v>914</v>
      </c>
      <c r="J13"/>
      <c r="K13"/>
      <c r="L13"/>
      <c r="M13"/>
      <c r="N13"/>
      <c r="O13"/>
    </row>
    <row r="14" spans="1:15" ht="14">
      <c r="A14" s="60" t="s">
        <v>322</v>
      </c>
      <c r="B14" s="69">
        <v>2014</v>
      </c>
      <c r="C14" s="60" t="s">
        <v>321</v>
      </c>
      <c r="D14" s="69" t="s">
        <v>313</v>
      </c>
      <c r="E14" s="69" t="s">
        <v>206</v>
      </c>
      <c r="F14" s="69" t="s">
        <v>206</v>
      </c>
      <c r="G14" s="69" t="s">
        <v>206</v>
      </c>
      <c r="H14" s="69">
        <v>11</v>
      </c>
      <c r="J14"/>
      <c r="K14"/>
      <c r="L14"/>
      <c r="M14"/>
      <c r="N14"/>
      <c r="O14"/>
    </row>
    <row r="15" spans="1:15" ht="14">
      <c r="A15" s="60" t="s">
        <v>322</v>
      </c>
      <c r="B15" s="69">
        <v>2015</v>
      </c>
      <c r="C15" s="60" t="s">
        <v>323</v>
      </c>
      <c r="D15" s="69" t="s">
        <v>206</v>
      </c>
      <c r="E15" s="69" t="s">
        <v>206</v>
      </c>
      <c r="F15" s="69" t="s">
        <v>206</v>
      </c>
      <c r="G15" s="69" t="s">
        <v>206</v>
      </c>
      <c r="H15" s="69">
        <v>100</v>
      </c>
      <c r="J15"/>
      <c r="K15"/>
      <c r="L15"/>
      <c r="M15"/>
      <c r="N15"/>
      <c r="O15"/>
    </row>
    <row r="16" spans="1:15" ht="14">
      <c r="A16" s="60" t="s">
        <v>324</v>
      </c>
      <c r="B16" s="69">
        <v>2014</v>
      </c>
      <c r="C16" s="60" t="s">
        <v>309</v>
      </c>
      <c r="D16" s="69" t="s">
        <v>313</v>
      </c>
      <c r="E16" s="69" t="s">
        <v>206</v>
      </c>
      <c r="F16" s="69" t="s">
        <v>206</v>
      </c>
      <c r="G16" s="69" t="s">
        <v>206</v>
      </c>
      <c r="H16" s="69">
        <v>192</v>
      </c>
      <c r="J16"/>
      <c r="K16"/>
      <c r="L16"/>
      <c r="M16"/>
      <c r="N16"/>
      <c r="O16"/>
    </row>
    <row r="17" spans="1:15" ht="14">
      <c r="A17" s="60" t="s">
        <v>325</v>
      </c>
      <c r="B17" s="69">
        <v>2015</v>
      </c>
      <c r="C17" s="60" t="s">
        <v>326</v>
      </c>
      <c r="D17" s="69" t="s">
        <v>206</v>
      </c>
      <c r="E17" s="69" t="s">
        <v>206</v>
      </c>
      <c r="F17" s="69" t="s">
        <v>206</v>
      </c>
      <c r="G17" s="69" t="s">
        <v>206</v>
      </c>
      <c r="H17" s="69">
        <v>40</v>
      </c>
      <c r="J17"/>
      <c r="K17"/>
      <c r="L17"/>
      <c r="M17"/>
      <c r="N17"/>
      <c r="O17"/>
    </row>
    <row r="18" spans="1:15" ht="14">
      <c r="A18" s="60" t="s">
        <v>327</v>
      </c>
      <c r="B18" s="69">
        <v>2015</v>
      </c>
      <c r="C18" s="60" t="s">
        <v>328</v>
      </c>
      <c r="D18" s="69" t="s">
        <v>206</v>
      </c>
      <c r="E18" s="69" t="s">
        <v>313</v>
      </c>
      <c r="F18" s="69" t="s">
        <v>206</v>
      </c>
      <c r="G18" s="69" t="s">
        <v>206</v>
      </c>
      <c r="H18" s="69">
        <v>264</v>
      </c>
      <c r="J18"/>
      <c r="K18"/>
      <c r="L18"/>
      <c r="M18"/>
      <c r="N18"/>
      <c r="O18"/>
    </row>
    <row r="19" spans="1:15" ht="14">
      <c r="A19" s="60" t="s">
        <v>329</v>
      </c>
      <c r="B19" s="69">
        <v>2015</v>
      </c>
      <c r="C19" s="60" t="s">
        <v>317</v>
      </c>
      <c r="D19" s="69" t="s">
        <v>313</v>
      </c>
      <c r="E19" s="69" t="s">
        <v>313</v>
      </c>
      <c r="F19" s="69" t="s">
        <v>206</v>
      </c>
      <c r="G19" s="69" t="s">
        <v>206</v>
      </c>
      <c r="H19" s="69">
        <v>745</v>
      </c>
      <c r="J19"/>
      <c r="K19"/>
      <c r="L19"/>
      <c r="M19"/>
      <c r="N19"/>
      <c r="O19"/>
    </row>
    <row r="20" spans="1:15" ht="14">
      <c r="A20" s="60" t="s">
        <v>331</v>
      </c>
      <c r="B20" s="69">
        <v>2014</v>
      </c>
      <c r="C20" s="60" t="s">
        <v>330</v>
      </c>
      <c r="D20" s="69" t="s">
        <v>313</v>
      </c>
      <c r="E20" s="69" t="s">
        <v>206</v>
      </c>
      <c r="F20" s="69" t="s">
        <v>206</v>
      </c>
      <c r="G20" s="69" t="s">
        <v>206</v>
      </c>
      <c r="H20" s="69">
        <v>745</v>
      </c>
      <c r="J20"/>
      <c r="K20"/>
      <c r="L20"/>
      <c r="M20"/>
      <c r="N20"/>
      <c r="O20"/>
    </row>
    <row r="21" spans="1:15" ht="14">
      <c r="A21" s="60" t="s">
        <v>311</v>
      </c>
      <c r="B21" s="69">
        <v>2012</v>
      </c>
      <c r="C21" s="60" t="s">
        <v>330</v>
      </c>
      <c r="D21" s="69" t="s">
        <v>206</v>
      </c>
      <c r="E21" s="69" t="s">
        <v>313</v>
      </c>
      <c r="F21" s="69" t="s">
        <v>313</v>
      </c>
      <c r="G21" s="69" t="s">
        <v>313</v>
      </c>
      <c r="H21" s="69">
        <v>1062</v>
      </c>
      <c r="J21"/>
      <c r="K21"/>
      <c r="L21"/>
      <c r="M21"/>
      <c r="N21"/>
      <c r="O21"/>
    </row>
    <row r="22" spans="1:15" ht="14">
      <c r="A22" s="60" t="s">
        <v>311</v>
      </c>
      <c r="B22" s="69">
        <v>2014</v>
      </c>
      <c r="C22" s="60" t="s">
        <v>332</v>
      </c>
      <c r="D22" s="69" t="s">
        <v>206</v>
      </c>
      <c r="E22" s="69" t="s">
        <v>313</v>
      </c>
      <c r="F22" s="69" t="s">
        <v>313</v>
      </c>
      <c r="G22" s="69" t="s">
        <v>313</v>
      </c>
      <c r="H22" s="69">
        <v>1042</v>
      </c>
      <c r="J22"/>
      <c r="K22"/>
      <c r="L22"/>
      <c r="M22"/>
      <c r="N22"/>
      <c r="O22"/>
    </row>
    <row r="23" spans="1:15" ht="14">
      <c r="A23" s="60" t="s">
        <v>335</v>
      </c>
      <c r="B23" s="69">
        <v>2016</v>
      </c>
      <c r="C23" s="60" t="s">
        <v>321</v>
      </c>
      <c r="D23" s="69" t="s">
        <v>206</v>
      </c>
      <c r="E23" s="69" t="s">
        <v>206</v>
      </c>
      <c r="F23" s="69" t="s">
        <v>206</v>
      </c>
      <c r="G23" s="69" t="s">
        <v>206</v>
      </c>
      <c r="H23" s="69">
        <v>184</v>
      </c>
      <c r="J23"/>
      <c r="K23"/>
      <c r="L23"/>
      <c r="M23"/>
      <c r="N23"/>
      <c r="O23"/>
    </row>
    <row r="24" spans="1:15" ht="14">
      <c r="A24" s="60" t="s">
        <v>334</v>
      </c>
      <c r="B24" s="69">
        <v>2015</v>
      </c>
      <c r="C24" s="60" t="s">
        <v>336</v>
      </c>
      <c r="D24" s="69" t="s">
        <v>206</v>
      </c>
      <c r="E24" s="69" t="s">
        <v>206</v>
      </c>
      <c r="F24" s="69" t="s">
        <v>313</v>
      </c>
      <c r="G24" s="69" t="s">
        <v>313</v>
      </c>
      <c r="H24" s="69">
        <v>255</v>
      </c>
      <c r="J24"/>
      <c r="K24"/>
      <c r="L24"/>
      <c r="M24"/>
      <c r="N24"/>
      <c r="O24"/>
    </row>
    <row r="25" spans="1:15" ht="14">
      <c r="A25" s="60" t="s">
        <v>337</v>
      </c>
      <c r="B25" s="69">
        <v>2015</v>
      </c>
      <c r="C25" s="60" t="s">
        <v>330</v>
      </c>
      <c r="D25" s="69" t="s">
        <v>206</v>
      </c>
      <c r="E25" s="69" t="s">
        <v>206</v>
      </c>
      <c r="F25" s="69" t="s">
        <v>338</v>
      </c>
      <c r="G25" s="69" t="s">
        <v>313</v>
      </c>
      <c r="H25" s="69">
        <v>132</v>
      </c>
      <c r="I25" s="60" t="s">
        <v>1656</v>
      </c>
      <c r="J25"/>
      <c r="K25"/>
      <c r="L25"/>
      <c r="M25"/>
      <c r="N25"/>
      <c r="O25"/>
    </row>
    <row r="26" spans="1:15" ht="14">
      <c r="A26" s="60" t="s">
        <v>339</v>
      </c>
      <c r="B26" s="69">
        <v>2014</v>
      </c>
      <c r="C26" s="60" t="s">
        <v>330</v>
      </c>
      <c r="D26" s="69" t="s">
        <v>206</v>
      </c>
      <c r="E26" s="69" t="s">
        <v>206</v>
      </c>
      <c r="F26" s="69" t="s">
        <v>206</v>
      </c>
      <c r="G26" s="69" t="s">
        <v>313</v>
      </c>
      <c r="H26" s="69">
        <v>744</v>
      </c>
      <c r="J26"/>
      <c r="K26"/>
      <c r="L26"/>
      <c r="M26"/>
      <c r="N26"/>
      <c r="O26"/>
    </row>
    <row r="27" spans="1:15" ht="14">
      <c r="A27" s="60" t="s">
        <v>340</v>
      </c>
      <c r="B27" s="69">
        <v>2014</v>
      </c>
      <c r="C27" s="60" t="s">
        <v>341</v>
      </c>
      <c r="D27" s="69" t="s">
        <v>206</v>
      </c>
      <c r="E27" s="69" t="s">
        <v>206</v>
      </c>
      <c r="F27" s="69" t="s">
        <v>206</v>
      </c>
      <c r="G27" s="69" t="s">
        <v>206</v>
      </c>
      <c r="H27" s="69">
        <v>502</v>
      </c>
      <c r="J27"/>
      <c r="K27"/>
      <c r="L27"/>
      <c r="M27"/>
      <c r="N27"/>
      <c r="O27"/>
    </row>
    <row r="28" spans="1:15" ht="14">
      <c r="A28" s="60" t="s">
        <v>342</v>
      </c>
      <c r="B28" s="69">
        <v>2012</v>
      </c>
      <c r="C28" s="60" t="s">
        <v>341</v>
      </c>
      <c r="D28" s="69" t="s">
        <v>313</v>
      </c>
      <c r="E28" s="69" t="s">
        <v>206</v>
      </c>
      <c r="F28" s="69" t="s">
        <v>206</v>
      </c>
      <c r="G28" s="69" t="s">
        <v>206</v>
      </c>
      <c r="H28" s="69">
        <v>399</v>
      </c>
      <c r="J28"/>
      <c r="K28"/>
      <c r="L28"/>
      <c r="M28"/>
      <c r="N28"/>
      <c r="O28"/>
    </row>
    <row r="29" spans="1:15" ht="14">
      <c r="A29" s="60" t="s">
        <v>342</v>
      </c>
      <c r="B29" s="69">
        <v>2013</v>
      </c>
      <c r="C29" s="60" t="s">
        <v>309</v>
      </c>
      <c r="D29" s="69" t="s">
        <v>313</v>
      </c>
      <c r="E29" s="69" t="s">
        <v>206</v>
      </c>
      <c r="F29" s="69" t="s">
        <v>206</v>
      </c>
      <c r="G29" s="69" t="s">
        <v>313</v>
      </c>
      <c r="H29" s="69">
        <v>107</v>
      </c>
      <c r="J29"/>
      <c r="K29"/>
      <c r="L29"/>
      <c r="M29"/>
      <c r="N29"/>
      <c r="O29"/>
    </row>
    <row r="30" spans="1:15" ht="14">
      <c r="A30" s="60" t="s">
        <v>342</v>
      </c>
      <c r="B30" s="69">
        <v>2014</v>
      </c>
      <c r="C30" s="60" t="s">
        <v>309</v>
      </c>
      <c r="D30" s="69" t="s">
        <v>313</v>
      </c>
      <c r="E30" s="69" t="s">
        <v>206</v>
      </c>
      <c r="F30" s="69" t="s">
        <v>206</v>
      </c>
      <c r="G30" s="69" t="s">
        <v>206</v>
      </c>
      <c r="H30" s="69">
        <v>181</v>
      </c>
      <c r="J30"/>
      <c r="K30"/>
      <c r="L30"/>
      <c r="M30"/>
      <c r="N30"/>
      <c r="O30"/>
    </row>
    <row r="31" spans="1:15" ht="14">
      <c r="A31" s="60" t="s">
        <v>342</v>
      </c>
      <c r="B31" s="69">
        <v>2015</v>
      </c>
      <c r="C31" s="60" t="s">
        <v>343</v>
      </c>
      <c r="D31" s="69" t="s">
        <v>206</v>
      </c>
      <c r="E31" s="69" t="s">
        <v>206</v>
      </c>
      <c r="F31" s="69" t="s">
        <v>206</v>
      </c>
      <c r="G31" s="69" t="s">
        <v>206</v>
      </c>
      <c r="H31" s="69">
        <v>399</v>
      </c>
      <c r="J31"/>
      <c r="K31"/>
      <c r="L31"/>
      <c r="M31"/>
      <c r="N31"/>
      <c r="O31"/>
    </row>
    <row r="32" spans="1:15" ht="14">
      <c r="A32" s="60" t="s">
        <v>344</v>
      </c>
      <c r="B32" s="69">
        <v>2015</v>
      </c>
      <c r="C32" s="60" t="s">
        <v>317</v>
      </c>
      <c r="D32" s="69" t="s">
        <v>206</v>
      </c>
      <c r="E32" s="69" t="s">
        <v>313</v>
      </c>
      <c r="F32" s="69" t="s">
        <v>313</v>
      </c>
      <c r="G32" s="69" t="s">
        <v>313</v>
      </c>
      <c r="H32" s="69">
        <v>744</v>
      </c>
      <c r="J32"/>
      <c r="K32"/>
      <c r="L32"/>
      <c r="M32"/>
      <c r="N32"/>
      <c r="O32"/>
    </row>
    <row r="33" spans="1:15" ht="14">
      <c r="A33" s="60" t="s">
        <v>345</v>
      </c>
      <c r="B33" s="69">
        <v>2013</v>
      </c>
      <c r="C33" s="60" t="s">
        <v>317</v>
      </c>
      <c r="D33" s="69" t="s">
        <v>313</v>
      </c>
      <c r="E33" s="69" t="s">
        <v>313</v>
      </c>
      <c r="F33" s="69" t="s">
        <v>206</v>
      </c>
      <c r="G33" s="69" t="s">
        <v>206</v>
      </c>
      <c r="H33" s="69">
        <v>184</v>
      </c>
      <c r="J33"/>
      <c r="K33"/>
      <c r="L33"/>
      <c r="M33"/>
      <c r="N33"/>
      <c r="O33"/>
    </row>
    <row r="34" spans="1:15" ht="14">
      <c r="A34" s="60" t="s">
        <v>346</v>
      </c>
      <c r="B34" s="69">
        <v>2014</v>
      </c>
      <c r="C34" s="60" t="s">
        <v>347</v>
      </c>
      <c r="D34" s="69" t="s">
        <v>313</v>
      </c>
      <c r="E34" s="69" t="s">
        <v>313</v>
      </c>
      <c r="F34" s="69" t="s">
        <v>206</v>
      </c>
      <c r="G34" s="69" t="s">
        <v>206</v>
      </c>
      <c r="H34" s="69">
        <v>972</v>
      </c>
      <c r="J34"/>
      <c r="K34"/>
      <c r="L34"/>
      <c r="M34"/>
      <c r="N34"/>
      <c r="O34"/>
    </row>
    <row r="35" spans="1:15" ht="14">
      <c r="A35" s="60" t="s">
        <v>348</v>
      </c>
      <c r="B35" s="69">
        <v>2014</v>
      </c>
      <c r="C35" s="60" t="s">
        <v>341</v>
      </c>
      <c r="D35" s="69" t="s">
        <v>313</v>
      </c>
      <c r="E35" s="69" t="s">
        <v>206</v>
      </c>
      <c r="F35" s="69" t="s">
        <v>206</v>
      </c>
      <c r="G35" s="69" t="s">
        <v>206</v>
      </c>
      <c r="H35" s="69">
        <v>464</v>
      </c>
      <c r="J35"/>
      <c r="K35"/>
      <c r="L35"/>
      <c r="M35"/>
      <c r="N35"/>
      <c r="O35"/>
    </row>
    <row r="36" spans="1:15" ht="14">
      <c r="A36" s="60" t="s">
        <v>349</v>
      </c>
      <c r="B36" s="69">
        <v>2012</v>
      </c>
      <c r="C36" s="60" t="s">
        <v>317</v>
      </c>
      <c r="D36" s="69" t="s">
        <v>313</v>
      </c>
      <c r="E36" s="69" t="s">
        <v>206</v>
      </c>
      <c r="F36" s="69" t="s">
        <v>206</v>
      </c>
      <c r="G36" s="69" t="s">
        <v>206</v>
      </c>
      <c r="H36" s="69">
        <v>1085</v>
      </c>
      <c r="J36"/>
      <c r="K36"/>
      <c r="L36"/>
      <c r="M36"/>
      <c r="N36"/>
      <c r="O36"/>
    </row>
    <row r="37" spans="1:15" ht="14">
      <c r="A37" s="60" t="s">
        <v>350</v>
      </c>
      <c r="B37" s="69">
        <v>2015</v>
      </c>
      <c r="C37" s="60" t="s">
        <v>309</v>
      </c>
      <c r="D37" s="69" t="s">
        <v>313</v>
      </c>
      <c r="E37" s="69" t="s">
        <v>206</v>
      </c>
      <c r="F37" s="69" t="s">
        <v>206</v>
      </c>
      <c r="G37" s="69" t="s">
        <v>206</v>
      </c>
      <c r="H37" s="69">
        <v>123</v>
      </c>
      <c r="J37"/>
      <c r="K37"/>
      <c r="L37"/>
      <c r="M37"/>
      <c r="N37"/>
      <c r="O37"/>
    </row>
    <row r="38" spans="1:15" ht="14">
      <c r="A38" s="60" t="s">
        <v>352</v>
      </c>
      <c r="B38" s="69">
        <v>2013</v>
      </c>
      <c r="C38" s="60" t="s">
        <v>351</v>
      </c>
      <c r="D38" s="69" t="s">
        <v>313</v>
      </c>
      <c r="E38" s="69" t="s">
        <v>313</v>
      </c>
      <c r="F38" s="69" t="s">
        <v>206</v>
      </c>
      <c r="G38" s="69" t="s">
        <v>206</v>
      </c>
      <c r="H38" s="69">
        <v>1793</v>
      </c>
      <c r="J38"/>
      <c r="K38"/>
      <c r="L38"/>
      <c r="M38"/>
      <c r="N38"/>
      <c r="O38"/>
    </row>
    <row r="39" spans="1:15" ht="14">
      <c r="A39" s="98" t="s">
        <v>353</v>
      </c>
      <c r="B39" s="72">
        <v>2016</v>
      </c>
      <c r="C39" s="98" t="s">
        <v>330</v>
      </c>
      <c r="D39" s="72" t="s">
        <v>206</v>
      </c>
      <c r="E39" s="72" t="s">
        <v>206</v>
      </c>
      <c r="F39" s="72" t="s">
        <v>206</v>
      </c>
      <c r="G39" s="72" t="s">
        <v>206</v>
      </c>
      <c r="H39" s="72">
        <v>1000</v>
      </c>
      <c r="I39" s="98"/>
      <c r="J39"/>
      <c r="K39"/>
      <c r="L39"/>
      <c r="M39"/>
      <c r="N39"/>
      <c r="O39"/>
    </row>
    <row r="40" spans="1:15" ht="39" customHeight="1">
      <c r="A40" s="362" t="s">
        <v>1634</v>
      </c>
      <c r="B40" s="362"/>
      <c r="C40" s="362"/>
      <c r="D40" s="362"/>
      <c r="E40" s="362"/>
      <c r="F40" s="362"/>
      <c r="G40" s="362"/>
      <c r="H40" s="362"/>
      <c r="I40"/>
      <c r="J40"/>
      <c r="K40"/>
      <c r="L40"/>
      <c r="M40"/>
      <c r="N40"/>
    </row>
    <row r="41" spans="1:15" ht="14">
      <c r="I41"/>
      <c r="J41"/>
      <c r="K41"/>
      <c r="L41"/>
      <c r="M41"/>
      <c r="N41"/>
    </row>
    <row r="42" spans="1:15" ht="14">
      <c r="I42"/>
      <c r="J42"/>
      <c r="K42"/>
      <c r="L42"/>
      <c r="M42"/>
      <c r="N42"/>
    </row>
    <row r="43" spans="1:15" ht="14">
      <c r="I43"/>
      <c r="J43"/>
      <c r="K43"/>
      <c r="L43"/>
      <c r="M43"/>
      <c r="N43"/>
    </row>
    <row r="44" spans="1:15" ht="14">
      <c r="I44"/>
      <c r="J44"/>
      <c r="K44"/>
      <c r="L44"/>
      <c r="M44"/>
      <c r="N44"/>
    </row>
    <row r="45" spans="1:15" ht="14">
      <c r="I45"/>
      <c r="J45"/>
      <c r="K45"/>
      <c r="L45"/>
      <c r="M45"/>
      <c r="N45"/>
    </row>
    <row r="46" spans="1:15" ht="14">
      <c r="I46"/>
      <c r="J46"/>
      <c r="K46"/>
      <c r="L46"/>
      <c r="M46"/>
      <c r="N46"/>
    </row>
    <row r="47" spans="1:15" ht="14">
      <c r="I47"/>
      <c r="J47"/>
      <c r="K47"/>
      <c r="L47"/>
      <c r="M47"/>
      <c r="N47"/>
    </row>
    <row r="48" spans="1:15" ht="14">
      <c r="I48"/>
      <c r="J48"/>
      <c r="K48"/>
      <c r="L48"/>
      <c r="M48"/>
      <c r="N48"/>
    </row>
    <row r="49" spans="9:14" ht="14">
      <c r="I49"/>
      <c r="J49"/>
      <c r="K49"/>
      <c r="L49"/>
      <c r="M49"/>
      <c r="N49"/>
    </row>
    <row r="50" spans="9:14" ht="14">
      <c r="I50"/>
      <c r="J50"/>
      <c r="K50"/>
      <c r="L50"/>
      <c r="M50"/>
      <c r="N50"/>
    </row>
    <row r="51" spans="9:14" ht="14">
      <c r="I51"/>
      <c r="J51"/>
      <c r="K51"/>
      <c r="L51"/>
      <c r="M51"/>
      <c r="N51"/>
    </row>
    <row r="52" spans="9:14" ht="14">
      <c r="I52"/>
      <c r="J52"/>
      <c r="K52"/>
      <c r="L52"/>
      <c r="M52"/>
      <c r="N52"/>
    </row>
  </sheetData>
  <mergeCells count="8">
    <mergeCell ref="A40:H40"/>
    <mergeCell ref="H5:I5"/>
    <mergeCell ref="H3:I3"/>
    <mergeCell ref="A2:I2"/>
    <mergeCell ref="H4:I4"/>
    <mergeCell ref="H6:I6"/>
    <mergeCell ref="A7:I7"/>
    <mergeCell ref="A8:I8"/>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9169"/>
  <sheetViews>
    <sheetView workbookViewId="0"/>
  </sheetViews>
  <sheetFormatPr baseColWidth="10" defaultColWidth="11.5" defaultRowHeight="14" x14ac:dyDescent="0"/>
  <cols>
    <col min="2" max="2" width="11.5" style="269"/>
    <col min="7" max="7" width="11.5" style="269"/>
    <col min="12" max="12" width="11.5" style="269"/>
    <col min="14" max="14" width="15.1640625" bestFit="1" customWidth="1"/>
    <col min="15" max="15" width="7.1640625" bestFit="1" customWidth="1"/>
    <col min="16" max="16" width="10.33203125" bestFit="1" customWidth="1"/>
    <col min="18" max="18" width="11.5" style="266"/>
    <col min="19" max="19" width="12" style="267" bestFit="1" customWidth="1"/>
    <col min="20" max="20" width="11.1640625" style="271" bestFit="1" customWidth="1"/>
    <col min="21" max="21" width="6.83203125" bestFit="1" customWidth="1"/>
    <col min="22" max="22" width="10.1640625" bestFit="1" customWidth="1"/>
  </cols>
  <sheetData>
    <row r="1" spans="1:20">
      <c r="A1" s="16" t="s">
        <v>1611</v>
      </c>
    </row>
    <row r="2" spans="1:20" ht="14" customHeight="1">
      <c r="A2" s="358" t="s">
        <v>1141</v>
      </c>
      <c r="B2" s="357"/>
      <c r="C2" s="357"/>
      <c r="D2" s="357"/>
      <c r="E2" s="359"/>
      <c r="F2" s="358" t="s">
        <v>1473</v>
      </c>
      <c r="G2" s="357"/>
      <c r="H2" s="357"/>
      <c r="I2" s="357"/>
      <c r="J2" s="359"/>
      <c r="K2" s="358" t="s">
        <v>1474</v>
      </c>
      <c r="L2" s="357"/>
      <c r="M2" s="357"/>
      <c r="N2" s="357"/>
      <c r="O2" s="359"/>
      <c r="P2" s="357" t="s">
        <v>1475</v>
      </c>
      <c r="Q2" s="357"/>
      <c r="R2" s="357"/>
      <c r="S2" s="357"/>
      <c r="T2" s="357"/>
    </row>
    <row r="3" spans="1:20">
      <c r="A3" s="297" t="s">
        <v>134</v>
      </c>
      <c r="B3" s="309" t="s">
        <v>1458</v>
      </c>
      <c r="C3" s="265" t="s">
        <v>301</v>
      </c>
      <c r="D3" s="104" t="s">
        <v>395</v>
      </c>
      <c r="E3" s="298" t="s">
        <v>1242</v>
      </c>
      <c r="F3" s="297" t="s">
        <v>134</v>
      </c>
      <c r="G3" s="309" t="s">
        <v>1458</v>
      </c>
      <c r="H3" s="265" t="s">
        <v>301</v>
      </c>
      <c r="I3" s="104" t="s">
        <v>395</v>
      </c>
      <c r="J3" s="298" t="s">
        <v>1242</v>
      </c>
      <c r="K3" s="297" t="s">
        <v>134</v>
      </c>
      <c r="L3" s="309" t="s">
        <v>1472</v>
      </c>
      <c r="M3" s="265" t="s">
        <v>301</v>
      </c>
      <c r="N3" s="104" t="s">
        <v>395</v>
      </c>
      <c r="O3" s="298" t="s">
        <v>1242</v>
      </c>
      <c r="P3" s="38" t="s">
        <v>134</v>
      </c>
      <c r="Q3" s="310" t="s">
        <v>1472</v>
      </c>
      <c r="R3" s="265" t="s">
        <v>301</v>
      </c>
      <c r="S3" s="104" t="s">
        <v>395</v>
      </c>
      <c r="T3" s="239" t="s">
        <v>1242</v>
      </c>
    </row>
    <row r="4" spans="1:20">
      <c r="A4" s="60" t="s">
        <v>148</v>
      </c>
      <c r="B4" s="268">
        <v>10315</v>
      </c>
      <c r="C4" s="69">
        <v>8.4920000000000009</v>
      </c>
      <c r="D4" s="229">
        <v>2.0340000000000001E-17</v>
      </c>
      <c r="E4" s="199">
        <v>6.9426467790447491E-3</v>
      </c>
      <c r="F4" s="306" t="s">
        <v>148</v>
      </c>
      <c r="G4" s="268">
        <v>5174</v>
      </c>
      <c r="H4" s="230">
        <v>1.4530000000000001</v>
      </c>
      <c r="I4" s="229">
        <v>0.1462</v>
      </c>
      <c r="J4" s="199">
        <v>4.078755101569535E-4</v>
      </c>
      <c r="K4" s="306" t="s">
        <v>148</v>
      </c>
      <c r="L4" s="268">
        <v>9389</v>
      </c>
      <c r="M4" s="70">
        <v>-10.56</v>
      </c>
      <c r="N4" s="229">
        <v>4.4999999999999999E-26</v>
      </c>
      <c r="O4" s="199">
        <v>1.1737639110373992E-2</v>
      </c>
      <c r="P4" s="306" t="s">
        <v>148</v>
      </c>
      <c r="Q4" s="268">
        <v>6685</v>
      </c>
      <c r="R4" s="230">
        <v>-29.674467676263845</v>
      </c>
      <c r="S4" s="229">
        <v>1.6400000000000001E-193</v>
      </c>
      <c r="T4" s="199">
        <f>R4^2/(R4^2+Q4)</f>
        <v>0.11639222987710525</v>
      </c>
    </row>
    <row r="5" spans="1:20">
      <c r="A5" s="60" t="s">
        <v>149</v>
      </c>
      <c r="B5" s="268">
        <v>9633</v>
      </c>
      <c r="C5" s="69">
        <v>6.6879999999999997</v>
      </c>
      <c r="D5" s="229">
        <v>2.2580000000000001E-11</v>
      </c>
      <c r="E5" s="199">
        <v>4.6218841641537849E-3</v>
      </c>
      <c r="F5" s="304" t="s">
        <v>149</v>
      </c>
      <c r="G5" s="268">
        <v>4627</v>
      </c>
      <c r="H5" s="230">
        <v>1.855</v>
      </c>
      <c r="I5" s="229">
        <v>6.361E-2</v>
      </c>
      <c r="J5" s="199">
        <v>7.4313115779290153E-4</v>
      </c>
      <c r="K5" s="304" t="s">
        <v>149</v>
      </c>
      <c r="L5" s="268">
        <v>9389</v>
      </c>
      <c r="M5" s="70">
        <v>-10.35</v>
      </c>
      <c r="N5" s="229">
        <v>4.2E-25</v>
      </c>
      <c r="O5" s="199">
        <v>1.1280656920758973E-2</v>
      </c>
      <c r="P5" s="304" t="s">
        <v>1282</v>
      </c>
      <c r="Q5" s="69" t="s">
        <v>1282</v>
      </c>
      <c r="R5" s="230" t="s">
        <v>1282</v>
      </c>
      <c r="S5" s="229" t="s">
        <v>1282</v>
      </c>
      <c r="T5" s="199" t="s">
        <v>1282</v>
      </c>
    </row>
    <row r="6" spans="1:20">
      <c r="A6" s="60" t="s">
        <v>150</v>
      </c>
      <c r="B6" s="268">
        <v>10313</v>
      </c>
      <c r="C6" s="69">
        <v>6.4489999999999998</v>
      </c>
      <c r="D6" s="229">
        <v>1.123E-10</v>
      </c>
      <c r="E6" s="199">
        <v>4.016537844820374E-3</v>
      </c>
      <c r="F6" s="304" t="s">
        <v>150</v>
      </c>
      <c r="G6" s="268">
        <v>5174</v>
      </c>
      <c r="H6" s="230">
        <v>2.9580000000000002</v>
      </c>
      <c r="I6" s="229">
        <v>3.0959999999999998E-3</v>
      </c>
      <c r="J6" s="199">
        <v>1.6882474359030237E-3</v>
      </c>
      <c r="K6" s="304" t="s">
        <v>150</v>
      </c>
      <c r="L6" s="268">
        <v>9389</v>
      </c>
      <c r="M6" s="70">
        <v>-10.78</v>
      </c>
      <c r="N6" s="229">
        <v>4.3E-27</v>
      </c>
      <c r="O6" s="199">
        <v>1.2225760352608365E-2</v>
      </c>
      <c r="P6" s="304" t="s">
        <v>1282</v>
      </c>
      <c r="Q6" s="69" t="s">
        <v>1282</v>
      </c>
      <c r="R6" s="230" t="s">
        <v>1282</v>
      </c>
      <c r="S6" s="229" t="s">
        <v>1282</v>
      </c>
      <c r="T6" s="199" t="s">
        <v>1282</v>
      </c>
    </row>
    <row r="7" spans="1:20">
      <c r="A7" s="60" t="s">
        <v>151</v>
      </c>
      <c r="B7" s="268">
        <v>10313</v>
      </c>
      <c r="C7" s="69">
        <v>6.0750000000000002</v>
      </c>
      <c r="D7" s="229">
        <v>1.2429999999999999E-9</v>
      </c>
      <c r="E7" s="199">
        <v>3.5657933837440186E-3</v>
      </c>
      <c r="F7" s="304" t="s">
        <v>151</v>
      </c>
      <c r="G7" s="268">
        <v>5172</v>
      </c>
      <c r="H7" s="230">
        <v>-0.44800000000000001</v>
      </c>
      <c r="I7" s="229">
        <v>0.65449999999999997</v>
      </c>
      <c r="J7" s="199">
        <v>3.880437196584087E-5</v>
      </c>
      <c r="K7" s="304" t="s">
        <v>151</v>
      </c>
      <c r="L7" s="268">
        <v>9389</v>
      </c>
      <c r="M7" s="70">
        <v>-9.32</v>
      </c>
      <c r="N7" s="229">
        <v>1.1E-20</v>
      </c>
      <c r="O7" s="199">
        <v>9.166701280930379E-3</v>
      </c>
      <c r="P7" s="304" t="s">
        <v>1282</v>
      </c>
      <c r="Q7" s="69" t="s">
        <v>1282</v>
      </c>
      <c r="R7" s="230" t="s">
        <v>1282</v>
      </c>
      <c r="S7" s="229" t="s">
        <v>1282</v>
      </c>
      <c r="T7" s="199" t="s">
        <v>1282</v>
      </c>
    </row>
    <row r="8" spans="1:20">
      <c r="A8" s="60" t="s">
        <v>152</v>
      </c>
      <c r="B8" s="268">
        <v>10316</v>
      </c>
      <c r="C8" s="69">
        <v>5.891</v>
      </c>
      <c r="D8" s="229">
        <v>3.8360000000000004E-9</v>
      </c>
      <c r="E8" s="199">
        <v>3.3528039637674575E-3</v>
      </c>
      <c r="F8" s="304" t="s">
        <v>152</v>
      </c>
      <c r="G8" s="268">
        <v>5175</v>
      </c>
      <c r="H8" s="230">
        <v>2.1230000000000002</v>
      </c>
      <c r="I8" s="229">
        <v>3.3730000000000003E-2</v>
      </c>
      <c r="J8" s="199">
        <v>8.7018492063938642E-4</v>
      </c>
      <c r="K8" s="304" t="s">
        <v>152</v>
      </c>
      <c r="L8" s="268">
        <v>9389</v>
      </c>
      <c r="M8" s="70">
        <v>-12.23</v>
      </c>
      <c r="N8" s="229">
        <v>1.9999999999999999E-34</v>
      </c>
      <c r="O8" s="199">
        <v>1.5680846764823699E-2</v>
      </c>
      <c r="P8" s="304" t="s">
        <v>1282</v>
      </c>
      <c r="Q8" s="69" t="s">
        <v>1282</v>
      </c>
      <c r="R8" s="230" t="s">
        <v>1282</v>
      </c>
      <c r="S8" s="229" t="s">
        <v>1282</v>
      </c>
      <c r="T8" s="199" t="s">
        <v>1282</v>
      </c>
    </row>
    <row r="9" spans="1:20">
      <c r="A9" s="60" t="s">
        <v>153</v>
      </c>
      <c r="B9" s="268">
        <v>10316</v>
      </c>
      <c r="C9" s="69">
        <v>-5.7670000000000003</v>
      </c>
      <c r="D9" s="229">
        <v>8.0930000000000001E-9</v>
      </c>
      <c r="E9" s="199">
        <v>3.2135915513239739E-3</v>
      </c>
      <c r="F9" s="304" t="s">
        <v>153</v>
      </c>
      <c r="G9" s="268">
        <v>5174</v>
      </c>
      <c r="H9" s="230">
        <v>-3.7949999999999999</v>
      </c>
      <c r="I9" s="229">
        <v>1.4779999999999999E-4</v>
      </c>
      <c r="J9" s="199">
        <v>2.7758113057940992E-3</v>
      </c>
      <c r="K9" s="304" t="s">
        <v>153</v>
      </c>
      <c r="L9" s="268">
        <v>9389</v>
      </c>
      <c r="M9" s="70">
        <v>9.82</v>
      </c>
      <c r="N9" s="229">
        <v>9.0999999999999999E-23</v>
      </c>
      <c r="O9" s="199">
        <v>1.0166368377681971E-2</v>
      </c>
      <c r="P9" s="304" t="s">
        <v>153</v>
      </c>
      <c r="Q9" s="268">
        <v>6685</v>
      </c>
      <c r="R9" s="230">
        <v>24.663449578517039</v>
      </c>
      <c r="S9" s="229">
        <v>2.64E-134</v>
      </c>
      <c r="T9" s="199">
        <f>R9^2/(R9^2+Q9)</f>
        <v>8.3403525704408926E-2</v>
      </c>
    </row>
    <row r="10" spans="1:20">
      <c r="A10" s="60" t="s">
        <v>154</v>
      </c>
      <c r="B10" s="268">
        <v>9531</v>
      </c>
      <c r="C10" s="69">
        <v>-5.4340000000000002</v>
      </c>
      <c r="D10" s="229">
        <v>5.5199999999999998E-8</v>
      </c>
      <c r="E10" s="199">
        <v>3.0885694702708125E-3</v>
      </c>
      <c r="F10" s="304" t="s">
        <v>154</v>
      </c>
      <c r="G10" s="268">
        <v>4334</v>
      </c>
      <c r="H10" s="230">
        <v>-3.5179999999999998</v>
      </c>
      <c r="I10" s="229">
        <v>4.349E-4</v>
      </c>
      <c r="J10" s="199">
        <v>2.8475040073405295E-3</v>
      </c>
      <c r="K10" s="304" t="s">
        <v>154</v>
      </c>
      <c r="L10" s="268">
        <v>9389</v>
      </c>
      <c r="M10" s="70">
        <v>8.86</v>
      </c>
      <c r="N10" s="229">
        <v>8.1000000000000002E-19</v>
      </c>
      <c r="O10" s="199">
        <v>8.2914817339944744E-3</v>
      </c>
      <c r="P10" s="304" t="s">
        <v>154</v>
      </c>
      <c r="Q10" s="268">
        <v>6685</v>
      </c>
      <c r="R10" s="230">
        <v>21.256835110647959</v>
      </c>
      <c r="S10" s="229">
        <v>2.8499999999999999E-100</v>
      </c>
      <c r="T10" s="199">
        <f>R10^2/(R10^2+Q10)</f>
        <v>6.3312644446658337E-2</v>
      </c>
    </row>
    <row r="11" spans="1:20">
      <c r="A11" s="60" t="s">
        <v>155</v>
      </c>
      <c r="B11" s="268">
        <v>9718</v>
      </c>
      <c r="C11" s="69">
        <v>5.4009999999999998</v>
      </c>
      <c r="D11" s="229">
        <v>6.6279999999999995E-8</v>
      </c>
      <c r="E11" s="199">
        <v>2.9927454433246671E-3</v>
      </c>
      <c r="F11" s="304" t="s">
        <v>155</v>
      </c>
      <c r="G11" s="268">
        <v>5174</v>
      </c>
      <c r="H11" s="230">
        <v>1.0409999999999999</v>
      </c>
      <c r="I11" s="229">
        <v>0.29780000000000001</v>
      </c>
      <c r="J11" s="199">
        <v>2.0940357041542492E-4</v>
      </c>
      <c r="K11" s="304" t="s">
        <v>155</v>
      </c>
      <c r="L11" s="268">
        <v>9389</v>
      </c>
      <c r="M11" s="70">
        <v>-9.2799999999999994</v>
      </c>
      <c r="N11" s="229">
        <v>1.6999999999999999E-20</v>
      </c>
      <c r="O11" s="199">
        <v>9.0888996173388182E-3</v>
      </c>
      <c r="P11" s="304" t="s">
        <v>1282</v>
      </c>
      <c r="Q11" s="69" t="s">
        <v>1282</v>
      </c>
      <c r="R11" s="230" t="s">
        <v>1282</v>
      </c>
      <c r="S11" s="229" t="s">
        <v>1282</v>
      </c>
      <c r="T11" s="199" t="s">
        <v>1282</v>
      </c>
    </row>
    <row r="12" spans="1:20">
      <c r="A12" s="60" t="s">
        <v>156</v>
      </c>
      <c r="B12" s="268">
        <v>10309</v>
      </c>
      <c r="C12" s="69">
        <v>5.3810000000000002</v>
      </c>
      <c r="D12" s="229">
        <v>7.3939999999999999E-8</v>
      </c>
      <c r="E12" s="199">
        <v>2.8008596041539753E-3</v>
      </c>
      <c r="F12" s="304" t="s">
        <v>156</v>
      </c>
      <c r="G12" s="268">
        <v>5170</v>
      </c>
      <c r="H12" s="230">
        <v>1.839</v>
      </c>
      <c r="I12" s="229">
        <v>6.5869999999999998E-2</v>
      </c>
      <c r="J12" s="199">
        <v>6.5371570312100285E-4</v>
      </c>
      <c r="K12" s="304" t="s">
        <v>156</v>
      </c>
      <c r="L12" s="268">
        <v>9389</v>
      </c>
      <c r="M12" s="70">
        <v>-8.1300000000000008</v>
      </c>
      <c r="N12" s="229">
        <v>4.4E-16</v>
      </c>
      <c r="O12" s="199">
        <v>6.9906105351495674E-3</v>
      </c>
      <c r="P12" s="304" t="s">
        <v>156</v>
      </c>
      <c r="Q12" s="268">
        <v>6685</v>
      </c>
      <c r="R12" s="230">
        <v>-15.542811496686319</v>
      </c>
      <c r="S12" s="229">
        <v>1.7800000000000001E-54</v>
      </c>
      <c r="T12" s="199">
        <f>R12^2/(R12^2+Q12)</f>
        <v>3.4877100166972236E-2</v>
      </c>
    </row>
    <row r="13" spans="1:20">
      <c r="A13" s="60" t="s">
        <v>219</v>
      </c>
      <c r="B13" s="268">
        <v>10099</v>
      </c>
      <c r="C13" s="69">
        <v>-5.2919999999999998</v>
      </c>
      <c r="D13" s="229">
        <v>1.208E-7</v>
      </c>
      <c r="E13" s="199">
        <v>2.7654043095597623E-3</v>
      </c>
      <c r="F13" s="304" t="s">
        <v>219</v>
      </c>
      <c r="G13" s="268">
        <v>5172</v>
      </c>
      <c r="H13" s="230">
        <v>-3.012</v>
      </c>
      <c r="I13" s="229">
        <v>2.5950000000000001E-3</v>
      </c>
      <c r="J13" s="199">
        <v>1.7510167293281374E-3</v>
      </c>
      <c r="K13" s="304" t="s">
        <v>219</v>
      </c>
      <c r="L13" s="268">
        <v>9389</v>
      </c>
      <c r="M13" s="70">
        <v>8.5399999999999991</v>
      </c>
      <c r="N13" s="229">
        <v>1.3E-17</v>
      </c>
      <c r="O13" s="199">
        <v>7.7078976136331391E-3</v>
      </c>
      <c r="P13" s="304" t="s">
        <v>219</v>
      </c>
      <c r="Q13" s="268">
        <v>6685</v>
      </c>
      <c r="R13" s="230">
        <v>23.693774000996072</v>
      </c>
      <c r="S13" s="229">
        <v>4.1799999999999997E-124</v>
      </c>
      <c r="T13" s="199">
        <f>R13^2/(R13^2+Q13)</f>
        <v>7.7472306175890626E-2</v>
      </c>
    </row>
    <row r="14" spans="1:20">
      <c r="A14" s="60" t="s">
        <v>405</v>
      </c>
      <c r="B14" s="268">
        <v>10308</v>
      </c>
      <c r="C14" s="69">
        <v>-5.3019999999999996</v>
      </c>
      <c r="D14" s="229">
        <v>1.148E-7</v>
      </c>
      <c r="E14" s="199">
        <v>2.7197079680335834E-3</v>
      </c>
      <c r="F14" s="304" t="s">
        <v>405</v>
      </c>
      <c r="G14" s="268">
        <v>5173</v>
      </c>
      <c r="H14" s="230">
        <v>-4.694</v>
      </c>
      <c r="I14" s="229">
        <v>2.6840000000000001E-6</v>
      </c>
      <c r="J14" s="199">
        <v>4.2412884196386356E-3</v>
      </c>
      <c r="K14" s="304" t="s">
        <v>1282</v>
      </c>
      <c r="L14" s="268" t="s">
        <v>1282</v>
      </c>
      <c r="M14" s="70" t="s">
        <v>1282</v>
      </c>
      <c r="N14" s="229" t="s">
        <v>1282</v>
      </c>
      <c r="O14" s="199" t="s">
        <v>1282</v>
      </c>
      <c r="P14" s="304" t="s">
        <v>1282</v>
      </c>
      <c r="Q14" s="69" t="s">
        <v>1282</v>
      </c>
      <c r="R14" s="230" t="s">
        <v>1282</v>
      </c>
      <c r="S14" s="229" t="s">
        <v>1282</v>
      </c>
      <c r="T14" s="199" t="s">
        <v>1282</v>
      </c>
    </row>
    <row r="15" spans="1:20">
      <c r="A15" s="60" t="s">
        <v>220</v>
      </c>
      <c r="B15" s="268">
        <v>10311</v>
      </c>
      <c r="C15" s="69">
        <v>-5.3019999999999996</v>
      </c>
      <c r="D15" s="229">
        <v>1.1459999999999999E-7</v>
      </c>
      <c r="E15" s="199">
        <v>2.7189188166507313E-3</v>
      </c>
      <c r="F15" s="304" t="s">
        <v>220</v>
      </c>
      <c r="G15" s="268">
        <v>5173</v>
      </c>
      <c r="H15" s="230">
        <v>-1.9379999999999999</v>
      </c>
      <c r="I15" s="229">
        <v>5.2630000000000003E-2</v>
      </c>
      <c r="J15" s="199">
        <v>7.2552079201361681E-4</v>
      </c>
      <c r="K15" s="304" t="s">
        <v>220</v>
      </c>
      <c r="L15" s="268">
        <v>9389</v>
      </c>
      <c r="M15" s="70">
        <v>8.7100000000000009</v>
      </c>
      <c r="N15" s="229">
        <v>2.9E-18</v>
      </c>
      <c r="O15" s="199">
        <v>8.015339596899233E-3</v>
      </c>
      <c r="P15" s="304" t="s">
        <v>1282</v>
      </c>
      <c r="Q15" s="69" t="s">
        <v>1282</v>
      </c>
      <c r="R15" s="230" t="s">
        <v>1282</v>
      </c>
      <c r="S15" s="229" t="s">
        <v>1282</v>
      </c>
      <c r="T15" s="199" t="s">
        <v>1282</v>
      </c>
    </row>
    <row r="16" spans="1:20">
      <c r="A16" s="60" t="s">
        <v>222</v>
      </c>
      <c r="B16" s="268">
        <v>9716</v>
      </c>
      <c r="C16" s="69">
        <v>-4.9180000000000001</v>
      </c>
      <c r="D16" s="229">
        <v>8.738E-7</v>
      </c>
      <c r="E16" s="199">
        <v>2.483188945485354E-3</v>
      </c>
      <c r="F16" s="304" t="s">
        <v>222</v>
      </c>
      <c r="G16" s="268">
        <v>5174</v>
      </c>
      <c r="H16" s="230">
        <v>-2.706</v>
      </c>
      <c r="I16" s="229">
        <v>6.8149999999999999E-3</v>
      </c>
      <c r="J16" s="199">
        <v>1.4132368889308009E-3</v>
      </c>
      <c r="K16" s="304" t="s">
        <v>222</v>
      </c>
      <c r="L16" s="268">
        <v>9389</v>
      </c>
      <c r="M16" s="70">
        <v>6.91</v>
      </c>
      <c r="N16" s="229">
        <v>4.6999999999999998E-12</v>
      </c>
      <c r="O16" s="199">
        <v>5.0598044468305771E-3</v>
      </c>
      <c r="P16" s="304" t="s">
        <v>1282</v>
      </c>
      <c r="Q16" s="69" t="s">
        <v>1282</v>
      </c>
      <c r="R16" s="230" t="s">
        <v>1282</v>
      </c>
      <c r="S16" s="229" t="s">
        <v>1282</v>
      </c>
      <c r="T16" s="199" t="s">
        <v>1282</v>
      </c>
    </row>
    <row r="17" spans="1:22">
      <c r="A17" s="60" t="s">
        <v>406</v>
      </c>
      <c r="B17" s="268">
        <v>10312</v>
      </c>
      <c r="C17" s="69">
        <v>-5.0419999999999998</v>
      </c>
      <c r="D17" s="229">
        <v>4.5989999999999998E-7</v>
      </c>
      <c r="E17" s="199">
        <v>2.4591977168360408E-3</v>
      </c>
      <c r="F17" s="304" t="s">
        <v>406</v>
      </c>
      <c r="G17" s="268">
        <v>5173</v>
      </c>
      <c r="H17" s="230">
        <v>-3.2770000000000001</v>
      </c>
      <c r="I17" s="229">
        <v>1.049E-3</v>
      </c>
      <c r="J17" s="199">
        <v>2.0716184903230299E-3</v>
      </c>
      <c r="K17" s="304" t="s">
        <v>406</v>
      </c>
      <c r="L17" s="268">
        <v>9389</v>
      </c>
      <c r="M17" s="70">
        <v>5.64</v>
      </c>
      <c r="N17" s="229">
        <v>1.7E-8</v>
      </c>
      <c r="O17" s="199">
        <v>3.3765250918562236E-3</v>
      </c>
      <c r="P17" s="304" t="s">
        <v>406</v>
      </c>
      <c r="Q17" s="268">
        <v>6685</v>
      </c>
      <c r="R17" s="230">
        <v>-3.4973527740590877</v>
      </c>
      <c r="S17" s="229">
        <v>4.6989999999999998E-4</v>
      </c>
      <c r="T17" s="199">
        <f>R17^2/(R17^2+Q17)</f>
        <v>1.8263481662941961E-3</v>
      </c>
    </row>
    <row r="18" spans="1:22">
      <c r="A18" s="60" t="s">
        <v>409</v>
      </c>
      <c r="B18" s="268">
        <v>9947</v>
      </c>
      <c r="C18" s="69">
        <v>4.9340000000000002</v>
      </c>
      <c r="D18" s="229">
        <v>8.0520000000000004E-7</v>
      </c>
      <c r="E18" s="199">
        <v>2.4414316797063992E-3</v>
      </c>
      <c r="F18" s="304" t="s">
        <v>409</v>
      </c>
      <c r="G18" s="268">
        <v>5002</v>
      </c>
      <c r="H18" s="230">
        <v>1.079</v>
      </c>
      <c r="I18" s="229">
        <v>0.28060000000000002</v>
      </c>
      <c r="J18" s="199">
        <v>2.3270093563174709E-4</v>
      </c>
      <c r="K18" s="304" t="s">
        <v>1282</v>
      </c>
      <c r="L18" s="268" t="s">
        <v>1282</v>
      </c>
      <c r="M18" s="70" t="s">
        <v>1282</v>
      </c>
      <c r="N18" s="229" t="s">
        <v>1282</v>
      </c>
      <c r="O18" s="199" t="s">
        <v>1282</v>
      </c>
      <c r="P18" s="304" t="s">
        <v>1282</v>
      </c>
      <c r="Q18" s="69" t="s">
        <v>1282</v>
      </c>
      <c r="R18" s="230" t="s">
        <v>1282</v>
      </c>
      <c r="S18" s="229" t="s">
        <v>1282</v>
      </c>
      <c r="T18" s="199" t="s">
        <v>1282</v>
      </c>
    </row>
    <row r="19" spans="1:22">
      <c r="A19" s="60" t="s">
        <v>407</v>
      </c>
      <c r="B19" s="268">
        <v>10307</v>
      </c>
      <c r="C19" s="69">
        <v>-4.9619999999999997</v>
      </c>
      <c r="D19" s="229">
        <v>6.9910000000000001E-7</v>
      </c>
      <c r="E19" s="199">
        <v>2.383115189949075E-3</v>
      </c>
      <c r="F19" s="304" t="s">
        <v>407</v>
      </c>
      <c r="G19" s="268">
        <v>5171</v>
      </c>
      <c r="H19" s="230">
        <v>-3.3340000000000001</v>
      </c>
      <c r="I19" s="229">
        <v>8.566E-4</v>
      </c>
      <c r="J19" s="199">
        <v>2.144984201892236E-3</v>
      </c>
      <c r="K19" s="304" t="s">
        <v>1282</v>
      </c>
      <c r="L19" s="268" t="s">
        <v>1282</v>
      </c>
      <c r="M19" s="70" t="s">
        <v>1282</v>
      </c>
      <c r="N19" s="229" t="s">
        <v>1282</v>
      </c>
      <c r="O19" s="199" t="s">
        <v>1282</v>
      </c>
      <c r="P19" s="304" t="s">
        <v>1282</v>
      </c>
      <c r="Q19" s="69" t="s">
        <v>1282</v>
      </c>
      <c r="R19" s="230" t="s">
        <v>1282</v>
      </c>
      <c r="S19" s="229" t="s">
        <v>1282</v>
      </c>
      <c r="T19" s="199" t="s">
        <v>1282</v>
      </c>
    </row>
    <row r="20" spans="1:22">
      <c r="A20" s="60" t="s">
        <v>408</v>
      </c>
      <c r="B20" s="268">
        <v>10308</v>
      </c>
      <c r="C20" s="69">
        <v>-4.9459999999999997</v>
      </c>
      <c r="D20" s="229">
        <v>7.5570000000000002E-7</v>
      </c>
      <c r="E20" s="199">
        <v>2.3675783981879808E-3</v>
      </c>
      <c r="F20" s="304" t="s">
        <v>408</v>
      </c>
      <c r="G20" s="268">
        <v>5171</v>
      </c>
      <c r="H20" s="230">
        <v>-4.5119999999999996</v>
      </c>
      <c r="I20" s="229">
        <v>6.4130000000000003E-6</v>
      </c>
      <c r="J20" s="199">
        <v>3.92154488966038E-3</v>
      </c>
      <c r="K20" s="304" t="s">
        <v>1282</v>
      </c>
      <c r="L20" s="268" t="s">
        <v>1282</v>
      </c>
      <c r="M20" s="70" t="s">
        <v>1282</v>
      </c>
      <c r="N20" s="229" t="s">
        <v>1282</v>
      </c>
      <c r="O20" s="199" t="s">
        <v>1282</v>
      </c>
      <c r="P20" s="304" t="s">
        <v>1282</v>
      </c>
      <c r="Q20" s="69" t="s">
        <v>1282</v>
      </c>
      <c r="R20" s="230" t="s">
        <v>1282</v>
      </c>
      <c r="S20" s="229" t="s">
        <v>1282</v>
      </c>
      <c r="T20" s="199" t="s">
        <v>1282</v>
      </c>
    </row>
    <row r="21" spans="1:22">
      <c r="A21" s="60" t="s">
        <v>230</v>
      </c>
      <c r="B21" s="268">
        <v>10314</v>
      </c>
      <c r="C21" s="69">
        <v>-4.9349999999999996</v>
      </c>
      <c r="D21" s="229">
        <v>8.0179999999999999E-7</v>
      </c>
      <c r="E21" s="199">
        <v>2.3557158586331953E-3</v>
      </c>
      <c r="F21" s="304" t="s">
        <v>230</v>
      </c>
      <c r="G21" s="268">
        <v>5175</v>
      </c>
      <c r="H21" s="230">
        <v>-3.0619999999999998</v>
      </c>
      <c r="I21" s="229">
        <v>2.2009999999999998E-3</v>
      </c>
      <c r="J21" s="199">
        <v>1.8084807664650478E-3</v>
      </c>
      <c r="K21" s="304" t="s">
        <v>230</v>
      </c>
      <c r="L21" s="268">
        <v>9389</v>
      </c>
      <c r="M21" s="70">
        <v>3.58</v>
      </c>
      <c r="N21" s="229">
        <v>2.9999999999999997E-4</v>
      </c>
      <c r="O21" s="199">
        <v>1.3631833950724672E-3</v>
      </c>
      <c r="P21" s="304" t="s">
        <v>1282</v>
      </c>
      <c r="Q21" s="69" t="s">
        <v>1282</v>
      </c>
      <c r="R21" s="230" t="s">
        <v>1282</v>
      </c>
      <c r="S21" s="229" t="s">
        <v>1282</v>
      </c>
      <c r="T21" s="199" t="s">
        <v>1282</v>
      </c>
    </row>
    <row r="22" spans="1:22">
      <c r="A22" s="60" t="s">
        <v>411</v>
      </c>
      <c r="B22" s="268">
        <v>9379</v>
      </c>
      <c r="C22" s="69">
        <v>-4.702</v>
      </c>
      <c r="D22" s="229">
        <v>2.5809999999999999E-6</v>
      </c>
      <c r="E22" s="199">
        <v>2.3517230212879896E-3</v>
      </c>
      <c r="F22" s="304" t="s">
        <v>411</v>
      </c>
      <c r="G22" s="268">
        <v>4712</v>
      </c>
      <c r="H22" s="230">
        <v>-2.8439999999999999</v>
      </c>
      <c r="I22" s="229">
        <v>4.4549999999999998E-3</v>
      </c>
      <c r="J22" s="199">
        <v>1.7135984380441478E-3</v>
      </c>
      <c r="K22" s="304" t="s">
        <v>411</v>
      </c>
      <c r="L22" s="268">
        <v>9389</v>
      </c>
      <c r="M22" s="70">
        <v>4.79</v>
      </c>
      <c r="N22" s="229">
        <v>1.7E-6</v>
      </c>
      <c r="O22" s="199">
        <v>2.4377641596915133E-3</v>
      </c>
      <c r="P22" s="304" t="s">
        <v>1282</v>
      </c>
      <c r="Q22" s="69" t="s">
        <v>1282</v>
      </c>
      <c r="R22" s="230" t="s">
        <v>1282</v>
      </c>
      <c r="S22" s="229" t="s">
        <v>1282</v>
      </c>
      <c r="T22" s="199" t="s">
        <v>1282</v>
      </c>
    </row>
    <row r="23" spans="1:22">
      <c r="A23" s="60" t="s">
        <v>231</v>
      </c>
      <c r="B23" s="268">
        <v>10317</v>
      </c>
      <c r="C23" s="69">
        <v>-4.8979999999999997</v>
      </c>
      <c r="D23" s="229">
        <v>9.6990000000000002E-7</v>
      </c>
      <c r="E23" s="199">
        <v>2.3199329138454926E-3</v>
      </c>
      <c r="F23" s="304" t="s">
        <v>231</v>
      </c>
      <c r="G23" s="268">
        <v>5175</v>
      </c>
      <c r="H23" s="230">
        <v>-3.3180000000000001</v>
      </c>
      <c r="I23" s="229">
        <v>9.0600000000000001E-4</v>
      </c>
      <c r="J23" s="199">
        <v>2.122850873719365E-3</v>
      </c>
      <c r="K23" s="304" t="s">
        <v>231</v>
      </c>
      <c r="L23" s="268">
        <v>9389</v>
      </c>
      <c r="M23" s="70">
        <v>5.7</v>
      </c>
      <c r="N23" s="229">
        <v>1.2E-8</v>
      </c>
      <c r="O23" s="199">
        <v>3.4484991227502234E-3</v>
      </c>
      <c r="P23" s="304" t="s">
        <v>1282</v>
      </c>
      <c r="Q23" s="69" t="s">
        <v>1282</v>
      </c>
      <c r="R23" s="230" t="s">
        <v>1282</v>
      </c>
      <c r="S23" s="229" t="s">
        <v>1282</v>
      </c>
      <c r="T23" s="199" t="s">
        <v>1282</v>
      </c>
    </row>
    <row r="24" spans="1:22">
      <c r="A24" s="60" t="s">
        <v>410</v>
      </c>
      <c r="B24" s="268">
        <v>10134</v>
      </c>
      <c r="C24" s="69">
        <v>-4.8529999999999998</v>
      </c>
      <c r="D24" s="229">
        <v>1.217E-6</v>
      </c>
      <c r="E24" s="199">
        <v>2.3186305033520405E-3</v>
      </c>
      <c r="F24" s="304" t="s">
        <v>410</v>
      </c>
      <c r="G24" s="268">
        <v>5072</v>
      </c>
      <c r="H24" s="230">
        <v>-2.4390000000000001</v>
      </c>
      <c r="I24" s="229">
        <v>1.472E-2</v>
      </c>
      <c r="J24" s="199">
        <v>1.1714811091728628E-3</v>
      </c>
      <c r="K24" s="304" t="s">
        <v>410</v>
      </c>
      <c r="L24" s="268">
        <v>9389</v>
      </c>
      <c r="M24" s="70">
        <v>3.7</v>
      </c>
      <c r="N24" s="229">
        <v>2.0000000000000001E-4</v>
      </c>
      <c r="O24" s="199">
        <v>1.4559663245305333E-3</v>
      </c>
      <c r="P24" s="304" t="s">
        <v>1282</v>
      </c>
      <c r="Q24" s="69" t="s">
        <v>1282</v>
      </c>
      <c r="R24" s="230" t="s">
        <v>1282</v>
      </c>
      <c r="S24" s="229" t="s">
        <v>1282</v>
      </c>
      <c r="T24" s="199" t="s">
        <v>1282</v>
      </c>
    </row>
    <row r="25" spans="1:22">
      <c r="A25" s="60" t="s">
        <v>235</v>
      </c>
      <c r="B25" s="268">
        <v>10305</v>
      </c>
      <c r="C25" s="69">
        <v>-4.8540000000000001</v>
      </c>
      <c r="D25" s="229">
        <v>1.2100000000000001E-6</v>
      </c>
      <c r="E25" s="199">
        <v>2.2811808226864193E-3</v>
      </c>
      <c r="F25" s="304" t="s">
        <v>235</v>
      </c>
      <c r="G25" s="268">
        <v>5173</v>
      </c>
      <c r="H25" s="230">
        <v>-3.4140000000000001</v>
      </c>
      <c r="I25" s="229">
        <v>6.4090000000000002E-4</v>
      </c>
      <c r="J25" s="199">
        <v>2.2480560634738087E-3</v>
      </c>
      <c r="K25" s="304" t="s">
        <v>235</v>
      </c>
      <c r="L25" s="268">
        <v>9389</v>
      </c>
      <c r="M25" s="70">
        <v>9.7200000000000006</v>
      </c>
      <c r="N25" s="229">
        <v>2.4E-22</v>
      </c>
      <c r="O25" s="199">
        <v>9.9624205397040831E-3</v>
      </c>
      <c r="P25" s="304" t="s">
        <v>1282</v>
      </c>
      <c r="Q25" s="69" t="s">
        <v>1282</v>
      </c>
      <c r="R25" s="230" t="s">
        <v>1282</v>
      </c>
      <c r="S25" s="229" t="s">
        <v>1282</v>
      </c>
      <c r="T25" s="199" t="s">
        <v>1282</v>
      </c>
    </row>
    <row r="26" spans="1:22">
      <c r="A26" s="60" t="s">
        <v>218</v>
      </c>
      <c r="B26" s="268">
        <v>10315</v>
      </c>
      <c r="C26" s="69">
        <v>4.835</v>
      </c>
      <c r="D26" s="229">
        <v>1.3349999999999999E-6</v>
      </c>
      <c r="E26" s="199">
        <v>2.2612083590323817E-3</v>
      </c>
      <c r="F26" s="304" t="s">
        <v>218</v>
      </c>
      <c r="G26" s="268">
        <v>5173</v>
      </c>
      <c r="H26" s="230">
        <v>2.242</v>
      </c>
      <c r="I26" s="229">
        <v>2.496E-2</v>
      </c>
      <c r="J26" s="199">
        <v>9.7074897895406008E-4</v>
      </c>
      <c r="K26" s="304" t="s">
        <v>218</v>
      </c>
      <c r="L26" s="268">
        <v>9389</v>
      </c>
      <c r="M26" s="70">
        <v>-6.78</v>
      </c>
      <c r="N26" s="229">
        <v>1.2000000000000001E-11</v>
      </c>
      <c r="O26" s="199">
        <v>4.8721307853028953E-3</v>
      </c>
      <c r="P26" s="304" t="s">
        <v>1282</v>
      </c>
      <c r="Q26" s="69" t="s">
        <v>1282</v>
      </c>
      <c r="R26" s="230" t="s">
        <v>1282</v>
      </c>
      <c r="S26" s="229" t="s">
        <v>1282</v>
      </c>
      <c r="T26" s="199" t="s">
        <v>1282</v>
      </c>
    </row>
    <row r="27" spans="1:22">
      <c r="A27" s="60" t="s">
        <v>217</v>
      </c>
      <c r="B27" s="268">
        <v>10311</v>
      </c>
      <c r="C27" s="69">
        <v>4.8010000000000002</v>
      </c>
      <c r="D27" s="229">
        <v>1.576E-6</v>
      </c>
      <c r="E27" s="199">
        <v>2.2304519418766431E-3</v>
      </c>
      <c r="F27" s="304" t="s">
        <v>217</v>
      </c>
      <c r="G27" s="268">
        <v>5172</v>
      </c>
      <c r="H27" s="230">
        <v>0.35799999999999998</v>
      </c>
      <c r="I27" s="229">
        <v>0.72</v>
      </c>
      <c r="J27" s="199">
        <v>2.4779741710978993E-5</v>
      </c>
      <c r="K27" s="304" t="s">
        <v>217</v>
      </c>
      <c r="L27" s="268">
        <v>9389</v>
      </c>
      <c r="M27" s="70">
        <v>-7.64</v>
      </c>
      <c r="N27" s="229">
        <v>2.0999999999999999E-14</v>
      </c>
      <c r="O27" s="199">
        <v>6.1783970005788698E-3</v>
      </c>
      <c r="P27" s="304" t="s">
        <v>217</v>
      </c>
      <c r="Q27" s="268">
        <v>6685</v>
      </c>
      <c r="R27" s="230">
        <v>-4.3117056541378851</v>
      </c>
      <c r="S27" s="229">
        <v>1.6200000000000001E-5</v>
      </c>
      <c r="T27" s="199">
        <f>R27^2/(R27^2+Q27)</f>
        <v>2.7732608070679733E-3</v>
      </c>
      <c r="V27" s="235"/>
    </row>
    <row r="28" spans="1:22">
      <c r="A28" s="60" t="s">
        <v>412</v>
      </c>
      <c r="B28" s="268">
        <v>10001</v>
      </c>
      <c r="C28" s="69">
        <v>-4.6879999999999997</v>
      </c>
      <c r="D28" s="229">
        <v>2.7630000000000001E-6</v>
      </c>
      <c r="E28" s="199">
        <v>2.1926961665892793E-3</v>
      </c>
      <c r="F28" s="304" t="s">
        <v>412</v>
      </c>
      <c r="G28" s="268">
        <v>5175</v>
      </c>
      <c r="H28" s="230">
        <v>-2.2839999999999998</v>
      </c>
      <c r="I28" s="229">
        <v>2.2380000000000001E-2</v>
      </c>
      <c r="J28" s="199">
        <v>1.0070343281796514E-3</v>
      </c>
      <c r="K28" s="304" t="s">
        <v>1282</v>
      </c>
      <c r="L28" s="268" t="s">
        <v>1282</v>
      </c>
      <c r="M28" s="70" t="s">
        <v>1282</v>
      </c>
      <c r="N28" s="229" t="s">
        <v>1282</v>
      </c>
      <c r="O28" s="199" t="s">
        <v>1282</v>
      </c>
      <c r="P28" s="304" t="s">
        <v>412</v>
      </c>
      <c r="Q28" s="268">
        <v>6685</v>
      </c>
      <c r="R28" s="230">
        <v>5.5199998251766562</v>
      </c>
      <c r="S28" s="229">
        <v>3.3899999999999999E-8</v>
      </c>
      <c r="T28" s="199">
        <f>R28^2/(R28^2+Q28)</f>
        <v>4.5373438141738534E-3</v>
      </c>
    </row>
    <row r="29" spans="1:22">
      <c r="A29" s="60" t="s">
        <v>462</v>
      </c>
      <c r="B29" s="268">
        <v>9566</v>
      </c>
      <c r="C29" s="69">
        <v>4.5629999999999997</v>
      </c>
      <c r="D29" s="229">
        <v>5.0379999999999999E-6</v>
      </c>
      <c r="E29" s="199">
        <v>2.171832463266687E-3</v>
      </c>
      <c r="F29" s="304" t="s">
        <v>462</v>
      </c>
      <c r="G29" s="268">
        <v>4335</v>
      </c>
      <c r="H29" s="230">
        <v>2.508</v>
      </c>
      <c r="I29" s="229">
        <v>1.214E-2</v>
      </c>
      <c r="J29" s="199">
        <v>1.4488928192474726E-3</v>
      </c>
      <c r="K29" s="304" t="s">
        <v>462</v>
      </c>
      <c r="L29" s="268">
        <v>9389</v>
      </c>
      <c r="M29" s="70">
        <v>-5.08</v>
      </c>
      <c r="N29" s="229">
        <v>3.8000000000000001E-7</v>
      </c>
      <c r="O29" s="199">
        <v>2.7410441493518128E-3</v>
      </c>
      <c r="P29" s="304" t="s">
        <v>462</v>
      </c>
      <c r="Q29" s="268">
        <v>6685</v>
      </c>
      <c r="R29" s="230">
        <v>-10.253613723914903</v>
      </c>
      <c r="S29" s="229">
        <v>1.1400000000000001E-24</v>
      </c>
      <c r="T29" s="199">
        <f>R29^2/(R29^2+Q29)</f>
        <v>1.5483723035259174E-2</v>
      </c>
    </row>
    <row r="30" spans="1:22">
      <c r="A30" s="60" t="s">
        <v>225</v>
      </c>
      <c r="B30" s="268">
        <v>10032</v>
      </c>
      <c r="C30" s="69">
        <v>4.6349999999999998</v>
      </c>
      <c r="D30" s="229">
        <v>3.5669999999999999E-6</v>
      </c>
      <c r="E30" s="199">
        <v>2.136893703326391E-3</v>
      </c>
      <c r="F30" s="304" t="s">
        <v>225</v>
      </c>
      <c r="G30" s="268">
        <v>5174</v>
      </c>
      <c r="H30" s="230">
        <v>2.6040000000000001</v>
      </c>
      <c r="I30" s="229">
        <v>9.2239999999999996E-3</v>
      </c>
      <c r="J30" s="199">
        <v>1.3088405475596557E-3</v>
      </c>
      <c r="K30" s="304" t="s">
        <v>225</v>
      </c>
      <c r="L30" s="268">
        <v>9389</v>
      </c>
      <c r="M30" s="70">
        <v>-5.89</v>
      </c>
      <c r="N30" s="229">
        <v>3.8000000000000001E-9</v>
      </c>
      <c r="O30" s="199">
        <v>3.6813702773671898E-3</v>
      </c>
      <c r="P30" s="304" t="s">
        <v>1282</v>
      </c>
      <c r="Q30" s="69" t="s">
        <v>1282</v>
      </c>
      <c r="R30" s="230" t="s">
        <v>1282</v>
      </c>
      <c r="S30" s="229" t="s">
        <v>1282</v>
      </c>
      <c r="T30" s="199" t="s">
        <v>1282</v>
      </c>
    </row>
    <row r="31" spans="1:22">
      <c r="A31" s="60" t="s">
        <v>239</v>
      </c>
      <c r="B31" s="268">
        <v>10314</v>
      </c>
      <c r="C31" s="69">
        <v>4.6950000000000003</v>
      </c>
      <c r="D31" s="229">
        <v>2.6709999999999999E-6</v>
      </c>
      <c r="E31" s="199">
        <v>2.1326367301958866E-3</v>
      </c>
      <c r="F31" s="304" t="s">
        <v>239</v>
      </c>
      <c r="G31" s="268">
        <v>5174</v>
      </c>
      <c r="H31" s="230">
        <v>2.8410000000000002</v>
      </c>
      <c r="I31" s="229">
        <v>4.4980000000000003E-3</v>
      </c>
      <c r="J31" s="199">
        <v>1.5575395555814239E-3</v>
      </c>
      <c r="K31" s="304" t="s">
        <v>1282</v>
      </c>
      <c r="L31" s="268" t="s">
        <v>1282</v>
      </c>
      <c r="M31" s="70" t="s">
        <v>1282</v>
      </c>
      <c r="N31" s="229" t="s">
        <v>1282</v>
      </c>
      <c r="O31" s="199" t="s">
        <v>1282</v>
      </c>
      <c r="P31" s="304" t="s">
        <v>1282</v>
      </c>
      <c r="Q31" s="69" t="s">
        <v>1282</v>
      </c>
      <c r="R31" s="230" t="s">
        <v>1282</v>
      </c>
      <c r="S31" s="229" t="s">
        <v>1282</v>
      </c>
      <c r="T31" s="199" t="s">
        <v>1282</v>
      </c>
    </row>
    <row r="32" spans="1:22">
      <c r="A32" s="60" t="s">
        <v>242</v>
      </c>
      <c r="B32" s="268">
        <v>9920</v>
      </c>
      <c r="C32" s="69">
        <v>-4.5529999999999999</v>
      </c>
      <c r="D32" s="229">
        <v>5.2780000000000001E-6</v>
      </c>
      <c r="E32" s="199">
        <v>2.0853407544818218E-3</v>
      </c>
      <c r="F32" s="304" t="s">
        <v>242</v>
      </c>
      <c r="G32" s="268">
        <v>5071</v>
      </c>
      <c r="H32" s="230">
        <v>-2.9220000000000002</v>
      </c>
      <c r="I32" s="229">
        <v>3.4780000000000002E-3</v>
      </c>
      <c r="J32" s="199">
        <v>1.6808780363108311E-3</v>
      </c>
      <c r="K32" s="304" t="s">
        <v>242</v>
      </c>
      <c r="L32" s="268">
        <v>9389</v>
      </c>
      <c r="M32" s="70">
        <v>3.42</v>
      </c>
      <c r="N32" s="229">
        <v>5.9999999999999995E-4</v>
      </c>
      <c r="O32" s="199">
        <v>1.244205695229132E-3</v>
      </c>
      <c r="P32" s="304" t="s">
        <v>242</v>
      </c>
      <c r="Q32" s="268">
        <v>6685</v>
      </c>
      <c r="R32" s="230">
        <v>5.3613550222037487</v>
      </c>
      <c r="S32" s="229">
        <v>8.2599999999999998E-8</v>
      </c>
      <c r="T32" s="199">
        <f>R32^2/(R32^2+Q32)</f>
        <v>4.2813856363136966E-3</v>
      </c>
    </row>
    <row r="33" spans="1:20">
      <c r="A33" s="60" t="s">
        <v>490</v>
      </c>
      <c r="B33" s="268">
        <v>10311</v>
      </c>
      <c r="C33" s="69">
        <v>-4.6280000000000001</v>
      </c>
      <c r="D33" s="229">
        <v>3.6950000000000002E-6</v>
      </c>
      <c r="E33" s="199">
        <v>2.0729303831876268E-3</v>
      </c>
      <c r="F33" s="304" t="s">
        <v>490</v>
      </c>
      <c r="G33" s="268">
        <v>5173</v>
      </c>
      <c r="H33" s="230">
        <v>-2.6789999999999998</v>
      </c>
      <c r="I33" s="229">
        <v>7.3879999999999996E-3</v>
      </c>
      <c r="J33" s="199">
        <v>1.3854817978604295E-3</v>
      </c>
      <c r="K33" s="304" t="s">
        <v>490</v>
      </c>
      <c r="L33" s="268">
        <v>9389</v>
      </c>
      <c r="M33" s="70">
        <v>6.2</v>
      </c>
      <c r="N33" s="229">
        <v>5.7999999999999996E-10</v>
      </c>
      <c r="O33" s="199">
        <v>4.0774589920487435E-3</v>
      </c>
      <c r="P33" s="304" t="s">
        <v>1282</v>
      </c>
      <c r="Q33" s="69" t="s">
        <v>1282</v>
      </c>
      <c r="R33" s="230" t="s">
        <v>1282</v>
      </c>
      <c r="S33" s="229" t="s">
        <v>1282</v>
      </c>
      <c r="T33" s="199" t="s">
        <v>1282</v>
      </c>
    </row>
    <row r="34" spans="1:20">
      <c r="A34" s="60" t="s">
        <v>438</v>
      </c>
      <c r="B34" s="268">
        <v>9646</v>
      </c>
      <c r="C34" s="69">
        <v>-4.4729999999999999</v>
      </c>
      <c r="D34" s="229">
        <v>7.6990000000000003E-6</v>
      </c>
      <c r="E34" s="199">
        <v>2.0699061661178602E-3</v>
      </c>
      <c r="F34" s="304" t="s">
        <v>438</v>
      </c>
      <c r="G34" s="268">
        <v>4696</v>
      </c>
      <c r="H34" s="230">
        <v>-2.0859999999999999</v>
      </c>
      <c r="I34" s="229">
        <v>3.696E-2</v>
      </c>
      <c r="J34" s="199">
        <v>9.2575972164613864E-4</v>
      </c>
      <c r="K34" s="304" t="s">
        <v>1282</v>
      </c>
      <c r="L34" s="268" t="s">
        <v>1282</v>
      </c>
      <c r="M34" s="70" t="s">
        <v>1282</v>
      </c>
      <c r="N34" s="229" t="s">
        <v>1282</v>
      </c>
      <c r="O34" s="199" t="s">
        <v>1282</v>
      </c>
      <c r="P34" s="304" t="s">
        <v>1282</v>
      </c>
      <c r="Q34" s="69" t="s">
        <v>1282</v>
      </c>
      <c r="R34" s="230" t="s">
        <v>1282</v>
      </c>
      <c r="S34" s="229" t="s">
        <v>1282</v>
      </c>
      <c r="T34" s="199" t="s">
        <v>1282</v>
      </c>
    </row>
    <row r="35" spans="1:20">
      <c r="A35" s="60" t="s">
        <v>433</v>
      </c>
      <c r="B35" s="268">
        <v>10309</v>
      </c>
      <c r="C35" s="69">
        <v>-4.6159999999999997</v>
      </c>
      <c r="D35" s="229">
        <v>3.9199999999999997E-6</v>
      </c>
      <c r="E35" s="199">
        <v>2.0626158602495711E-3</v>
      </c>
      <c r="F35" s="304" t="s">
        <v>433</v>
      </c>
      <c r="G35" s="268">
        <v>5173</v>
      </c>
      <c r="H35" s="230">
        <v>-1.885</v>
      </c>
      <c r="I35" s="229">
        <v>5.9380000000000002E-2</v>
      </c>
      <c r="J35" s="199">
        <v>6.8640750815423136E-4</v>
      </c>
      <c r="K35" s="304" t="s">
        <v>433</v>
      </c>
      <c r="L35" s="268">
        <v>9389</v>
      </c>
      <c r="M35" s="70">
        <v>3.19</v>
      </c>
      <c r="N35" s="229">
        <v>1.4E-3</v>
      </c>
      <c r="O35" s="199">
        <v>1.0826587236725993E-3</v>
      </c>
      <c r="P35" s="304" t="s">
        <v>1282</v>
      </c>
      <c r="Q35" s="69" t="s">
        <v>1282</v>
      </c>
      <c r="R35" s="230" t="s">
        <v>1282</v>
      </c>
      <c r="S35" s="229" t="s">
        <v>1282</v>
      </c>
      <c r="T35" s="199" t="s">
        <v>1282</v>
      </c>
    </row>
    <row r="36" spans="1:20">
      <c r="A36" s="60" t="s">
        <v>483</v>
      </c>
      <c r="B36" s="268">
        <v>10130</v>
      </c>
      <c r="C36" s="69">
        <v>-4.5750000000000002</v>
      </c>
      <c r="D36" s="229">
        <v>4.7570000000000004E-6</v>
      </c>
      <c r="E36" s="199">
        <v>2.061941488246552E-3</v>
      </c>
      <c r="F36" s="304" t="s">
        <v>483</v>
      </c>
      <c r="G36" s="268">
        <v>5070</v>
      </c>
      <c r="H36" s="230">
        <v>-2.3820000000000001</v>
      </c>
      <c r="I36" s="229">
        <v>1.72E-2</v>
      </c>
      <c r="J36" s="199">
        <v>1.1178661365875402E-3</v>
      </c>
      <c r="K36" s="304" t="s">
        <v>483</v>
      </c>
      <c r="L36" s="268">
        <v>9389</v>
      </c>
      <c r="M36" s="70">
        <v>8.49</v>
      </c>
      <c r="N36" s="229">
        <v>2.0999999999999999E-17</v>
      </c>
      <c r="O36" s="199">
        <v>7.6185910316941517E-3</v>
      </c>
      <c r="P36" s="304" t="s">
        <v>483</v>
      </c>
      <c r="Q36" s="268">
        <v>6685</v>
      </c>
      <c r="R36" s="230">
        <v>3.7674856747228183</v>
      </c>
      <c r="S36" s="229">
        <v>1.649E-4</v>
      </c>
      <c r="T36" s="199">
        <f>R36^2/(R36^2+Q36)</f>
        <v>2.1187546470159968E-3</v>
      </c>
    </row>
    <row r="37" spans="1:20">
      <c r="A37" s="60" t="s">
        <v>657</v>
      </c>
      <c r="B37" s="268">
        <v>10316</v>
      </c>
      <c r="C37" s="69">
        <v>-4.6020000000000003</v>
      </c>
      <c r="D37" s="229">
        <v>4.1910000000000002E-6</v>
      </c>
      <c r="E37" s="199">
        <v>2.048760616514557E-3</v>
      </c>
      <c r="F37" s="304" t="s">
        <v>657</v>
      </c>
      <c r="G37" s="268">
        <v>5175</v>
      </c>
      <c r="H37" s="230">
        <v>-3.7959999999999998</v>
      </c>
      <c r="I37" s="229">
        <v>1.472E-4</v>
      </c>
      <c r="J37" s="199">
        <v>2.776735132946961E-3</v>
      </c>
      <c r="K37" s="304" t="s">
        <v>1282</v>
      </c>
      <c r="L37" s="268" t="s">
        <v>1282</v>
      </c>
      <c r="M37" s="70" t="s">
        <v>1282</v>
      </c>
      <c r="N37" s="229" t="s">
        <v>1282</v>
      </c>
      <c r="O37" s="199" t="s">
        <v>1282</v>
      </c>
      <c r="P37" s="304" t="s">
        <v>657</v>
      </c>
      <c r="Q37" s="268">
        <v>6685</v>
      </c>
      <c r="R37" s="230">
        <v>5.248912163812478</v>
      </c>
      <c r="S37" s="229">
        <v>1.5300000000000001E-7</v>
      </c>
      <c r="T37" s="199">
        <f>R37^2/(R37^2+Q37)</f>
        <v>4.1044125518847323E-3</v>
      </c>
    </row>
    <row r="38" spans="1:20">
      <c r="A38" s="60" t="s">
        <v>427</v>
      </c>
      <c r="B38" s="268">
        <v>10309</v>
      </c>
      <c r="C38" s="69">
        <v>-4.5869999999999997</v>
      </c>
      <c r="D38" s="229">
        <v>4.4950000000000002E-6</v>
      </c>
      <c r="E38" s="199">
        <v>2.0368331430509405E-3</v>
      </c>
      <c r="F38" s="304" t="s">
        <v>427</v>
      </c>
      <c r="G38" s="268">
        <v>5172</v>
      </c>
      <c r="H38" s="230">
        <v>-3.5049999999999999</v>
      </c>
      <c r="I38" s="229">
        <v>4.5580000000000002E-4</v>
      </c>
      <c r="J38" s="199">
        <v>2.3696662009820724E-3</v>
      </c>
      <c r="K38" s="304" t="s">
        <v>427</v>
      </c>
      <c r="L38" s="268">
        <v>9389</v>
      </c>
      <c r="M38" s="70">
        <v>5.0599999999999996</v>
      </c>
      <c r="N38" s="229">
        <v>4.3000000000000001E-7</v>
      </c>
      <c r="O38" s="199">
        <v>2.7195621916572244E-3</v>
      </c>
      <c r="P38" s="304" t="s">
        <v>1282</v>
      </c>
      <c r="Q38" s="69" t="s">
        <v>1282</v>
      </c>
      <c r="R38" s="230" t="s">
        <v>1282</v>
      </c>
      <c r="S38" s="229" t="s">
        <v>1282</v>
      </c>
      <c r="T38" s="199" t="s">
        <v>1282</v>
      </c>
    </row>
    <row r="39" spans="1:20">
      <c r="A39" s="60" t="s">
        <v>496</v>
      </c>
      <c r="B39" s="268">
        <v>9648</v>
      </c>
      <c r="C39" s="69">
        <v>-4.4269999999999996</v>
      </c>
      <c r="D39" s="229">
        <v>9.5510000000000005E-6</v>
      </c>
      <c r="E39" s="199">
        <v>2.0272179638670625E-3</v>
      </c>
      <c r="F39" s="304" t="s">
        <v>496</v>
      </c>
      <c r="G39" s="268">
        <v>4965</v>
      </c>
      <c r="H39" s="230">
        <v>-2.758</v>
      </c>
      <c r="I39" s="229">
        <v>5.8100000000000001E-3</v>
      </c>
      <c r="J39" s="199">
        <v>1.5296935122655726E-3</v>
      </c>
      <c r="K39" s="304" t="s">
        <v>1282</v>
      </c>
      <c r="L39" s="268" t="s">
        <v>1282</v>
      </c>
      <c r="M39" s="70" t="s">
        <v>1282</v>
      </c>
      <c r="N39" s="229" t="s">
        <v>1282</v>
      </c>
      <c r="O39" s="199" t="s">
        <v>1282</v>
      </c>
      <c r="P39" s="304" t="s">
        <v>1282</v>
      </c>
      <c r="Q39" s="212" t="s">
        <v>1282</v>
      </c>
      <c r="R39" s="331" t="s">
        <v>1282</v>
      </c>
      <c r="S39" s="332" t="s">
        <v>1282</v>
      </c>
      <c r="T39" s="213" t="s">
        <v>1282</v>
      </c>
    </row>
    <row r="40" spans="1:20">
      <c r="A40" s="60" t="s">
        <v>223</v>
      </c>
      <c r="B40" s="268">
        <v>10316</v>
      </c>
      <c r="C40" s="69">
        <v>4.5590000000000002</v>
      </c>
      <c r="D40" s="229">
        <v>5.1499999999999998E-6</v>
      </c>
      <c r="E40" s="199">
        <v>2.0107298394586698E-3</v>
      </c>
      <c r="F40" s="304" t="s">
        <v>223</v>
      </c>
      <c r="G40" s="268">
        <v>5175</v>
      </c>
      <c r="H40" s="230">
        <v>1.1619999999999999</v>
      </c>
      <c r="I40" s="229">
        <v>0.24529999999999999</v>
      </c>
      <c r="J40" s="199">
        <v>2.6084865520162429E-4</v>
      </c>
      <c r="K40" s="304" t="s">
        <v>223</v>
      </c>
      <c r="L40" s="268">
        <v>9389</v>
      </c>
      <c r="M40" s="70">
        <v>-8.19</v>
      </c>
      <c r="N40" s="229">
        <v>2.5999999999999998E-16</v>
      </c>
      <c r="O40" s="199">
        <v>7.0934391063117606E-3</v>
      </c>
      <c r="P40" s="304" t="s">
        <v>223</v>
      </c>
      <c r="Q40" s="268">
        <v>6685</v>
      </c>
      <c r="R40" s="230">
        <v>-10.795116970658746</v>
      </c>
      <c r="S40" s="229">
        <v>3.6299999999999999E-27</v>
      </c>
      <c r="T40" s="199">
        <f>R40^2/(R40^2+Q40)</f>
        <v>1.7133567365790445E-2</v>
      </c>
    </row>
    <row r="41" spans="1:20">
      <c r="A41" s="60" t="s">
        <v>518</v>
      </c>
      <c r="B41" s="268">
        <v>10310</v>
      </c>
      <c r="C41" s="69">
        <v>-4.53</v>
      </c>
      <c r="D41" s="229">
        <v>5.9009999999999999E-6</v>
      </c>
      <c r="E41" s="199">
        <v>1.9864341981051508E-3</v>
      </c>
      <c r="F41" s="304" t="s">
        <v>518</v>
      </c>
      <c r="G41" s="268">
        <v>5172</v>
      </c>
      <c r="H41" s="230">
        <v>-3.278</v>
      </c>
      <c r="I41" s="229">
        <v>1.047E-3</v>
      </c>
      <c r="J41" s="199">
        <v>2.0732803584178612E-3</v>
      </c>
      <c r="K41" s="304" t="s">
        <v>1282</v>
      </c>
      <c r="L41" s="268" t="s">
        <v>1282</v>
      </c>
      <c r="M41" s="70" t="s">
        <v>1282</v>
      </c>
      <c r="N41" s="229" t="s">
        <v>1282</v>
      </c>
      <c r="O41" s="199" t="s">
        <v>1282</v>
      </c>
      <c r="P41" s="304" t="s">
        <v>1282</v>
      </c>
      <c r="Q41" s="69" t="s">
        <v>1282</v>
      </c>
      <c r="R41" s="230" t="s">
        <v>1282</v>
      </c>
      <c r="S41" s="229" t="s">
        <v>1282</v>
      </c>
      <c r="T41" s="199" t="s">
        <v>1282</v>
      </c>
    </row>
    <row r="42" spans="1:20">
      <c r="A42" s="60" t="s">
        <v>509</v>
      </c>
      <c r="B42" s="268">
        <v>10313</v>
      </c>
      <c r="C42" s="69">
        <v>-4.4669999999999996</v>
      </c>
      <c r="D42" s="229">
        <v>7.9230000000000002E-6</v>
      </c>
      <c r="E42" s="199">
        <v>1.9311117448244761E-3</v>
      </c>
      <c r="F42" s="304" t="s">
        <v>509</v>
      </c>
      <c r="G42" s="268">
        <v>5172</v>
      </c>
      <c r="H42" s="230">
        <v>-2.29</v>
      </c>
      <c r="I42" s="229">
        <v>2.2040000000000001E-2</v>
      </c>
      <c r="J42" s="199">
        <v>1.0129134146871692E-3</v>
      </c>
      <c r="K42" s="304" t="s">
        <v>1282</v>
      </c>
      <c r="L42" s="268" t="s">
        <v>1282</v>
      </c>
      <c r="M42" s="70" t="s">
        <v>1282</v>
      </c>
      <c r="N42" s="229" t="s">
        <v>1282</v>
      </c>
      <c r="O42" s="199" t="s">
        <v>1282</v>
      </c>
      <c r="P42" s="304" t="s">
        <v>1282</v>
      </c>
      <c r="Q42" s="69" t="s">
        <v>1282</v>
      </c>
      <c r="R42" s="230" t="s">
        <v>1282</v>
      </c>
      <c r="S42" s="229" t="s">
        <v>1282</v>
      </c>
      <c r="T42" s="199" t="s">
        <v>1282</v>
      </c>
    </row>
    <row r="43" spans="1:20">
      <c r="A43" s="60" t="s">
        <v>530</v>
      </c>
      <c r="B43" s="268">
        <v>10304</v>
      </c>
      <c r="C43" s="69">
        <v>4.4560000000000004</v>
      </c>
      <c r="D43" s="229">
        <v>8.3599999999999996E-6</v>
      </c>
      <c r="E43" s="199">
        <v>1.9233061874450398E-3</v>
      </c>
      <c r="F43" s="304" t="s">
        <v>530</v>
      </c>
      <c r="G43" s="268">
        <v>5171</v>
      </c>
      <c r="H43" s="230">
        <v>2.617</v>
      </c>
      <c r="I43" s="229">
        <v>8.8699999999999994E-3</v>
      </c>
      <c r="J43" s="199">
        <v>1.3226900613279005E-3</v>
      </c>
      <c r="K43" s="304" t="s">
        <v>1282</v>
      </c>
      <c r="L43" s="268" t="s">
        <v>1282</v>
      </c>
      <c r="M43" s="70" t="s">
        <v>1282</v>
      </c>
      <c r="N43" s="229" t="s">
        <v>1282</v>
      </c>
      <c r="O43" s="199" t="s">
        <v>1282</v>
      </c>
      <c r="P43" s="304" t="s">
        <v>1282</v>
      </c>
      <c r="Q43" s="69" t="s">
        <v>1282</v>
      </c>
      <c r="R43" s="230" t="s">
        <v>1282</v>
      </c>
      <c r="S43" s="229" t="s">
        <v>1282</v>
      </c>
      <c r="T43" s="199" t="s">
        <v>1282</v>
      </c>
    </row>
    <row r="44" spans="1:20">
      <c r="A44" s="60" t="s">
        <v>650</v>
      </c>
      <c r="B44" s="268">
        <v>10307</v>
      </c>
      <c r="C44" s="69">
        <v>4.4550000000000001</v>
      </c>
      <c r="D44" s="229">
        <v>8.3820000000000004E-6</v>
      </c>
      <c r="E44" s="199">
        <v>1.9218862206395475E-3</v>
      </c>
      <c r="F44" s="304" t="s">
        <v>650</v>
      </c>
      <c r="G44" s="268">
        <v>5173</v>
      </c>
      <c r="H44" s="230">
        <v>3.5870000000000002</v>
      </c>
      <c r="I44" s="229">
        <v>3.3389999999999998E-4</v>
      </c>
      <c r="J44" s="199">
        <v>2.4810836971613571E-3</v>
      </c>
      <c r="K44" s="304" t="s">
        <v>1282</v>
      </c>
      <c r="L44" s="268" t="s">
        <v>1282</v>
      </c>
      <c r="M44" s="70" t="s">
        <v>1282</v>
      </c>
      <c r="N44" s="229" t="s">
        <v>1282</v>
      </c>
      <c r="O44" s="199" t="s">
        <v>1282</v>
      </c>
      <c r="P44" s="304" t="s">
        <v>650</v>
      </c>
      <c r="Q44" s="268">
        <v>6685</v>
      </c>
      <c r="R44" s="230">
        <v>-3.578403093118923</v>
      </c>
      <c r="S44" s="229">
        <v>3.457E-4</v>
      </c>
      <c r="T44" s="199">
        <f>R44^2/(R44^2+Q44)</f>
        <v>1.9118157003210668E-3</v>
      </c>
    </row>
    <row r="45" spans="1:20">
      <c r="A45" s="60" t="s">
        <v>482</v>
      </c>
      <c r="B45" s="268">
        <v>10310</v>
      </c>
      <c r="C45" s="69">
        <v>-4.4489999999999998</v>
      </c>
      <c r="D45" s="229">
        <v>8.6079999999999996E-6</v>
      </c>
      <c r="E45" s="199">
        <v>1.9161661660000481E-3</v>
      </c>
      <c r="F45" s="304" t="s">
        <v>482</v>
      </c>
      <c r="G45" s="268">
        <v>5171</v>
      </c>
      <c r="H45" s="230">
        <v>-2.391</v>
      </c>
      <c r="I45" s="229">
        <v>1.6789999999999999E-2</v>
      </c>
      <c r="J45" s="199">
        <v>1.1043449219683141E-3</v>
      </c>
      <c r="K45" s="304" t="s">
        <v>482</v>
      </c>
      <c r="L45" s="268">
        <v>9389</v>
      </c>
      <c r="M45" s="70">
        <v>4.75</v>
      </c>
      <c r="N45" s="229">
        <v>1.9999999999999999E-6</v>
      </c>
      <c r="O45" s="199">
        <v>2.3973171298602119E-3</v>
      </c>
      <c r="P45" s="304" t="s">
        <v>1282</v>
      </c>
      <c r="Q45" s="69" t="s">
        <v>1282</v>
      </c>
      <c r="R45" s="230" t="s">
        <v>1282</v>
      </c>
      <c r="S45" s="229" t="s">
        <v>1282</v>
      </c>
      <c r="T45" s="199" t="s">
        <v>1282</v>
      </c>
    </row>
    <row r="46" spans="1:20">
      <c r="A46" s="60" t="s">
        <v>572</v>
      </c>
      <c r="B46" s="268">
        <v>10297</v>
      </c>
      <c r="C46" s="69">
        <v>-4.4420000000000002</v>
      </c>
      <c r="D46" s="229">
        <v>8.9309999999999997E-6</v>
      </c>
      <c r="E46" s="199">
        <v>1.9125596377213186E-3</v>
      </c>
      <c r="F46" s="304" t="s">
        <v>572</v>
      </c>
      <c r="G46" s="268">
        <v>5168</v>
      </c>
      <c r="H46" s="230">
        <v>-2.3090000000000002</v>
      </c>
      <c r="I46" s="229">
        <v>2.0920000000000001E-2</v>
      </c>
      <c r="J46" s="199">
        <v>1.0305701499277271E-3</v>
      </c>
      <c r="K46" s="304" t="s">
        <v>1282</v>
      </c>
      <c r="L46" s="268" t="s">
        <v>1282</v>
      </c>
      <c r="M46" s="70" t="s">
        <v>1282</v>
      </c>
      <c r="N46" s="229" t="s">
        <v>1282</v>
      </c>
      <c r="O46" s="199" t="s">
        <v>1282</v>
      </c>
      <c r="P46" s="304" t="s">
        <v>1282</v>
      </c>
      <c r="Q46" s="69" t="s">
        <v>1282</v>
      </c>
      <c r="R46" s="230" t="s">
        <v>1282</v>
      </c>
      <c r="S46" s="229" t="s">
        <v>1282</v>
      </c>
      <c r="T46" s="199" t="s">
        <v>1282</v>
      </c>
    </row>
    <row r="47" spans="1:20">
      <c r="A47" s="60" t="s">
        <v>1142</v>
      </c>
      <c r="B47" s="268">
        <v>10305</v>
      </c>
      <c r="C47" s="69">
        <v>-4.4340000000000002</v>
      </c>
      <c r="D47" s="229">
        <v>9.2629999999999992E-6</v>
      </c>
      <c r="E47" s="199">
        <v>1.9042133418533927E-3</v>
      </c>
      <c r="F47" s="305" t="s">
        <v>1142</v>
      </c>
      <c r="G47" s="268">
        <v>5166</v>
      </c>
      <c r="H47" s="230">
        <v>-2.41</v>
      </c>
      <c r="I47" s="229">
        <v>1.5970000000000002E-2</v>
      </c>
      <c r="J47" s="199">
        <v>1.1230308409935009E-3</v>
      </c>
      <c r="K47" s="305" t="s">
        <v>1282</v>
      </c>
      <c r="L47" s="268" t="s">
        <v>1282</v>
      </c>
      <c r="M47" s="70" t="s">
        <v>1282</v>
      </c>
      <c r="N47" s="229" t="s">
        <v>1282</v>
      </c>
      <c r="O47" s="199" t="s">
        <v>1282</v>
      </c>
      <c r="P47" s="305" t="s">
        <v>1282</v>
      </c>
      <c r="Q47" s="72" t="s">
        <v>1282</v>
      </c>
      <c r="R47" s="233" t="s">
        <v>1282</v>
      </c>
      <c r="S47" s="232" t="s">
        <v>1282</v>
      </c>
      <c r="T47" s="200" t="s">
        <v>1282</v>
      </c>
    </row>
    <row r="48" spans="1:20" ht="39" customHeight="1">
      <c r="A48" s="340" t="s">
        <v>1403</v>
      </c>
      <c r="B48" s="340"/>
      <c r="C48" s="340"/>
      <c r="D48" s="340"/>
      <c r="E48" s="340"/>
      <c r="F48" s="340"/>
      <c r="G48" s="340"/>
      <c r="H48" s="340"/>
      <c r="I48" s="340"/>
      <c r="J48" s="340"/>
      <c r="K48" s="340"/>
      <c r="L48" s="340"/>
      <c r="M48" s="340"/>
      <c r="N48" s="340"/>
      <c r="O48" s="340"/>
      <c r="P48" s="235"/>
    </row>
    <row r="49" spans="1:22">
      <c r="P49" s="235"/>
    </row>
    <row r="50" spans="1:22">
      <c r="A50" s="228" t="s">
        <v>1</v>
      </c>
      <c r="P50" s="235"/>
    </row>
    <row r="51" spans="1:22">
      <c r="A51" s="60" t="s">
        <v>1476</v>
      </c>
      <c r="P51" s="235"/>
    </row>
    <row r="52" spans="1:22">
      <c r="A52" s="60" t="s">
        <v>1477</v>
      </c>
      <c r="P52" s="235"/>
    </row>
    <row r="53" spans="1:22">
      <c r="P53" s="235"/>
    </row>
    <row r="54" spans="1:22">
      <c r="P54" s="235"/>
    </row>
    <row r="55" spans="1:22">
      <c r="P55" s="235"/>
    </row>
    <row r="56" spans="1:22">
      <c r="P56" s="235"/>
    </row>
    <row r="57" spans="1:22">
      <c r="P57" s="235"/>
    </row>
    <row r="58" spans="1:22">
      <c r="P58" s="235"/>
    </row>
    <row r="59" spans="1:22">
      <c r="P59" s="235"/>
    </row>
    <row r="60" spans="1:22">
      <c r="P60" s="235"/>
    </row>
    <row r="61" spans="1:22">
      <c r="P61" s="235"/>
    </row>
    <row r="62" spans="1:22">
      <c r="P62" s="235"/>
    </row>
    <row r="63" spans="1:22">
      <c r="P63" s="235"/>
      <c r="V63" s="235"/>
    </row>
    <row r="64" spans="1:22">
      <c r="P64" s="235"/>
    </row>
    <row r="65" spans="16:16">
      <c r="P65" s="235"/>
    </row>
    <row r="66" spans="16:16">
      <c r="P66" s="235"/>
    </row>
    <row r="67" spans="16:16">
      <c r="P67" s="235"/>
    </row>
    <row r="68" spans="16:16">
      <c r="P68" s="235"/>
    </row>
    <row r="69" spans="16:16">
      <c r="P69" s="235"/>
    </row>
    <row r="70" spans="16:16">
      <c r="P70" s="235"/>
    </row>
    <row r="71" spans="16:16">
      <c r="P71" s="235"/>
    </row>
    <row r="72" spans="16:16">
      <c r="P72" s="235"/>
    </row>
    <row r="73" spans="16:16">
      <c r="P73" s="235"/>
    </row>
    <row r="74" spans="16:16">
      <c r="P74" s="235"/>
    </row>
    <row r="75" spans="16:16">
      <c r="P75" s="235"/>
    </row>
    <row r="76" spans="16:16">
      <c r="P76" s="235"/>
    </row>
    <row r="77" spans="16:16">
      <c r="P77" s="235"/>
    </row>
    <row r="78" spans="16:16">
      <c r="P78" s="235"/>
    </row>
    <row r="79" spans="16:16">
      <c r="P79" s="235"/>
    </row>
    <row r="80" spans="16:16">
      <c r="P80" s="235"/>
    </row>
    <row r="81" spans="16:22">
      <c r="P81" s="235"/>
    </row>
    <row r="82" spans="16:22">
      <c r="P82" s="235"/>
    </row>
    <row r="83" spans="16:22">
      <c r="P83" s="235"/>
    </row>
    <row r="84" spans="16:22">
      <c r="P84" s="235"/>
    </row>
    <row r="85" spans="16:22">
      <c r="P85" s="235"/>
      <c r="V85" s="235"/>
    </row>
    <row r="86" spans="16:22">
      <c r="P86" s="235"/>
    </row>
    <row r="87" spans="16:22">
      <c r="P87" s="235"/>
    </row>
    <row r="88" spans="16:22">
      <c r="P88" s="235"/>
    </row>
    <row r="89" spans="16:22">
      <c r="P89" s="235"/>
    </row>
    <row r="90" spans="16:22">
      <c r="P90" s="235"/>
    </row>
    <row r="91" spans="16:22">
      <c r="P91" s="235"/>
    </row>
    <row r="92" spans="16:22">
      <c r="P92" s="235"/>
    </row>
    <row r="93" spans="16:22">
      <c r="P93" s="235"/>
    </row>
    <row r="94" spans="16:22">
      <c r="P94" s="235"/>
    </row>
    <row r="95" spans="16:22">
      <c r="P95" s="235"/>
    </row>
    <row r="96" spans="16:22">
      <c r="P96" s="235"/>
    </row>
    <row r="97" spans="16:16">
      <c r="P97" s="235"/>
    </row>
    <row r="98" spans="16:16">
      <c r="P98" s="235"/>
    </row>
    <row r="99" spans="16:16">
      <c r="P99" s="235"/>
    </row>
    <row r="100" spans="16:16">
      <c r="P100" s="235"/>
    </row>
    <row r="101" spans="16:16">
      <c r="P101" s="235"/>
    </row>
    <row r="102" spans="16:16">
      <c r="P102" s="235"/>
    </row>
    <row r="103" spans="16:16">
      <c r="P103" s="235"/>
    </row>
    <row r="104" spans="16:16">
      <c r="P104" s="235"/>
    </row>
    <row r="105" spans="16:16">
      <c r="P105" s="235"/>
    </row>
    <row r="106" spans="16:16">
      <c r="P106" s="235"/>
    </row>
    <row r="107" spans="16:16">
      <c r="P107" s="235"/>
    </row>
    <row r="108" spans="16:16">
      <c r="P108" s="235"/>
    </row>
    <row r="109" spans="16:16">
      <c r="P109" s="235"/>
    </row>
    <row r="110" spans="16:16">
      <c r="P110" s="235"/>
    </row>
    <row r="111" spans="16:16">
      <c r="P111" s="235"/>
    </row>
    <row r="112" spans="16:16">
      <c r="P112" s="235"/>
    </row>
    <row r="113" spans="16:22">
      <c r="P113" s="235"/>
    </row>
    <row r="114" spans="16:22">
      <c r="P114" s="235"/>
    </row>
    <row r="115" spans="16:22">
      <c r="P115" s="235"/>
    </row>
    <row r="116" spans="16:22">
      <c r="P116" s="235"/>
    </row>
    <row r="117" spans="16:22">
      <c r="P117" s="235"/>
    </row>
    <row r="118" spans="16:22">
      <c r="P118" s="235"/>
    </row>
    <row r="119" spans="16:22">
      <c r="P119" s="235"/>
    </row>
    <row r="120" spans="16:22">
      <c r="P120" s="235"/>
    </row>
    <row r="121" spans="16:22">
      <c r="P121" s="235"/>
    </row>
    <row r="122" spans="16:22">
      <c r="P122" s="235"/>
    </row>
    <row r="123" spans="16:22">
      <c r="P123" s="235"/>
    </row>
    <row r="124" spans="16:22">
      <c r="P124" s="235"/>
    </row>
    <row r="125" spans="16:22">
      <c r="P125" s="235"/>
    </row>
    <row r="126" spans="16:22">
      <c r="P126" s="235"/>
    </row>
    <row r="127" spans="16:22">
      <c r="P127" s="235"/>
      <c r="V127" s="235"/>
    </row>
    <row r="128" spans="16:22">
      <c r="P128" s="235"/>
    </row>
    <row r="129" spans="16:16">
      <c r="P129" s="235"/>
    </row>
    <row r="130" spans="16:16">
      <c r="P130" s="235"/>
    </row>
    <row r="131" spans="16:16">
      <c r="P131" s="235"/>
    </row>
    <row r="132" spans="16:16">
      <c r="P132" s="235"/>
    </row>
    <row r="133" spans="16:16">
      <c r="P133" s="235"/>
    </row>
    <row r="134" spans="16:16">
      <c r="P134" s="235"/>
    </row>
    <row r="135" spans="16:16">
      <c r="P135" s="235"/>
    </row>
    <row r="136" spans="16:16">
      <c r="P136" s="235"/>
    </row>
    <row r="137" spans="16:16">
      <c r="P137" s="235"/>
    </row>
    <row r="138" spans="16:16">
      <c r="P138" s="235"/>
    </row>
    <row r="139" spans="16:16">
      <c r="P139" s="235"/>
    </row>
    <row r="140" spans="16:16">
      <c r="P140" s="235"/>
    </row>
    <row r="141" spans="16:16">
      <c r="P141" s="235"/>
    </row>
    <row r="142" spans="16:16">
      <c r="P142" s="235"/>
    </row>
    <row r="143" spans="16:16">
      <c r="P143" s="235"/>
    </row>
    <row r="144" spans="16:16">
      <c r="P144" s="235"/>
    </row>
    <row r="145" spans="16:22">
      <c r="P145" s="235"/>
    </row>
    <row r="146" spans="16:22">
      <c r="P146" s="235"/>
    </row>
    <row r="147" spans="16:22">
      <c r="P147" s="235"/>
    </row>
    <row r="148" spans="16:22">
      <c r="P148" s="235"/>
    </row>
    <row r="149" spans="16:22">
      <c r="P149" s="235"/>
    </row>
    <row r="150" spans="16:22">
      <c r="P150" s="235"/>
    </row>
    <row r="151" spans="16:22">
      <c r="P151" s="235"/>
    </row>
    <row r="152" spans="16:22">
      <c r="P152" s="235"/>
    </row>
    <row r="153" spans="16:22">
      <c r="P153" s="235"/>
    </row>
    <row r="154" spans="16:22">
      <c r="P154" s="235"/>
      <c r="V154" s="235"/>
    </row>
    <row r="155" spans="16:22">
      <c r="P155" s="235"/>
    </row>
    <row r="156" spans="16:22">
      <c r="P156" s="235"/>
    </row>
    <row r="157" spans="16:22">
      <c r="P157" s="235"/>
    </row>
    <row r="158" spans="16:22">
      <c r="P158" s="235"/>
    </row>
    <row r="159" spans="16:22">
      <c r="P159" s="235"/>
    </row>
    <row r="160" spans="16:22">
      <c r="P160" s="235"/>
    </row>
    <row r="161" spans="16:16">
      <c r="P161" s="235"/>
    </row>
    <row r="162" spans="16:16">
      <c r="P162" s="235"/>
    </row>
    <row r="163" spans="16:16">
      <c r="P163" s="235"/>
    </row>
    <row r="164" spans="16:16">
      <c r="P164" s="235"/>
    </row>
    <row r="165" spans="16:16">
      <c r="P165" s="235"/>
    </row>
    <row r="166" spans="16:16">
      <c r="P166" s="235"/>
    </row>
    <row r="167" spans="16:16">
      <c r="P167" s="235"/>
    </row>
    <row r="168" spans="16:16">
      <c r="P168" s="235"/>
    </row>
    <row r="169" spans="16:16">
      <c r="P169" s="235"/>
    </row>
    <row r="170" spans="16:16">
      <c r="P170" s="235"/>
    </row>
    <row r="171" spans="16:16">
      <c r="P171" s="235"/>
    </row>
    <row r="172" spans="16:16">
      <c r="P172" s="235"/>
    </row>
    <row r="173" spans="16:16">
      <c r="P173" s="235"/>
    </row>
    <row r="174" spans="16:16">
      <c r="P174" s="235"/>
    </row>
    <row r="175" spans="16:16">
      <c r="P175" s="235"/>
    </row>
    <row r="176" spans="16:16">
      <c r="P176" s="235"/>
    </row>
    <row r="177" spans="16:16">
      <c r="P177" s="235"/>
    </row>
    <row r="178" spans="16:16">
      <c r="P178" s="235"/>
    </row>
    <row r="179" spans="16:16">
      <c r="P179" s="235"/>
    </row>
    <row r="180" spans="16:16">
      <c r="P180" s="235"/>
    </row>
    <row r="181" spans="16:16">
      <c r="P181" s="235"/>
    </row>
    <row r="182" spans="16:16">
      <c r="P182" s="235"/>
    </row>
    <row r="183" spans="16:16">
      <c r="P183" s="235"/>
    </row>
    <row r="184" spans="16:16">
      <c r="P184" s="235"/>
    </row>
    <row r="185" spans="16:16">
      <c r="P185" s="235"/>
    </row>
    <row r="186" spans="16:16">
      <c r="P186" s="235"/>
    </row>
    <row r="187" spans="16:16">
      <c r="P187" s="235"/>
    </row>
    <row r="188" spans="16:16">
      <c r="P188" s="235"/>
    </row>
    <row r="189" spans="16:16">
      <c r="P189" s="235"/>
    </row>
    <row r="190" spans="16:16">
      <c r="P190" s="235"/>
    </row>
    <row r="191" spans="16:16">
      <c r="P191" s="235"/>
    </row>
    <row r="192" spans="16:16">
      <c r="P192" s="235"/>
    </row>
    <row r="193" spans="16:16">
      <c r="P193" s="235"/>
    </row>
    <row r="194" spans="16:16">
      <c r="P194" s="235"/>
    </row>
    <row r="195" spans="16:16">
      <c r="P195" s="235"/>
    </row>
    <row r="196" spans="16:16">
      <c r="P196" s="235"/>
    </row>
    <row r="197" spans="16:16">
      <c r="P197" s="235"/>
    </row>
    <row r="198" spans="16:16">
      <c r="P198" s="235"/>
    </row>
    <row r="199" spans="16:16">
      <c r="P199" s="235"/>
    </row>
    <row r="200" spans="16:16">
      <c r="P200" s="235"/>
    </row>
    <row r="201" spans="16:16">
      <c r="P201" s="235"/>
    </row>
    <row r="202" spans="16:16">
      <c r="P202" s="235"/>
    </row>
    <row r="203" spans="16:16">
      <c r="P203" s="235"/>
    </row>
    <row r="204" spans="16:16">
      <c r="P204" s="235"/>
    </row>
    <row r="205" spans="16:16">
      <c r="P205" s="235"/>
    </row>
    <row r="206" spans="16:16">
      <c r="P206" s="235"/>
    </row>
    <row r="207" spans="16:16">
      <c r="P207" s="235"/>
    </row>
    <row r="208" spans="16:16">
      <c r="P208" s="235"/>
    </row>
    <row r="209" spans="16:16">
      <c r="P209" s="235"/>
    </row>
    <row r="210" spans="16:16">
      <c r="P210" s="235"/>
    </row>
    <row r="211" spans="16:16">
      <c r="P211" s="235"/>
    </row>
    <row r="212" spans="16:16">
      <c r="P212" s="235"/>
    </row>
    <row r="213" spans="16:16">
      <c r="P213" s="235"/>
    </row>
    <row r="214" spans="16:16">
      <c r="P214" s="235"/>
    </row>
    <row r="215" spans="16:16">
      <c r="P215" s="235"/>
    </row>
    <row r="216" spans="16:16">
      <c r="P216" s="235"/>
    </row>
    <row r="217" spans="16:16">
      <c r="P217" s="235"/>
    </row>
    <row r="218" spans="16:16">
      <c r="P218" s="235"/>
    </row>
    <row r="219" spans="16:16">
      <c r="P219" s="235"/>
    </row>
    <row r="220" spans="16:16">
      <c r="P220" s="235"/>
    </row>
    <row r="221" spans="16:16">
      <c r="P221" s="235"/>
    </row>
    <row r="222" spans="16:16">
      <c r="P222" s="235"/>
    </row>
    <row r="223" spans="16:16">
      <c r="P223" s="235"/>
    </row>
    <row r="224" spans="16:16">
      <c r="P224" s="235"/>
    </row>
    <row r="225" spans="16:16">
      <c r="P225" s="235"/>
    </row>
    <row r="226" spans="16:16">
      <c r="P226" s="235"/>
    </row>
    <row r="227" spans="16:16">
      <c r="P227" s="235"/>
    </row>
    <row r="228" spans="16:16">
      <c r="P228" s="235"/>
    </row>
    <row r="229" spans="16:16">
      <c r="P229" s="235"/>
    </row>
    <row r="230" spans="16:16">
      <c r="P230" s="235"/>
    </row>
    <row r="231" spans="16:16">
      <c r="P231" s="235"/>
    </row>
    <row r="232" spans="16:16">
      <c r="P232" s="235"/>
    </row>
    <row r="233" spans="16:16">
      <c r="P233" s="235"/>
    </row>
    <row r="234" spans="16:16">
      <c r="P234" s="235"/>
    </row>
    <row r="235" spans="16:16">
      <c r="P235" s="235"/>
    </row>
    <row r="236" spans="16:16">
      <c r="P236" s="235"/>
    </row>
    <row r="237" spans="16:16">
      <c r="P237" s="235"/>
    </row>
    <row r="238" spans="16:16">
      <c r="P238" s="235"/>
    </row>
    <row r="239" spans="16:16">
      <c r="P239" s="235"/>
    </row>
    <row r="240" spans="16:16">
      <c r="P240" s="235"/>
    </row>
    <row r="241" spans="16:16">
      <c r="P241" s="235"/>
    </row>
    <row r="242" spans="16:16">
      <c r="P242" s="235"/>
    </row>
    <row r="243" spans="16:16">
      <c r="P243" s="235"/>
    </row>
    <row r="244" spans="16:16">
      <c r="P244" s="235"/>
    </row>
    <row r="245" spans="16:16">
      <c r="P245" s="235"/>
    </row>
    <row r="246" spans="16:16">
      <c r="P246" s="235"/>
    </row>
    <row r="247" spans="16:16">
      <c r="P247" s="235"/>
    </row>
    <row r="248" spans="16:16">
      <c r="P248" s="235"/>
    </row>
    <row r="249" spans="16:16">
      <c r="P249" s="235"/>
    </row>
    <row r="250" spans="16:16">
      <c r="P250" s="235"/>
    </row>
    <row r="251" spans="16:16">
      <c r="P251" s="235"/>
    </row>
    <row r="252" spans="16:16">
      <c r="P252" s="235"/>
    </row>
    <row r="253" spans="16:16">
      <c r="P253" s="235"/>
    </row>
    <row r="254" spans="16:16">
      <c r="P254" s="235"/>
    </row>
    <row r="255" spans="16:16">
      <c r="P255" s="235"/>
    </row>
    <row r="256" spans="16:16">
      <c r="P256" s="235"/>
    </row>
    <row r="257" spans="16:16">
      <c r="P257" s="235"/>
    </row>
    <row r="258" spans="16:16">
      <c r="P258" s="235"/>
    </row>
    <row r="259" spans="16:16">
      <c r="P259" s="235"/>
    </row>
    <row r="260" spans="16:16">
      <c r="P260" s="235"/>
    </row>
    <row r="261" spans="16:16">
      <c r="P261" s="235"/>
    </row>
    <row r="262" spans="16:16">
      <c r="P262" s="235"/>
    </row>
    <row r="263" spans="16:16">
      <c r="P263" s="235"/>
    </row>
    <row r="264" spans="16:16">
      <c r="P264" s="235"/>
    </row>
    <row r="265" spans="16:16">
      <c r="P265" s="235"/>
    </row>
    <row r="266" spans="16:16">
      <c r="P266" s="235"/>
    </row>
    <row r="267" spans="16:16">
      <c r="P267" s="235"/>
    </row>
    <row r="268" spans="16:16">
      <c r="P268" s="235"/>
    </row>
    <row r="269" spans="16:16">
      <c r="P269" s="235"/>
    </row>
    <row r="270" spans="16:16">
      <c r="P270" s="235"/>
    </row>
    <row r="271" spans="16:16">
      <c r="P271" s="235"/>
    </row>
    <row r="272" spans="16:16">
      <c r="P272" s="235"/>
    </row>
    <row r="273" spans="16:16">
      <c r="P273" s="235"/>
    </row>
    <row r="274" spans="16:16">
      <c r="P274" s="235"/>
    </row>
    <row r="275" spans="16:16">
      <c r="P275" s="235"/>
    </row>
    <row r="276" spans="16:16">
      <c r="P276" s="235"/>
    </row>
    <row r="277" spans="16:16">
      <c r="P277" s="235"/>
    </row>
    <row r="278" spans="16:16">
      <c r="P278" s="235"/>
    </row>
    <row r="279" spans="16:16">
      <c r="P279" s="235"/>
    </row>
    <row r="280" spans="16:16">
      <c r="P280" s="235"/>
    </row>
    <row r="281" spans="16:16">
      <c r="P281" s="235"/>
    </row>
    <row r="282" spans="16:16">
      <c r="P282" s="235"/>
    </row>
    <row r="283" spans="16:16">
      <c r="P283" s="235"/>
    </row>
    <row r="284" spans="16:16">
      <c r="P284" s="235"/>
    </row>
    <row r="285" spans="16:16">
      <c r="P285" s="235"/>
    </row>
    <row r="286" spans="16:16">
      <c r="P286" s="235"/>
    </row>
    <row r="287" spans="16:16">
      <c r="P287" s="235"/>
    </row>
    <row r="288" spans="16:16">
      <c r="P288" s="235"/>
    </row>
    <row r="289" spans="16:16">
      <c r="P289" s="235"/>
    </row>
    <row r="290" spans="16:16">
      <c r="P290" s="235"/>
    </row>
    <row r="291" spans="16:16">
      <c r="P291" s="235"/>
    </row>
    <row r="292" spans="16:16">
      <c r="P292" s="235"/>
    </row>
    <row r="293" spans="16:16">
      <c r="P293" s="235"/>
    </row>
    <row r="294" spans="16:16">
      <c r="P294" s="235"/>
    </row>
    <row r="295" spans="16:16">
      <c r="P295" s="235"/>
    </row>
    <row r="296" spans="16:16">
      <c r="P296" s="235"/>
    </row>
    <row r="297" spans="16:16">
      <c r="P297" s="235"/>
    </row>
    <row r="298" spans="16:16">
      <c r="P298" s="235"/>
    </row>
    <row r="299" spans="16:16">
      <c r="P299" s="235"/>
    </row>
    <row r="300" spans="16:16">
      <c r="P300" s="235"/>
    </row>
    <row r="301" spans="16:16">
      <c r="P301" s="235"/>
    </row>
    <row r="302" spans="16:16">
      <c r="P302" s="235"/>
    </row>
    <row r="303" spans="16:16">
      <c r="P303" s="235"/>
    </row>
    <row r="304" spans="16:16">
      <c r="P304" s="235"/>
    </row>
    <row r="305" spans="16:16">
      <c r="P305" s="235"/>
    </row>
    <row r="306" spans="16:16">
      <c r="P306" s="235"/>
    </row>
    <row r="307" spans="16:16">
      <c r="P307" s="235"/>
    </row>
    <row r="308" spans="16:16">
      <c r="P308" s="235"/>
    </row>
    <row r="309" spans="16:16">
      <c r="P309" s="235"/>
    </row>
    <row r="310" spans="16:16">
      <c r="P310" s="235"/>
    </row>
    <row r="311" spans="16:16">
      <c r="P311" s="235"/>
    </row>
    <row r="312" spans="16:16">
      <c r="P312" s="235"/>
    </row>
    <row r="313" spans="16:16">
      <c r="P313" s="235"/>
    </row>
    <row r="314" spans="16:16">
      <c r="P314" s="235"/>
    </row>
    <row r="315" spans="16:16">
      <c r="P315" s="235"/>
    </row>
    <row r="316" spans="16:16">
      <c r="P316" s="235"/>
    </row>
    <row r="317" spans="16:16">
      <c r="P317" s="235"/>
    </row>
    <row r="318" spans="16:16">
      <c r="P318" s="235"/>
    </row>
    <row r="319" spans="16:16">
      <c r="P319" s="235"/>
    </row>
    <row r="320" spans="16:16">
      <c r="P320" s="235"/>
    </row>
    <row r="321" spans="16:16">
      <c r="P321" s="235"/>
    </row>
    <row r="322" spans="16:16">
      <c r="P322" s="235"/>
    </row>
    <row r="323" spans="16:16">
      <c r="P323" s="235"/>
    </row>
    <row r="324" spans="16:16">
      <c r="P324" s="235"/>
    </row>
    <row r="325" spans="16:16">
      <c r="P325" s="235"/>
    </row>
    <row r="326" spans="16:16">
      <c r="P326" s="235"/>
    </row>
    <row r="327" spans="16:16">
      <c r="P327" s="235"/>
    </row>
    <row r="328" spans="16:16">
      <c r="P328" s="235"/>
    </row>
    <row r="329" spans="16:16">
      <c r="P329" s="235"/>
    </row>
    <row r="330" spans="16:16">
      <c r="P330" s="235"/>
    </row>
    <row r="331" spans="16:16">
      <c r="P331" s="235"/>
    </row>
    <row r="332" spans="16:16">
      <c r="P332" s="235"/>
    </row>
    <row r="333" spans="16:16">
      <c r="P333" s="235"/>
    </row>
    <row r="334" spans="16:16">
      <c r="P334" s="235"/>
    </row>
    <row r="335" spans="16:16">
      <c r="P335" s="235"/>
    </row>
    <row r="336" spans="16:16">
      <c r="P336" s="235"/>
    </row>
    <row r="337" spans="16:16">
      <c r="P337" s="235"/>
    </row>
    <row r="338" spans="16:16">
      <c r="P338" s="235"/>
    </row>
    <row r="339" spans="16:16">
      <c r="P339" s="235"/>
    </row>
    <row r="340" spans="16:16">
      <c r="P340" s="235"/>
    </row>
    <row r="341" spans="16:16">
      <c r="P341" s="235"/>
    </row>
    <row r="342" spans="16:16">
      <c r="P342" s="235"/>
    </row>
    <row r="343" spans="16:16">
      <c r="P343" s="235"/>
    </row>
    <row r="344" spans="16:16">
      <c r="P344" s="235"/>
    </row>
    <row r="345" spans="16:16">
      <c r="P345" s="235"/>
    </row>
    <row r="346" spans="16:16">
      <c r="P346" s="235"/>
    </row>
    <row r="347" spans="16:16">
      <c r="P347" s="235"/>
    </row>
    <row r="348" spans="16:16">
      <c r="P348" s="235"/>
    </row>
    <row r="349" spans="16:16">
      <c r="P349" s="235"/>
    </row>
    <row r="350" spans="16:16">
      <c r="P350" s="235"/>
    </row>
    <row r="351" spans="16:16">
      <c r="P351" s="235"/>
    </row>
    <row r="352" spans="16:16">
      <c r="P352" s="235"/>
    </row>
    <row r="353" spans="16:16">
      <c r="P353" s="235"/>
    </row>
    <row r="354" spans="16:16">
      <c r="P354" s="235"/>
    </row>
    <row r="355" spans="16:16">
      <c r="P355" s="235"/>
    </row>
    <row r="356" spans="16:16">
      <c r="P356" s="235"/>
    </row>
    <row r="357" spans="16:16">
      <c r="P357" s="235"/>
    </row>
    <row r="358" spans="16:16">
      <c r="P358" s="235"/>
    </row>
    <row r="359" spans="16:16">
      <c r="P359" s="235"/>
    </row>
    <row r="360" spans="16:16">
      <c r="P360" s="235"/>
    </row>
    <row r="361" spans="16:16">
      <c r="P361" s="235"/>
    </row>
    <row r="362" spans="16:16">
      <c r="P362" s="235"/>
    </row>
    <row r="363" spans="16:16">
      <c r="P363" s="235"/>
    </row>
    <row r="364" spans="16:16">
      <c r="P364" s="235"/>
    </row>
    <row r="365" spans="16:16">
      <c r="P365" s="235"/>
    </row>
    <row r="366" spans="16:16">
      <c r="P366" s="235"/>
    </row>
    <row r="367" spans="16:16">
      <c r="P367" s="235"/>
    </row>
    <row r="368" spans="16:16">
      <c r="P368" s="235"/>
    </row>
    <row r="369" spans="16:16">
      <c r="P369" s="235"/>
    </row>
    <row r="370" spans="16:16">
      <c r="P370" s="235"/>
    </row>
    <row r="371" spans="16:16">
      <c r="P371" s="235"/>
    </row>
    <row r="372" spans="16:16">
      <c r="P372" s="235"/>
    </row>
    <row r="373" spans="16:16">
      <c r="P373" s="235"/>
    </row>
    <row r="374" spans="16:16">
      <c r="P374" s="235"/>
    </row>
    <row r="375" spans="16:16">
      <c r="P375" s="235"/>
    </row>
    <row r="376" spans="16:16">
      <c r="P376" s="235"/>
    </row>
    <row r="377" spans="16:16">
      <c r="P377" s="235"/>
    </row>
    <row r="378" spans="16:16">
      <c r="P378" s="235"/>
    </row>
    <row r="379" spans="16:16">
      <c r="P379" s="235"/>
    </row>
    <row r="380" spans="16:16">
      <c r="P380" s="235"/>
    </row>
    <row r="381" spans="16:16">
      <c r="P381" s="235"/>
    </row>
    <row r="382" spans="16:16">
      <c r="P382" s="235"/>
    </row>
    <row r="383" spans="16:16">
      <c r="P383" s="235"/>
    </row>
    <row r="384" spans="16:16">
      <c r="P384" s="235"/>
    </row>
    <row r="385" spans="16:16">
      <c r="P385" s="235"/>
    </row>
    <row r="386" spans="16:16">
      <c r="P386" s="235"/>
    </row>
    <row r="387" spans="16:16">
      <c r="P387" s="235"/>
    </row>
    <row r="388" spans="16:16">
      <c r="P388" s="235"/>
    </row>
    <row r="389" spans="16:16">
      <c r="P389" s="235"/>
    </row>
    <row r="390" spans="16:16">
      <c r="P390" s="235"/>
    </row>
    <row r="391" spans="16:16">
      <c r="P391" s="235"/>
    </row>
    <row r="392" spans="16:16">
      <c r="P392" s="235"/>
    </row>
    <row r="393" spans="16:16">
      <c r="P393" s="235"/>
    </row>
    <row r="394" spans="16:16">
      <c r="P394" s="235"/>
    </row>
    <row r="395" spans="16:16">
      <c r="P395" s="235"/>
    </row>
    <row r="396" spans="16:16">
      <c r="P396" s="235"/>
    </row>
    <row r="397" spans="16:16">
      <c r="P397" s="235"/>
    </row>
    <row r="398" spans="16:16">
      <c r="P398" s="235"/>
    </row>
    <row r="399" spans="16:16">
      <c r="P399" s="235"/>
    </row>
    <row r="400" spans="16:16">
      <c r="P400" s="235"/>
    </row>
    <row r="401" spans="16:16">
      <c r="P401" s="235"/>
    </row>
    <row r="402" spans="16:16">
      <c r="P402" s="235"/>
    </row>
    <row r="403" spans="16:16">
      <c r="P403" s="235"/>
    </row>
    <row r="404" spans="16:16">
      <c r="P404" s="235"/>
    </row>
    <row r="405" spans="16:16">
      <c r="P405" s="235"/>
    </row>
    <row r="406" spans="16:16">
      <c r="P406" s="235"/>
    </row>
    <row r="407" spans="16:16">
      <c r="P407" s="235"/>
    </row>
    <row r="408" spans="16:16">
      <c r="P408" s="235"/>
    </row>
    <row r="409" spans="16:16">
      <c r="P409" s="235"/>
    </row>
    <row r="410" spans="16:16">
      <c r="P410" s="235"/>
    </row>
    <row r="411" spans="16:16">
      <c r="P411" s="235"/>
    </row>
    <row r="412" spans="16:16">
      <c r="P412" s="235"/>
    </row>
    <row r="413" spans="16:16">
      <c r="P413" s="235"/>
    </row>
    <row r="414" spans="16:16">
      <c r="P414" s="235"/>
    </row>
    <row r="415" spans="16:16">
      <c r="P415" s="235"/>
    </row>
    <row r="416" spans="16:16">
      <c r="P416" s="235"/>
    </row>
    <row r="417" spans="16:16">
      <c r="P417" s="235"/>
    </row>
    <row r="418" spans="16:16">
      <c r="P418" s="235"/>
    </row>
    <row r="419" spans="16:16">
      <c r="P419" s="235"/>
    </row>
    <row r="420" spans="16:16">
      <c r="P420" s="235"/>
    </row>
    <row r="421" spans="16:16">
      <c r="P421" s="235"/>
    </row>
    <row r="422" spans="16:16">
      <c r="P422" s="235"/>
    </row>
    <row r="423" spans="16:16">
      <c r="P423" s="235"/>
    </row>
    <row r="424" spans="16:16">
      <c r="P424" s="235"/>
    </row>
    <row r="425" spans="16:16">
      <c r="P425" s="235"/>
    </row>
    <row r="426" spans="16:16">
      <c r="P426" s="235"/>
    </row>
    <row r="427" spans="16:16">
      <c r="P427" s="235"/>
    </row>
    <row r="428" spans="16:16">
      <c r="P428" s="235"/>
    </row>
    <row r="429" spans="16:16">
      <c r="P429" s="235"/>
    </row>
    <row r="430" spans="16:16">
      <c r="P430" s="235"/>
    </row>
    <row r="431" spans="16:16">
      <c r="P431" s="235"/>
    </row>
    <row r="432" spans="16:16">
      <c r="P432" s="235"/>
    </row>
    <row r="433" spans="16:16">
      <c r="P433" s="235"/>
    </row>
    <row r="434" spans="16:16">
      <c r="P434" s="235"/>
    </row>
    <row r="435" spans="16:16">
      <c r="P435" s="235"/>
    </row>
    <row r="436" spans="16:16">
      <c r="P436" s="235"/>
    </row>
    <row r="437" spans="16:16">
      <c r="P437" s="235"/>
    </row>
    <row r="438" spans="16:16">
      <c r="P438" s="235"/>
    </row>
    <row r="439" spans="16:16">
      <c r="P439" s="235"/>
    </row>
    <row r="440" spans="16:16">
      <c r="P440" s="235"/>
    </row>
    <row r="441" spans="16:16">
      <c r="P441" s="235"/>
    </row>
    <row r="442" spans="16:16">
      <c r="P442" s="235"/>
    </row>
    <row r="443" spans="16:16">
      <c r="P443" s="235"/>
    </row>
    <row r="444" spans="16:16">
      <c r="P444" s="235"/>
    </row>
    <row r="445" spans="16:16">
      <c r="P445" s="235"/>
    </row>
    <row r="446" spans="16:16">
      <c r="P446" s="235"/>
    </row>
    <row r="447" spans="16:16">
      <c r="P447" s="235"/>
    </row>
    <row r="448" spans="16:16">
      <c r="P448" s="235"/>
    </row>
    <row r="449" spans="16:16">
      <c r="P449" s="235"/>
    </row>
    <row r="450" spans="16:16">
      <c r="P450" s="235"/>
    </row>
    <row r="451" spans="16:16">
      <c r="P451" s="235"/>
    </row>
    <row r="452" spans="16:16">
      <c r="P452" s="235"/>
    </row>
    <row r="453" spans="16:16">
      <c r="P453" s="235"/>
    </row>
    <row r="454" spans="16:16">
      <c r="P454" s="235"/>
    </row>
    <row r="455" spans="16:16">
      <c r="P455" s="235"/>
    </row>
    <row r="456" spans="16:16">
      <c r="P456" s="235"/>
    </row>
    <row r="457" spans="16:16">
      <c r="P457" s="235"/>
    </row>
    <row r="458" spans="16:16">
      <c r="P458" s="235"/>
    </row>
    <row r="459" spans="16:16">
      <c r="P459" s="235"/>
    </row>
    <row r="460" spans="16:16">
      <c r="P460" s="235"/>
    </row>
    <row r="461" spans="16:16">
      <c r="P461" s="235"/>
    </row>
    <row r="462" spans="16:16">
      <c r="P462" s="235"/>
    </row>
    <row r="463" spans="16:16">
      <c r="P463" s="235"/>
    </row>
    <row r="464" spans="16:16">
      <c r="P464" s="235"/>
    </row>
    <row r="465" spans="16:16">
      <c r="P465" s="235"/>
    </row>
    <row r="466" spans="16:16">
      <c r="P466" s="235"/>
    </row>
    <row r="467" spans="16:16">
      <c r="P467" s="235"/>
    </row>
    <row r="468" spans="16:16">
      <c r="P468" s="235"/>
    </row>
    <row r="469" spans="16:16">
      <c r="P469" s="235"/>
    </row>
    <row r="470" spans="16:16">
      <c r="P470" s="235"/>
    </row>
    <row r="471" spans="16:16">
      <c r="P471" s="235"/>
    </row>
    <row r="472" spans="16:16">
      <c r="P472" s="235"/>
    </row>
    <row r="473" spans="16:16">
      <c r="P473" s="235"/>
    </row>
    <row r="474" spans="16:16">
      <c r="P474" s="235"/>
    </row>
    <row r="475" spans="16:16">
      <c r="P475" s="235"/>
    </row>
    <row r="476" spans="16:16">
      <c r="P476" s="235"/>
    </row>
    <row r="477" spans="16:16">
      <c r="P477" s="235"/>
    </row>
    <row r="478" spans="16:16">
      <c r="P478" s="235"/>
    </row>
    <row r="479" spans="16:16">
      <c r="P479" s="235"/>
    </row>
    <row r="480" spans="16:16">
      <c r="P480" s="235"/>
    </row>
    <row r="481" spans="16:16">
      <c r="P481" s="235"/>
    </row>
    <row r="482" spans="16:16">
      <c r="P482" s="235"/>
    </row>
    <row r="483" spans="16:16">
      <c r="P483" s="235"/>
    </row>
    <row r="484" spans="16:16">
      <c r="P484" s="235"/>
    </row>
    <row r="485" spans="16:16">
      <c r="P485" s="235"/>
    </row>
    <row r="486" spans="16:16">
      <c r="P486" s="235"/>
    </row>
    <row r="487" spans="16:16">
      <c r="P487" s="235"/>
    </row>
    <row r="488" spans="16:16">
      <c r="P488" s="235"/>
    </row>
    <row r="489" spans="16:16">
      <c r="P489" s="235"/>
    </row>
    <row r="490" spans="16:16">
      <c r="P490" s="235"/>
    </row>
    <row r="491" spans="16:16">
      <c r="P491" s="235"/>
    </row>
    <row r="492" spans="16:16">
      <c r="P492" s="235"/>
    </row>
    <row r="493" spans="16:16">
      <c r="P493" s="235"/>
    </row>
    <row r="494" spans="16:16">
      <c r="P494" s="235"/>
    </row>
    <row r="495" spans="16:16">
      <c r="P495" s="235"/>
    </row>
    <row r="496" spans="16:16">
      <c r="P496" s="235"/>
    </row>
    <row r="497" spans="16:16">
      <c r="P497" s="235"/>
    </row>
    <row r="498" spans="16:16">
      <c r="P498" s="235"/>
    </row>
    <row r="499" spans="16:16">
      <c r="P499" s="235"/>
    </row>
    <row r="500" spans="16:16">
      <c r="P500" s="235"/>
    </row>
    <row r="501" spans="16:16">
      <c r="P501" s="235"/>
    </row>
    <row r="502" spans="16:16">
      <c r="P502" s="235"/>
    </row>
    <row r="503" spans="16:16">
      <c r="P503" s="235"/>
    </row>
    <row r="504" spans="16:16">
      <c r="P504" s="235"/>
    </row>
    <row r="505" spans="16:16">
      <c r="P505" s="235"/>
    </row>
    <row r="506" spans="16:16">
      <c r="P506" s="235"/>
    </row>
    <row r="507" spans="16:16">
      <c r="P507" s="235"/>
    </row>
    <row r="508" spans="16:16">
      <c r="P508" s="235"/>
    </row>
    <row r="509" spans="16:16">
      <c r="P509" s="235"/>
    </row>
    <row r="510" spans="16:16">
      <c r="P510" s="235"/>
    </row>
    <row r="511" spans="16:16">
      <c r="P511" s="235"/>
    </row>
    <row r="512" spans="16:16">
      <c r="P512" s="235"/>
    </row>
    <row r="513" spans="16:16">
      <c r="P513" s="235"/>
    </row>
    <row r="514" spans="16:16">
      <c r="P514" s="235"/>
    </row>
    <row r="515" spans="16:16">
      <c r="P515" s="235"/>
    </row>
    <row r="516" spans="16:16">
      <c r="P516" s="235"/>
    </row>
    <row r="517" spans="16:16">
      <c r="P517" s="235"/>
    </row>
    <row r="518" spans="16:16">
      <c r="P518" s="235"/>
    </row>
    <row r="519" spans="16:16">
      <c r="P519" s="235"/>
    </row>
    <row r="520" spans="16:16">
      <c r="P520" s="235"/>
    </row>
    <row r="521" spans="16:16">
      <c r="P521" s="235"/>
    </row>
    <row r="522" spans="16:16">
      <c r="P522" s="235"/>
    </row>
    <row r="523" spans="16:16">
      <c r="P523" s="235"/>
    </row>
    <row r="524" spans="16:16">
      <c r="P524" s="235"/>
    </row>
    <row r="525" spans="16:16">
      <c r="P525" s="235"/>
    </row>
    <row r="526" spans="16:16">
      <c r="P526" s="235"/>
    </row>
    <row r="527" spans="16:16">
      <c r="P527" s="235"/>
    </row>
    <row r="528" spans="16:16">
      <c r="P528" s="235"/>
    </row>
    <row r="529" spans="16:16">
      <c r="P529" s="235"/>
    </row>
    <row r="530" spans="16:16">
      <c r="P530" s="235"/>
    </row>
    <row r="531" spans="16:16">
      <c r="P531" s="235"/>
    </row>
    <row r="532" spans="16:16">
      <c r="P532" s="235"/>
    </row>
    <row r="533" spans="16:16">
      <c r="P533" s="235"/>
    </row>
    <row r="534" spans="16:16">
      <c r="P534" s="235"/>
    </row>
    <row r="535" spans="16:16">
      <c r="P535" s="235"/>
    </row>
    <row r="536" spans="16:16">
      <c r="P536" s="235"/>
    </row>
    <row r="537" spans="16:16">
      <c r="P537" s="235"/>
    </row>
    <row r="538" spans="16:16">
      <c r="P538" s="235"/>
    </row>
    <row r="539" spans="16:16">
      <c r="P539" s="235"/>
    </row>
    <row r="540" spans="16:16">
      <c r="P540" s="235"/>
    </row>
    <row r="541" spans="16:16">
      <c r="P541" s="235"/>
    </row>
    <row r="542" spans="16:16">
      <c r="P542" s="235"/>
    </row>
    <row r="543" spans="16:16">
      <c r="P543" s="235"/>
    </row>
    <row r="544" spans="16:16">
      <c r="P544" s="235"/>
    </row>
    <row r="545" spans="16:16">
      <c r="P545" s="235"/>
    </row>
    <row r="546" spans="16:16">
      <c r="P546" s="235"/>
    </row>
    <row r="547" spans="16:16">
      <c r="P547" s="235"/>
    </row>
    <row r="548" spans="16:16">
      <c r="P548" s="235"/>
    </row>
    <row r="549" spans="16:16">
      <c r="P549" s="235"/>
    </row>
    <row r="550" spans="16:16">
      <c r="P550" s="235"/>
    </row>
    <row r="551" spans="16:16">
      <c r="P551" s="235"/>
    </row>
    <row r="552" spans="16:16">
      <c r="P552" s="235"/>
    </row>
    <row r="553" spans="16:16">
      <c r="P553" s="235"/>
    </row>
    <row r="554" spans="16:16">
      <c r="P554" s="235"/>
    </row>
    <row r="555" spans="16:16">
      <c r="P555" s="235"/>
    </row>
    <row r="556" spans="16:16">
      <c r="P556" s="235"/>
    </row>
    <row r="557" spans="16:16">
      <c r="P557" s="235"/>
    </row>
    <row r="558" spans="16:16">
      <c r="P558" s="235"/>
    </row>
    <row r="559" spans="16:16">
      <c r="P559" s="235"/>
    </row>
    <row r="560" spans="16:16">
      <c r="P560" s="235"/>
    </row>
    <row r="561" spans="16:16">
      <c r="P561" s="235"/>
    </row>
    <row r="562" spans="16:16">
      <c r="P562" s="235"/>
    </row>
    <row r="563" spans="16:16">
      <c r="P563" s="235"/>
    </row>
    <row r="564" spans="16:16">
      <c r="P564" s="235"/>
    </row>
    <row r="565" spans="16:16">
      <c r="P565" s="235"/>
    </row>
    <row r="566" spans="16:16">
      <c r="P566" s="235"/>
    </row>
    <row r="567" spans="16:16">
      <c r="P567" s="235"/>
    </row>
    <row r="568" spans="16:16">
      <c r="P568" s="235"/>
    </row>
    <row r="569" spans="16:16">
      <c r="P569" s="235"/>
    </row>
    <row r="570" spans="16:16">
      <c r="P570" s="235"/>
    </row>
    <row r="571" spans="16:16">
      <c r="P571" s="235"/>
    </row>
    <row r="572" spans="16:16">
      <c r="P572" s="235"/>
    </row>
    <row r="573" spans="16:16">
      <c r="P573" s="235"/>
    </row>
    <row r="574" spans="16:16">
      <c r="P574" s="235"/>
    </row>
    <row r="575" spans="16:16">
      <c r="P575" s="235"/>
    </row>
    <row r="576" spans="16:16">
      <c r="P576" s="235"/>
    </row>
    <row r="577" spans="16:16">
      <c r="P577" s="235"/>
    </row>
    <row r="578" spans="16:16">
      <c r="P578" s="235"/>
    </row>
    <row r="579" spans="16:16">
      <c r="P579" s="235"/>
    </row>
    <row r="580" spans="16:16">
      <c r="P580" s="235"/>
    </row>
    <row r="581" spans="16:16">
      <c r="P581" s="235"/>
    </row>
    <row r="582" spans="16:16">
      <c r="P582" s="235"/>
    </row>
    <row r="583" spans="16:16">
      <c r="P583" s="235"/>
    </row>
    <row r="584" spans="16:16">
      <c r="P584" s="235"/>
    </row>
    <row r="585" spans="16:16">
      <c r="P585" s="235"/>
    </row>
    <row r="586" spans="16:16">
      <c r="P586" s="235"/>
    </row>
    <row r="587" spans="16:16">
      <c r="P587" s="235"/>
    </row>
    <row r="588" spans="16:16">
      <c r="P588" s="235"/>
    </row>
    <row r="589" spans="16:16">
      <c r="P589" s="235"/>
    </row>
    <row r="590" spans="16:16">
      <c r="P590" s="235"/>
    </row>
    <row r="591" spans="16:16">
      <c r="P591" s="235"/>
    </row>
    <row r="592" spans="16:16">
      <c r="P592" s="235"/>
    </row>
    <row r="593" spans="16:16">
      <c r="P593" s="235"/>
    </row>
    <row r="594" spans="16:16">
      <c r="P594" s="235"/>
    </row>
    <row r="595" spans="16:16">
      <c r="P595" s="235"/>
    </row>
    <row r="596" spans="16:16">
      <c r="P596" s="235"/>
    </row>
    <row r="597" spans="16:16">
      <c r="P597" s="235"/>
    </row>
    <row r="598" spans="16:16">
      <c r="P598" s="235"/>
    </row>
    <row r="599" spans="16:16">
      <c r="P599" s="235"/>
    </row>
    <row r="600" spans="16:16">
      <c r="P600" s="235"/>
    </row>
    <row r="601" spans="16:16">
      <c r="P601" s="235"/>
    </row>
    <row r="602" spans="16:16">
      <c r="P602" s="235"/>
    </row>
    <row r="603" spans="16:16">
      <c r="P603" s="235"/>
    </row>
    <row r="604" spans="16:16">
      <c r="P604" s="235"/>
    </row>
    <row r="605" spans="16:16">
      <c r="P605" s="235"/>
    </row>
    <row r="606" spans="16:16">
      <c r="P606" s="235"/>
    </row>
    <row r="607" spans="16:16">
      <c r="P607" s="235"/>
    </row>
    <row r="608" spans="16:16">
      <c r="P608" s="235"/>
    </row>
    <row r="609" spans="16:16">
      <c r="P609" s="235"/>
    </row>
    <row r="610" spans="16:16">
      <c r="P610" s="235"/>
    </row>
    <row r="611" spans="16:16">
      <c r="P611" s="235"/>
    </row>
    <row r="612" spans="16:16">
      <c r="P612" s="235"/>
    </row>
    <row r="613" spans="16:16">
      <c r="P613" s="235"/>
    </row>
    <row r="614" spans="16:16">
      <c r="P614" s="235"/>
    </row>
    <row r="615" spans="16:16">
      <c r="P615" s="235"/>
    </row>
    <row r="616" spans="16:16">
      <c r="P616" s="235"/>
    </row>
    <row r="617" spans="16:16">
      <c r="P617" s="235"/>
    </row>
    <row r="618" spans="16:16">
      <c r="P618" s="235"/>
    </row>
    <row r="619" spans="16:16">
      <c r="P619" s="235"/>
    </row>
    <row r="620" spans="16:16">
      <c r="P620" s="235"/>
    </row>
    <row r="621" spans="16:16">
      <c r="P621" s="235"/>
    </row>
    <row r="622" spans="16:16">
      <c r="P622" s="235"/>
    </row>
    <row r="623" spans="16:16">
      <c r="P623" s="235"/>
    </row>
    <row r="624" spans="16:16">
      <c r="P624" s="235"/>
    </row>
    <row r="625" spans="16:16">
      <c r="P625" s="235"/>
    </row>
    <row r="626" spans="16:16">
      <c r="P626" s="235"/>
    </row>
    <row r="627" spans="16:16">
      <c r="P627" s="235"/>
    </row>
    <row r="628" spans="16:16">
      <c r="P628" s="235"/>
    </row>
    <row r="629" spans="16:16">
      <c r="P629" s="235"/>
    </row>
    <row r="630" spans="16:16">
      <c r="P630" s="235"/>
    </row>
    <row r="631" spans="16:16">
      <c r="P631" s="235"/>
    </row>
    <row r="632" spans="16:16">
      <c r="P632" s="235"/>
    </row>
    <row r="633" spans="16:16">
      <c r="P633" s="235"/>
    </row>
    <row r="634" spans="16:16">
      <c r="P634" s="235"/>
    </row>
    <row r="635" spans="16:16">
      <c r="P635" s="235"/>
    </row>
    <row r="636" spans="16:16">
      <c r="P636" s="235"/>
    </row>
    <row r="637" spans="16:16">
      <c r="P637" s="235"/>
    </row>
    <row r="638" spans="16:16">
      <c r="P638" s="235"/>
    </row>
    <row r="639" spans="16:16">
      <c r="P639" s="235"/>
    </row>
    <row r="640" spans="16:16">
      <c r="P640" s="235"/>
    </row>
    <row r="641" spans="16:16">
      <c r="P641" s="235"/>
    </row>
    <row r="642" spans="16:16">
      <c r="P642" s="235"/>
    </row>
    <row r="643" spans="16:16">
      <c r="P643" s="235"/>
    </row>
    <row r="644" spans="16:16">
      <c r="P644" s="235"/>
    </row>
    <row r="645" spans="16:16">
      <c r="P645" s="235"/>
    </row>
    <row r="646" spans="16:16">
      <c r="P646" s="235"/>
    </row>
    <row r="647" spans="16:16">
      <c r="P647" s="235"/>
    </row>
    <row r="648" spans="16:16">
      <c r="P648" s="235"/>
    </row>
    <row r="649" spans="16:16">
      <c r="P649" s="235"/>
    </row>
    <row r="650" spans="16:16">
      <c r="P650" s="235"/>
    </row>
    <row r="651" spans="16:16">
      <c r="P651" s="235"/>
    </row>
    <row r="652" spans="16:16">
      <c r="P652" s="235"/>
    </row>
    <row r="653" spans="16:16">
      <c r="P653" s="235"/>
    </row>
    <row r="654" spans="16:16">
      <c r="P654" s="235"/>
    </row>
    <row r="655" spans="16:16">
      <c r="P655" s="235"/>
    </row>
    <row r="656" spans="16:16">
      <c r="P656" s="235"/>
    </row>
    <row r="657" spans="16:16">
      <c r="P657" s="235"/>
    </row>
    <row r="658" spans="16:16">
      <c r="P658" s="235"/>
    </row>
    <row r="659" spans="16:16">
      <c r="P659" s="235"/>
    </row>
    <row r="660" spans="16:16">
      <c r="P660" s="235"/>
    </row>
    <row r="661" spans="16:16">
      <c r="P661" s="235"/>
    </row>
    <row r="662" spans="16:16">
      <c r="P662" s="235"/>
    </row>
    <row r="663" spans="16:16">
      <c r="P663" s="235"/>
    </row>
    <row r="664" spans="16:16">
      <c r="P664" s="235"/>
    </row>
    <row r="665" spans="16:16">
      <c r="P665" s="235"/>
    </row>
    <row r="666" spans="16:16">
      <c r="P666" s="235"/>
    </row>
    <row r="667" spans="16:16">
      <c r="P667" s="235"/>
    </row>
    <row r="668" spans="16:16">
      <c r="P668" s="235"/>
    </row>
    <row r="669" spans="16:16">
      <c r="P669" s="235"/>
    </row>
    <row r="670" spans="16:16">
      <c r="P670" s="235"/>
    </row>
    <row r="671" spans="16:16">
      <c r="P671" s="235"/>
    </row>
    <row r="672" spans="16:16">
      <c r="P672" s="235"/>
    </row>
    <row r="673" spans="16:16">
      <c r="P673" s="235"/>
    </row>
    <row r="674" spans="16:16">
      <c r="P674" s="235"/>
    </row>
    <row r="675" spans="16:16">
      <c r="P675" s="235"/>
    </row>
    <row r="676" spans="16:16">
      <c r="P676" s="235"/>
    </row>
    <row r="677" spans="16:16">
      <c r="P677" s="235"/>
    </row>
    <row r="678" spans="16:16">
      <c r="P678" s="235"/>
    </row>
    <row r="679" spans="16:16">
      <c r="P679" s="235"/>
    </row>
    <row r="680" spans="16:16">
      <c r="P680" s="235"/>
    </row>
    <row r="681" spans="16:16">
      <c r="P681" s="235"/>
    </row>
    <row r="682" spans="16:16">
      <c r="P682" s="235"/>
    </row>
    <row r="683" spans="16:16">
      <c r="P683" s="235"/>
    </row>
    <row r="684" spans="16:16">
      <c r="P684" s="235"/>
    </row>
    <row r="685" spans="16:16">
      <c r="P685" s="235"/>
    </row>
    <row r="686" spans="16:16">
      <c r="P686" s="235"/>
    </row>
    <row r="687" spans="16:16">
      <c r="P687" s="235"/>
    </row>
    <row r="688" spans="16:16">
      <c r="P688" s="235"/>
    </row>
    <row r="689" spans="16:16">
      <c r="P689" s="235"/>
    </row>
    <row r="690" spans="16:16">
      <c r="P690" s="235"/>
    </row>
    <row r="691" spans="16:16">
      <c r="P691" s="235"/>
    </row>
    <row r="692" spans="16:16">
      <c r="P692" s="235"/>
    </row>
    <row r="693" spans="16:16">
      <c r="P693" s="235"/>
    </row>
    <row r="694" spans="16:16">
      <c r="P694" s="235"/>
    </row>
    <row r="695" spans="16:16">
      <c r="P695" s="235"/>
    </row>
    <row r="696" spans="16:16">
      <c r="P696" s="235"/>
    </row>
    <row r="697" spans="16:16">
      <c r="P697" s="235"/>
    </row>
    <row r="698" spans="16:16">
      <c r="P698" s="235"/>
    </row>
    <row r="699" spans="16:16">
      <c r="P699" s="235"/>
    </row>
    <row r="700" spans="16:16">
      <c r="P700" s="235"/>
    </row>
    <row r="701" spans="16:16">
      <c r="P701" s="235"/>
    </row>
    <row r="702" spans="16:16">
      <c r="P702" s="235"/>
    </row>
    <row r="703" spans="16:16">
      <c r="P703" s="235"/>
    </row>
    <row r="704" spans="16:16">
      <c r="P704" s="235"/>
    </row>
    <row r="705" spans="16:16">
      <c r="P705" s="235"/>
    </row>
    <row r="706" spans="16:16">
      <c r="P706" s="235"/>
    </row>
    <row r="707" spans="16:16">
      <c r="P707" s="235"/>
    </row>
    <row r="708" spans="16:16">
      <c r="P708" s="235"/>
    </row>
    <row r="709" spans="16:16">
      <c r="P709" s="235"/>
    </row>
    <row r="710" spans="16:16">
      <c r="P710" s="235"/>
    </row>
    <row r="711" spans="16:16">
      <c r="P711" s="235"/>
    </row>
    <row r="712" spans="16:16">
      <c r="P712" s="235"/>
    </row>
    <row r="713" spans="16:16">
      <c r="P713" s="235"/>
    </row>
    <row r="714" spans="16:16">
      <c r="P714" s="235"/>
    </row>
    <row r="715" spans="16:16">
      <c r="P715" s="235"/>
    </row>
    <row r="716" spans="16:16">
      <c r="P716" s="235"/>
    </row>
    <row r="717" spans="16:16">
      <c r="P717" s="235"/>
    </row>
    <row r="718" spans="16:16">
      <c r="P718" s="235"/>
    </row>
    <row r="719" spans="16:16">
      <c r="P719" s="235"/>
    </row>
    <row r="720" spans="16:16">
      <c r="P720" s="235"/>
    </row>
    <row r="721" spans="16:16">
      <c r="P721" s="235"/>
    </row>
    <row r="722" spans="16:16">
      <c r="P722" s="235"/>
    </row>
    <row r="723" spans="16:16">
      <c r="P723" s="235"/>
    </row>
    <row r="724" spans="16:16">
      <c r="P724" s="235"/>
    </row>
    <row r="725" spans="16:16">
      <c r="P725" s="235"/>
    </row>
    <row r="726" spans="16:16">
      <c r="P726" s="235"/>
    </row>
    <row r="727" spans="16:16">
      <c r="P727" s="235"/>
    </row>
    <row r="728" spans="16:16">
      <c r="P728" s="235"/>
    </row>
    <row r="729" spans="16:16">
      <c r="P729" s="235"/>
    </row>
    <row r="730" spans="16:16">
      <c r="P730" s="235"/>
    </row>
    <row r="731" spans="16:16">
      <c r="P731" s="235"/>
    </row>
    <row r="732" spans="16:16">
      <c r="P732" s="235"/>
    </row>
    <row r="733" spans="16:16">
      <c r="P733" s="235"/>
    </row>
    <row r="734" spans="16:16">
      <c r="P734" s="235"/>
    </row>
    <row r="735" spans="16:16">
      <c r="P735" s="235"/>
    </row>
    <row r="736" spans="16:16">
      <c r="P736" s="235"/>
    </row>
    <row r="737" spans="16:16">
      <c r="P737" s="235"/>
    </row>
    <row r="738" spans="16:16">
      <c r="P738" s="235"/>
    </row>
    <row r="739" spans="16:16">
      <c r="P739" s="235"/>
    </row>
    <row r="740" spans="16:16">
      <c r="P740" s="235"/>
    </row>
    <row r="741" spans="16:16">
      <c r="P741" s="235"/>
    </row>
    <row r="742" spans="16:16">
      <c r="P742" s="235"/>
    </row>
    <row r="743" spans="16:16">
      <c r="P743" s="235"/>
    </row>
    <row r="744" spans="16:16">
      <c r="P744" s="235"/>
    </row>
    <row r="745" spans="16:16">
      <c r="P745" s="235"/>
    </row>
    <row r="746" spans="16:16">
      <c r="P746" s="235"/>
    </row>
    <row r="747" spans="16:16">
      <c r="P747" s="235"/>
    </row>
    <row r="748" spans="16:16">
      <c r="P748" s="235"/>
    </row>
    <row r="749" spans="16:16">
      <c r="P749" s="235"/>
    </row>
    <row r="750" spans="16:16">
      <c r="P750" s="235"/>
    </row>
    <row r="751" spans="16:16">
      <c r="P751" s="235"/>
    </row>
    <row r="752" spans="16:16">
      <c r="P752" s="235"/>
    </row>
    <row r="753" spans="16:16">
      <c r="P753" s="235"/>
    </row>
    <row r="754" spans="16:16">
      <c r="P754" s="235"/>
    </row>
    <row r="755" spans="16:16">
      <c r="P755" s="235"/>
    </row>
    <row r="756" spans="16:16">
      <c r="P756" s="235"/>
    </row>
    <row r="757" spans="16:16">
      <c r="P757" s="235"/>
    </row>
    <row r="758" spans="16:16">
      <c r="P758" s="235"/>
    </row>
    <row r="759" spans="16:16">
      <c r="P759" s="235"/>
    </row>
    <row r="760" spans="16:16">
      <c r="P760" s="235"/>
    </row>
    <row r="761" spans="16:16">
      <c r="P761" s="235"/>
    </row>
    <row r="762" spans="16:16">
      <c r="P762" s="235"/>
    </row>
    <row r="763" spans="16:16">
      <c r="P763" s="235"/>
    </row>
    <row r="764" spans="16:16">
      <c r="P764" s="235"/>
    </row>
    <row r="765" spans="16:16">
      <c r="P765" s="235"/>
    </row>
    <row r="766" spans="16:16">
      <c r="P766" s="235"/>
    </row>
    <row r="767" spans="16:16">
      <c r="P767" s="235"/>
    </row>
    <row r="768" spans="16:16">
      <c r="P768" s="235"/>
    </row>
    <row r="769" spans="16:16">
      <c r="P769" s="235"/>
    </row>
    <row r="770" spans="16:16">
      <c r="P770" s="235"/>
    </row>
    <row r="771" spans="16:16">
      <c r="P771" s="235"/>
    </row>
    <row r="772" spans="16:16">
      <c r="P772" s="235"/>
    </row>
    <row r="773" spans="16:16">
      <c r="P773" s="235"/>
    </row>
    <row r="774" spans="16:16">
      <c r="P774" s="235"/>
    </row>
    <row r="775" spans="16:16">
      <c r="P775" s="235"/>
    </row>
    <row r="776" spans="16:16">
      <c r="P776" s="235"/>
    </row>
    <row r="777" spans="16:16">
      <c r="P777" s="235"/>
    </row>
    <row r="778" spans="16:16">
      <c r="P778" s="235"/>
    </row>
    <row r="779" spans="16:16">
      <c r="P779" s="235"/>
    </row>
    <row r="780" spans="16:16">
      <c r="P780" s="235"/>
    </row>
    <row r="781" spans="16:16">
      <c r="P781" s="235"/>
    </row>
    <row r="782" spans="16:16">
      <c r="P782" s="235"/>
    </row>
    <row r="783" spans="16:16">
      <c r="P783" s="235"/>
    </row>
    <row r="784" spans="16:16">
      <c r="P784" s="235"/>
    </row>
    <row r="785" spans="16:16">
      <c r="P785" s="235"/>
    </row>
    <row r="786" spans="16:16">
      <c r="P786" s="235"/>
    </row>
    <row r="787" spans="16:16">
      <c r="P787" s="235"/>
    </row>
    <row r="788" spans="16:16">
      <c r="P788" s="235"/>
    </row>
    <row r="789" spans="16:16">
      <c r="P789" s="235"/>
    </row>
    <row r="790" spans="16:16">
      <c r="P790" s="235"/>
    </row>
    <row r="791" spans="16:16">
      <c r="P791" s="235"/>
    </row>
    <row r="792" spans="16:16">
      <c r="P792" s="235"/>
    </row>
    <row r="793" spans="16:16">
      <c r="P793" s="235"/>
    </row>
    <row r="794" spans="16:16">
      <c r="P794" s="235"/>
    </row>
    <row r="795" spans="16:16">
      <c r="P795" s="235"/>
    </row>
    <row r="796" spans="16:16">
      <c r="P796" s="235"/>
    </row>
    <row r="797" spans="16:16">
      <c r="P797" s="235"/>
    </row>
    <row r="798" spans="16:16">
      <c r="P798" s="235"/>
    </row>
    <row r="799" spans="16:16">
      <c r="P799" s="235"/>
    </row>
    <row r="800" spans="16:16">
      <c r="P800" s="235"/>
    </row>
    <row r="801" spans="16:16">
      <c r="P801" s="235"/>
    </row>
    <row r="802" spans="16:16">
      <c r="P802" s="235"/>
    </row>
    <row r="803" spans="16:16">
      <c r="P803" s="235"/>
    </row>
    <row r="804" spans="16:16">
      <c r="P804" s="235"/>
    </row>
    <row r="805" spans="16:16">
      <c r="P805" s="235"/>
    </row>
    <row r="806" spans="16:16">
      <c r="P806" s="235"/>
    </row>
    <row r="807" spans="16:16">
      <c r="P807" s="235"/>
    </row>
    <row r="808" spans="16:16">
      <c r="P808" s="235"/>
    </row>
    <row r="809" spans="16:16">
      <c r="P809" s="235"/>
    </row>
    <row r="810" spans="16:16">
      <c r="P810" s="235"/>
    </row>
    <row r="811" spans="16:16">
      <c r="P811" s="235"/>
    </row>
    <row r="812" spans="16:16">
      <c r="P812" s="235"/>
    </row>
    <row r="813" spans="16:16">
      <c r="P813" s="235"/>
    </row>
    <row r="814" spans="16:16">
      <c r="P814" s="235"/>
    </row>
    <row r="815" spans="16:16">
      <c r="P815" s="235"/>
    </row>
    <row r="816" spans="16:16">
      <c r="P816" s="235"/>
    </row>
    <row r="817" spans="16:16">
      <c r="P817" s="235"/>
    </row>
    <row r="818" spans="16:16">
      <c r="P818" s="235"/>
    </row>
    <row r="819" spans="16:16">
      <c r="P819" s="235"/>
    </row>
    <row r="820" spans="16:16">
      <c r="P820" s="235"/>
    </row>
    <row r="821" spans="16:16">
      <c r="P821" s="235"/>
    </row>
    <row r="822" spans="16:16">
      <c r="P822" s="235"/>
    </row>
    <row r="823" spans="16:16">
      <c r="P823" s="235"/>
    </row>
    <row r="824" spans="16:16">
      <c r="P824" s="235"/>
    </row>
    <row r="825" spans="16:16">
      <c r="P825" s="235"/>
    </row>
    <row r="826" spans="16:16">
      <c r="P826" s="235"/>
    </row>
    <row r="827" spans="16:16">
      <c r="P827" s="235"/>
    </row>
    <row r="828" spans="16:16">
      <c r="P828" s="235"/>
    </row>
    <row r="829" spans="16:16">
      <c r="P829" s="235"/>
    </row>
    <row r="830" spans="16:16">
      <c r="P830" s="235"/>
    </row>
    <row r="831" spans="16:16">
      <c r="P831" s="235"/>
    </row>
    <row r="832" spans="16:16">
      <c r="P832" s="235"/>
    </row>
    <row r="833" spans="16:16">
      <c r="P833" s="235"/>
    </row>
    <row r="834" spans="16:16">
      <c r="P834" s="235"/>
    </row>
    <row r="835" spans="16:16">
      <c r="P835" s="235"/>
    </row>
    <row r="836" spans="16:16">
      <c r="P836" s="235"/>
    </row>
    <row r="837" spans="16:16">
      <c r="P837" s="235"/>
    </row>
    <row r="838" spans="16:16">
      <c r="P838" s="235"/>
    </row>
    <row r="839" spans="16:16">
      <c r="P839" s="235"/>
    </row>
    <row r="840" spans="16:16">
      <c r="P840" s="235"/>
    </row>
    <row r="841" spans="16:16">
      <c r="P841" s="235"/>
    </row>
    <row r="842" spans="16:16">
      <c r="P842" s="235"/>
    </row>
    <row r="843" spans="16:16">
      <c r="P843" s="235"/>
    </row>
    <row r="844" spans="16:16">
      <c r="P844" s="235"/>
    </row>
    <row r="845" spans="16:16">
      <c r="P845" s="235"/>
    </row>
    <row r="846" spans="16:16">
      <c r="P846" s="235"/>
    </row>
    <row r="847" spans="16:16">
      <c r="P847" s="235"/>
    </row>
    <row r="848" spans="16:16">
      <c r="P848" s="235"/>
    </row>
    <row r="849" spans="16:16">
      <c r="P849" s="235"/>
    </row>
    <row r="850" spans="16:16">
      <c r="P850" s="235"/>
    </row>
    <row r="851" spans="16:16">
      <c r="P851" s="235"/>
    </row>
    <row r="852" spans="16:16">
      <c r="P852" s="235"/>
    </row>
    <row r="853" spans="16:16">
      <c r="P853" s="235"/>
    </row>
    <row r="854" spans="16:16">
      <c r="P854" s="235"/>
    </row>
    <row r="855" spans="16:16">
      <c r="P855" s="235"/>
    </row>
    <row r="856" spans="16:16">
      <c r="P856" s="235"/>
    </row>
    <row r="857" spans="16:16">
      <c r="P857" s="235"/>
    </row>
    <row r="858" spans="16:16">
      <c r="P858" s="235"/>
    </row>
    <row r="859" spans="16:16">
      <c r="P859" s="235"/>
    </row>
    <row r="860" spans="16:16">
      <c r="P860" s="235"/>
    </row>
    <row r="861" spans="16:16">
      <c r="P861" s="235"/>
    </row>
    <row r="862" spans="16:16">
      <c r="P862" s="235"/>
    </row>
    <row r="863" spans="16:16">
      <c r="P863" s="235"/>
    </row>
    <row r="864" spans="16:16">
      <c r="P864" s="235"/>
    </row>
    <row r="865" spans="16:16">
      <c r="P865" s="235"/>
    </row>
    <row r="866" spans="16:16">
      <c r="P866" s="235"/>
    </row>
    <row r="867" spans="16:16">
      <c r="P867" s="235"/>
    </row>
    <row r="868" spans="16:16">
      <c r="P868" s="235"/>
    </row>
    <row r="869" spans="16:16">
      <c r="P869" s="235"/>
    </row>
    <row r="870" spans="16:16">
      <c r="P870" s="235"/>
    </row>
    <row r="871" spans="16:16">
      <c r="P871" s="235"/>
    </row>
    <row r="872" spans="16:16">
      <c r="P872" s="235"/>
    </row>
    <row r="873" spans="16:16">
      <c r="P873" s="235"/>
    </row>
    <row r="874" spans="16:16">
      <c r="P874" s="235"/>
    </row>
    <row r="875" spans="16:16">
      <c r="P875" s="235"/>
    </row>
    <row r="876" spans="16:16">
      <c r="P876" s="235"/>
    </row>
    <row r="877" spans="16:16">
      <c r="P877" s="235"/>
    </row>
    <row r="878" spans="16:16">
      <c r="P878" s="235"/>
    </row>
    <row r="879" spans="16:16">
      <c r="P879" s="235"/>
    </row>
    <row r="880" spans="16:16">
      <c r="P880" s="235"/>
    </row>
    <row r="881" spans="16:16">
      <c r="P881" s="235"/>
    </row>
    <row r="882" spans="16:16">
      <c r="P882" s="235"/>
    </row>
    <row r="883" spans="16:16">
      <c r="P883" s="235"/>
    </row>
    <row r="884" spans="16:16">
      <c r="P884" s="235"/>
    </row>
    <row r="885" spans="16:16">
      <c r="P885" s="235"/>
    </row>
    <row r="886" spans="16:16">
      <c r="P886" s="235"/>
    </row>
    <row r="887" spans="16:16">
      <c r="P887" s="235"/>
    </row>
    <row r="888" spans="16:16">
      <c r="P888" s="235"/>
    </row>
    <row r="889" spans="16:16">
      <c r="P889" s="235"/>
    </row>
    <row r="890" spans="16:16">
      <c r="P890" s="235"/>
    </row>
    <row r="891" spans="16:16">
      <c r="P891" s="235"/>
    </row>
    <row r="892" spans="16:16">
      <c r="P892" s="235"/>
    </row>
    <row r="893" spans="16:16">
      <c r="P893" s="235"/>
    </row>
    <row r="894" spans="16:16">
      <c r="P894" s="235"/>
    </row>
    <row r="895" spans="16:16">
      <c r="P895" s="235"/>
    </row>
    <row r="896" spans="16:16">
      <c r="P896" s="235"/>
    </row>
    <row r="897" spans="16:16">
      <c r="P897" s="235"/>
    </row>
    <row r="898" spans="16:16">
      <c r="P898" s="235"/>
    </row>
    <row r="899" spans="16:16">
      <c r="P899" s="235"/>
    </row>
    <row r="900" spans="16:16">
      <c r="P900" s="235"/>
    </row>
    <row r="901" spans="16:16">
      <c r="P901" s="235"/>
    </row>
    <row r="902" spans="16:16">
      <c r="P902" s="235"/>
    </row>
    <row r="903" spans="16:16">
      <c r="P903" s="235"/>
    </row>
    <row r="904" spans="16:16">
      <c r="P904" s="235"/>
    </row>
    <row r="905" spans="16:16">
      <c r="P905" s="235"/>
    </row>
    <row r="906" spans="16:16">
      <c r="P906" s="235"/>
    </row>
    <row r="907" spans="16:16">
      <c r="P907" s="235"/>
    </row>
    <row r="908" spans="16:16">
      <c r="P908" s="235"/>
    </row>
    <row r="909" spans="16:16">
      <c r="P909" s="235"/>
    </row>
    <row r="910" spans="16:16">
      <c r="P910" s="235"/>
    </row>
    <row r="911" spans="16:16">
      <c r="P911" s="235"/>
    </row>
    <row r="912" spans="16:16">
      <c r="P912" s="235"/>
    </row>
    <row r="913" spans="16:16">
      <c r="P913" s="235"/>
    </row>
    <row r="914" spans="16:16">
      <c r="P914" s="235"/>
    </row>
    <row r="915" spans="16:16">
      <c r="P915" s="235"/>
    </row>
    <row r="916" spans="16:16">
      <c r="P916" s="235"/>
    </row>
    <row r="917" spans="16:16">
      <c r="P917" s="235"/>
    </row>
    <row r="918" spans="16:16">
      <c r="P918" s="235"/>
    </row>
    <row r="919" spans="16:16">
      <c r="P919" s="235"/>
    </row>
    <row r="920" spans="16:16">
      <c r="P920" s="235"/>
    </row>
    <row r="921" spans="16:16">
      <c r="P921" s="235"/>
    </row>
    <row r="922" spans="16:16">
      <c r="P922" s="235"/>
    </row>
    <row r="923" spans="16:16">
      <c r="P923" s="235"/>
    </row>
    <row r="924" spans="16:16">
      <c r="P924" s="235"/>
    </row>
    <row r="925" spans="16:16">
      <c r="P925" s="235"/>
    </row>
    <row r="926" spans="16:16">
      <c r="P926" s="235"/>
    </row>
    <row r="927" spans="16:16">
      <c r="P927" s="235"/>
    </row>
    <row r="928" spans="16:16">
      <c r="P928" s="235"/>
    </row>
    <row r="929" spans="16:16">
      <c r="P929" s="235"/>
    </row>
    <row r="930" spans="16:16">
      <c r="P930" s="235"/>
    </row>
    <row r="931" spans="16:16">
      <c r="P931" s="235"/>
    </row>
    <row r="932" spans="16:16">
      <c r="P932" s="235"/>
    </row>
    <row r="933" spans="16:16">
      <c r="P933" s="235"/>
    </row>
    <row r="934" spans="16:16">
      <c r="P934" s="235"/>
    </row>
    <row r="935" spans="16:16">
      <c r="P935" s="235"/>
    </row>
    <row r="936" spans="16:16">
      <c r="P936" s="235"/>
    </row>
    <row r="937" spans="16:16">
      <c r="P937" s="235"/>
    </row>
    <row r="938" spans="16:16">
      <c r="P938" s="235"/>
    </row>
    <row r="939" spans="16:16">
      <c r="P939" s="235"/>
    </row>
    <row r="940" spans="16:16">
      <c r="P940" s="235"/>
    </row>
    <row r="941" spans="16:16">
      <c r="P941" s="235"/>
    </row>
    <row r="942" spans="16:16">
      <c r="P942" s="235"/>
    </row>
    <row r="943" spans="16:16">
      <c r="P943" s="235"/>
    </row>
    <row r="944" spans="16:16">
      <c r="P944" s="235"/>
    </row>
    <row r="945" spans="16:16">
      <c r="P945" s="235"/>
    </row>
    <row r="946" spans="16:16">
      <c r="P946" s="235"/>
    </row>
    <row r="947" spans="16:16">
      <c r="P947" s="235"/>
    </row>
    <row r="948" spans="16:16">
      <c r="P948" s="235"/>
    </row>
    <row r="949" spans="16:16">
      <c r="P949" s="235"/>
    </row>
    <row r="950" spans="16:16">
      <c r="P950" s="235"/>
    </row>
    <row r="951" spans="16:16">
      <c r="P951" s="235"/>
    </row>
    <row r="952" spans="16:16">
      <c r="P952" s="235"/>
    </row>
    <row r="953" spans="16:16">
      <c r="P953" s="235"/>
    </row>
    <row r="954" spans="16:16">
      <c r="P954" s="235"/>
    </row>
    <row r="955" spans="16:16">
      <c r="P955" s="235"/>
    </row>
    <row r="956" spans="16:16">
      <c r="P956" s="235"/>
    </row>
    <row r="957" spans="16:16">
      <c r="P957" s="235"/>
    </row>
    <row r="958" spans="16:16">
      <c r="P958" s="235"/>
    </row>
    <row r="959" spans="16:16">
      <c r="P959" s="235"/>
    </row>
    <row r="960" spans="16:16">
      <c r="P960" s="235"/>
    </row>
    <row r="961" spans="16:16">
      <c r="P961" s="235"/>
    </row>
    <row r="962" spans="16:16">
      <c r="P962" s="235"/>
    </row>
    <row r="963" spans="16:16">
      <c r="P963" s="235"/>
    </row>
    <row r="964" spans="16:16">
      <c r="P964" s="235"/>
    </row>
    <row r="965" spans="16:16">
      <c r="P965" s="235"/>
    </row>
    <row r="966" spans="16:16">
      <c r="P966" s="235"/>
    </row>
    <row r="967" spans="16:16">
      <c r="P967" s="235"/>
    </row>
    <row r="968" spans="16:16">
      <c r="P968" s="235"/>
    </row>
    <row r="969" spans="16:16">
      <c r="P969" s="235"/>
    </row>
    <row r="970" spans="16:16">
      <c r="P970" s="235"/>
    </row>
    <row r="971" spans="16:16">
      <c r="P971" s="235"/>
    </row>
    <row r="972" spans="16:16">
      <c r="P972" s="235"/>
    </row>
    <row r="973" spans="16:16">
      <c r="P973" s="235"/>
    </row>
    <row r="974" spans="16:16">
      <c r="P974" s="235"/>
    </row>
    <row r="975" spans="16:16">
      <c r="P975" s="235"/>
    </row>
    <row r="976" spans="16:16">
      <c r="P976" s="235"/>
    </row>
    <row r="977" spans="16:16">
      <c r="P977" s="235"/>
    </row>
    <row r="978" spans="16:16">
      <c r="P978" s="235"/>
    </row>
    <row r="979" spans="16:16">
      <c r="P979" s="235"/>
    </row>
    <row r="980" spans="16:16">
      <c r="P980" s="235"/>
    </row>
    <row r="981" spans="16:16">
      <c r="P981" s="235"/>
    </row>
    <row r="982" spans="16:16">
      <c r="P982" s="235"/>
    </row>
    <row r="983" spans="16:16">
      <c r="P983" s="235"/>
    </row>
    <row r="984" spans="16:16">
      <c r="P984" s="235"/>
    </row>
    <row r="985" spans="16:16">
      <c r="P985" s="235"/>
    </row>
    <row r="986" spans="16:16">
      <c r="P986" s="235"/>
    </row>
    <row r="987" spans="16:16">
      <c r="P987" s="235"/>
    </row>
    <row r="988" spans="16:16">
      <c r="P988" s="235"/>
    </row>
    <row r="989" spans="16:16">
      <c r="P989" s="235"/>
    </row>
    <row r="990" spans="16:16">
      <c r="P990" s="235"/>
    </row>
    <row r="991" spans="16:16">
      <c r="P991" s="235"/>
    </row>
    <row r="992" spans="16:16">
      <c r="P992" s="235"/>
    </row>
    <row r="993" spans="16:16">
      <c r="P993" s="235"/>
    </row>
    <row r="994" spans="16:16">
      <c r="P994" s="235"/>
    </row>
    <row r="995" spans="16:16">
      <c r="P995" s="235"/>
    </row>
    <row r="996" spans="16:16">
      <c r="P996" s="235"/>
    </row>
    <row r="997" spans="16:16">
      <c r="P997" s="235"/>
    </row>
    <row r="998" spans="16:16">
      <c r="P998" s="235"/>
    </row>
    <row r="999" spans="16:16">
      <c r="P999" s="235"/>
    </row>
    <row r="1000" spans="16:16">
      <c r="P1000" s="235"/>
    </row>
    <row r="1001" spans="16:16">
      <c r="P1001" s="235"/>
    </row>
    <row r="1002" spans="16:16">
      <c r="P1002" s="235"/>
    </row>
    <row r="1003" spans="16:16">
      <c r="P1003" s="235"/>
    </row>
    <row r="1004" spans="16:16">
      <c r="P1004" s="235"/>
    </row>
    <row r="1005" spans="16:16">
      <c r="P1005" s="235"/>
    </row>
    <row r="1006" spans="16:16">
      <c r="P1006" s="235"/>
    </row>
    <row r="1007" spans="16:16">
      <c r="P1007" s="235"/>
    </row>
    <row r="1008" spans="16:16">
      <c r="P1008" s="235"/>
    </row>
    <row r="1009" spans="16:16">
      <c r="P1009" s="235"/>
    </row>
    <row r="1010" spans="16:16">
      <c r="P1010" s="235"/>
    </row>
    <row r="1011" spans="16:16">
      <c r="P1011" s="235"/>
    </row>
    <row r="1012" spans="16:16">
      <c r="P1012" s="235"/>
    </row>
    <row r="1013" spans="16:16">
      <c r="P1013" s="235"/>
    </row>
    <row r="1014" spans="16:16">
      <c r="P1014" s="235"/>
    </row>
    <row r="1015" spans="16:16">
      <c r="P1015" s="235"/>
    </row>
    <row r="1016" spans="16:16">
      <c r="P1016" s="235"/>
    </row>
    <row r="1017" spans="16:16">
      <c r="P1017" s="235"/>
    </row>
    <row r="1018" spans="16:16">
      <c r="P1018" s="235"/>
    </row>
    <row r="1019" spans="16:16">
      <c r="P1019" s="235"/>
    </row>
    <row r="1020" spans="16:16">
      <c r="P1020" s="235"/>
    </row>
    <row r="1021" spans="16:16">
      <c r="P1021" s="235"/>
    </row>
    <row r="1022" spans="16:16">
      <c r="P1022" s="235"/>
    </row>
    <row r="1023" spans="16:16">
      <c r="P1023" s="235"/>
    </row>
    <row r="1024" spans="16:16">
      <c r="P1024" s="235"/>
    </row>
    <row r="1025" spans="16:16">
      <c r="P1025" s="235"/>
    </row>
    <row r="1026" spans="16:16">
      <c r="P1026" s="235"/>
    </row>
    <row r="1027" spans="16:16">
      <c r="P1027" s="235"/>
    </row>
    <row r="1028" spans="16:16">
      <c r="P1028" s="235"/>
    </row>
    <row r="1029" spans="16:16">
      <c r="P1029" s="235"/>
    </row>
    <row r="1030" spans="16:16">
      <c r="P1030" s="235"/>
    </row>
    <row r="1031" spans="16:16">
      <c r="P1031" s="235"/>
    </row>
    <row r="1032" spans="16:16">
      <c r="P1032" s="235"/>
    </row>
    <row r="1033" spans="16:16">
      <c r="P1033" s="235"/>
    </row>
    <row r="1034" spans="16:16">
      <c r="P1034" s="235"/>
    </row>
    <row r="1035" spans="16:16">
      <c r="P1035" s="235"/>
    </row>
    <row r="1036" spans="16:16">
      <c r="P1036" s="235"/>
    </row>
    <row r="1037" spans="16:16">
      <c r="P1037" s="235"/>
    </row>
    <row r="1038" spans="16:16">
      <c r="P1038" s="235"/>
    </row>
    <row r="1039" spans="16:16">
      <c r="P1039" s="235"/>
    </row>
    <row r="1040" spans="16:16">
      <c r="P1040" s="235"/>
    </row>
    <row r="1041" spans="16:16">
      <c r="P1041" s="235"/>
    </row>
    <row r="1042" spans="16:16">
      <c r="P1042" s="235"/>
    </row>
    <row r="1043" spans="16:16">
      <c r="P1043" s="235"/>
    </row>
    <row r="1044" spans="16:16">
      <c r="P1044" s="235"/>
    </row>
    <row r="1045" spans="16:16">
      <c r="P1045" s="235"/>
    </row>
    <row r="1046" spans="16:16">
      <c r="P1046" s="235"/>
    </row>
    <row r="1047" spans="16:16">
      <c r="P1047" s="235"/>
    </row>
    <row r="1048" spans="16:16">
      <c r="P1048" s="235"/>
    </row>
    <row r="1049" spans="16:16">
      <c r="P1049" s="235"/>
    </row>
    <row r="1050" spans="16:16">
      <c r="P1050" s="235"/>
    </row>
    <row r="1051" spans="16:16">
      <c r="P1051" s="235"/>
    </row>
    <row r="1052" spans="16:16">
      <c r="P1052" s="235"/>
    </row>
    <row r="1053" spans="16:16">
      <c r="P1053" s="235"/>
    </row>
    <row r="1054" spans="16:16">
      <c r="P1054" s="235"/>
    </row>
    <row r="1055" spans="16:16">
      <c r="P1055" s="235"/>
    </row>
    <row r="1056" spans="16:16">
      <c r="P1056" s="235"/>
    </row>
    <row r="1057" spans="16:16">
      <c r="P1057" s="235"/>
    </row>
    <row r="1058" spans="16:16">
      <c r="P1058" s="235"/>
    </row>
    <row r="1059" spans="16:16">
      <c r="P1059" s="235"/>
    </row>
    <row r="1060" spans="16:16">
      <c r="P1060" s="235"/>
    </row>
    <row r="1061" spans="16:16">
      <c r="P1061" s="235"/>
    </row>
    <row r="1062" spans="16:16">
      <c r="P1062" s="235"/>
    </row>
    <row r="1063" spans="16:16">
      <c r="P1063" s="235"/>
    </row>
    <row r="1064" spans="16:16">
      <c r="P1064" s="235"/>
    </row>
    <row r="1065" spans="16:16">
      <c r="P1065" s="235"/>
    </row>
    <row r="1066" spans="16:16">
      <c r="P1066" s="235"/>
    </row>
    <row r="1067" spans="16:16">
      <c r="P1067" s="235"/>
    </row>
    <row r="1068" spans="16:16">
      <c r="P1068" s="235"/>
    </row>
    <row r="1069" spans="16:16">
      <c r="P1069" s="235"/>
    </row>
    <row r="1070" spans="16:16">
      <c r="P1070" s="235"/>
    </row>
    <row r="1071" spans="16:16">
      <c r="P1071" s="235"/>
    </row>
    <row r="1072" spans="16:16">
      <c r="P1072" s="235"/>
    </row>
    <row r="1073" spans="16:16">
      <c r="P1073" s="235"/>
    </row>
    <row r="1074" spans="16:16">
      <c r="P1074" s="235"/>
    </row>
    <row r="1075" spans="16:16">
      <c r="P1075" s="235"/>
    </row>
    <row r="1076" spans="16:16">
      <c r="P1076" s="235"/>
    </row>
    <row r="1077" spans="16:16">
      <c r="P1077" s="235"/>
    </row>
    <row r="1078" spans="16:16">
      <c r="P1078" s="235"/>
    </row>
    <row r="1079" spans="16:16">
      <c r="P1079" s="235"/>
    </row>
    <row r="1080" spans="16:16">
      <c r="P1080" s="235"/>
    </row>
    <row r="1081" spans="16:16">
      <c r="P1081" s="235"/>
    </row>
    <row r="1082" spans="16:16">
      <c r="P1082" s="235"/>
    </row>
    <row r="1083" spans="16:16">
      <c r="P1083" s="235"/>
    </row>
    <row r="1084" spans="16:16">
      <c r="P1084" s="235"/>
    </row>
    <row r="1085" spans="16:16">
      <c r="P1085" s="235"/>
    </row>
    <row r="1086" spans="16:16">
      <c r="P1086" s="235"/>
    </row>
    <row r="1087" spans="16:16">
      <c r="P1087" s="235"/>
    </row>
    <row r="1088" spans="16:16">
      <c r="P1088" s="235"/>
    </row>
    <row r="1089" spans="16:16">
      <c r="P1089" s="235"/>
    </row>
    <row r="1090" spans="16:16">
      <c r="P1090" s="235"/>
    </row>
    <row r="1091" spans="16:16">
      <c r="P1091" s="235"/>
    </row>
    <row r="1092" spans="16:16">
      <c r="P1092" s="235"/>
    </row>
    <row r="1093" spans="16:16">
      <c r="P1093" s="235"/>
    </row>
    <row r="1094" spans="16:16">
      <c r="P1094" s="235"/>
    </row>
    <row r="1095" spans="16:16">
      <c r="P1095" s="235"/>
    </row>
    <row r="1096" spans="16:16">
      <c r="P1096" s="235"/>
    </row>
    <row r="1097" spans="16:16">
      <c r="P1097" s="235"/>
    </row>
    <row r="1098" spans="16:16">
      <c r="P1098" s="235"/>
    </row>
    <row r="1099" spans="16:16">
      <c r="P1099" s="235"/>
    </row>
    <row r="1100" spans="16:16">
      <c r="P1100" s="235"/>
    </row>
    <row r="1101" spans="16:16">
      <c r="P1101" s="235"/>
    </row>
    <row r="1102" spans="16:16">
      <c r="P1102" s="235"/>
    </row>
    <row r="1103" spans="16:16">
      <c r="P1103" s="235"/>
    </row>
    <row r="1104" spans="16:16">
      <c r="P1104" s="235"/>
    </row>
    <row r="1105" spans="16:16">
      <c r="P1105" s="235"/>
    </row>
    <row r="1106" spans="16:16">
      <c r="P1106" s="235"/>
    </row>
    <row r="1107" spans="16:16">
      <c r="P1107" s="235"/>
    </row>
    <row r="1108" spans="16:16">
      <c r="P1108" s="235"/>
    </row>
    <row r="1109" spans="16:16">
      <c r="P1109" s="235"/>
    </row>
    <row r="1110" spans="16:16">
      <c r="P1110" s="235"/>
    </row>
    <row r="1111" spans="16:16">
      <c r="P1111" s="235"/>
    </row>
    <row r="1112" spans="16:16">
      <c r="P1112" s="235"/>
    </row>
    <row r="1113" spans="16:16">
      <c r="P1113" s="235"/>
    </row>
    <row r="1114" spans="16:16">
      <c r="P1114" s="235"/>
    </row>
    <row r="1115" spans="16:16">
      <c r="P1115" s="235"/>
    </row>
    <row r="1116" spans="16:16">
      <c r="P1116" s="235"/>
    </row>
    <row r="1117" spans="16:16">
      <c r="P1117" s="235"/>
    </row>
    <row r="1118" spans="16:16">
      <c r="P1118" s="235"/>
    </row>
    <row r="1119" spans="16:16">
      <c r="P1119" s="235"/>
    </row>
    <row r="1120" spans="16:16">
      <c r="P1120" s="235"/>
    </row>
    <row r="1121" spans="16:16">
      <c r="P1121" s="235"/>
    </row>
    <row r="1122" spans="16:16">
      <c r="P1122" s="235"/>
    </row>
    <row r="1123" spans="16:16">
      <c r="P1123" s="235"/>
    </row>
    <row r="1124" spans="16:16">
      <c r="P1124" s="235"/>
    </row>
    <row r="1125" spans="16:16">
      <c r="P1125" s="235"/>
    </row>
    <row r="1126" spans="16:16">
      <c r="P1126" s="235"/>
    </row>
    <row r="1127" spans="16:16">
      <c r="P1127" s="235"/>
    </row>
    <row r="1128" spans="16:16">
      <c r="P1128" s="235"/>
    </row>
    <row r="1129" spans="16:16">
      <c r="P1129" s="235"/>
    </row>
    <row r="1130" spans="16:16">
      <c r="P1130" s="235"/>
    </row>
    <row r="1131" spans="16:16">
      <c r="P1131" s="235"/>
    </row>
    <row r="1132" spans="16:16">
      <c r="P1132" s="235"/>
    </row>
    <row r="1133" spans="16:16">
      <c r="P1133" s="235"/>
    </row>
    <row r="1134" spans="16:16">
      <c r="P1134" s="235"/>
    </row>
    <row r="1135" spans="16:16">
      <c r="P1135" s="235"/>
    </row>
    <row r="1136" spans="16:16">
      <c r="P1136" s="235"/>
    </row>
    <row r="1137" spans="16:16">
      <c r="P1137" s="235"/>
    </row>
    <row r="1138" spans="16:16">
      <c r="P1138" s="235"/>
    </row>
    <row r="1139" spans="16:16">
      <c r="P1139" s="235"/>
    </row>
    <row r="1140" spans="16:16">
      <c r="P1140" s="235"/>
    </row>
    <row r="1141" spans="16:16">
      <c r="P1141" s="235"/>
    </row>
    <row r="1142" spans="16:16">
      <c r="P1142" s="235"/>
    </row>
    <row r="1143" spans="16:16">
      <c r="P1143" s="235"/>
    </row>
    <row r="1144" spans="16:16">
      <c r="P1144" s="235"/>
    </row>
    <row r="1145" spans="16:16">
      <c r="P1145" s="235"/>
    </row>
    <row r="1146" spans="16:16">
      <c r="P1146" s="235"/>
    </row>
    <row r="1147" spans="16:16">
      <c r="P1147" s="235"/>
    </row>
    <row r="1148" spans="16:16">
      <c r="P1148" s="235"/>
    </row>
    <row r="1149" spans="16:16">
      <c r="P1149" s="235"/>
    </row>
    <row r="1150" spans="16:16">
      <c r="P1150" s="235"/>
    </row>
    <row r="1151" spans="16:16">
      <c r="P1151" s="235"/>
    </row>
    <row r="1152" spans="16:16">
      <c r="P1152" s="235"/>
    </row>
    <row r="1153" spans="16:16">
      <c r="P1153" s="235"/>
    </row>
    <row r="1154" spans="16:16">
      <c r="P1154" s="235"/>
    </row>
    <row r="1155" spans="16:16">
      <c r="P1155" s="235"/>
    </row>
    <row r="1156" spans="16:16">
      <c r="P1156" s="235"/>
    </row>
    <row r="1157" spans="16:16">
      <c r="P1157" s="235"/>
    </row>
    <row r="1158" spans="16:16">
      <c r="P1158" s="235"/>
    </row>
    <row r="1159" spans="16:16">
      <c r="P1159" s="235"/>
    </row>
    <row r="1160" spans="16:16">
      <c r="P1160" s="235"/>
    </row>
    <row r="1161" spans="16:16">
      <c r="P1161" s="235"/>
    </row>
    <row r="1162" spans="16:16">
      <c r="P1162" s="235"/>
    </row>
    <row r="1163" spans="16:16">
      <c r="P1163" s="235"/>
    </row>
    <row r="1164" spans="16:16">
      <c r="P1164" s="235"/>
    </row>
    <row r="1165" spans="16:16">
      <c r="P1165" s="235"/>
    </row>
    <row r="1166" spans="16:16">
      <c r="P1166" s="235"/>
    </row>
    <row r="1167" spans="16:16">
      <c r="P1167" s="235"/>
    </row>
    <row r="1168" spans="16:16">
      <c r="P1168" s="235"/>
    </row>
    <row r="1169" spans="16:16">
      <c r="P1169" s="235"/>
    </row>
    <row r="1170" spans="16:16">
      <c r="P1170" s="235"/>
    </row>
    <row r="1171" spans="16:16">
      <c r="P1171" s="235"/>
    </row>
    <row r="1172" spans="16:16">
      <c r="P1172" s="235"/>
    </row>
    <row r="1173" spans="16:16">
      <c r="P1173" s="235"/>
    </row>
    <row r="1174" spans="16:16">
      <c r="P1174" s="235"/>
    </row>
    <row r="1175" spans="16:16">
      <c r="P1175" s="235"/>
    </row>
    <row r="1176" spans="16:16">
      <c r="P1176" s="235"/>
    </row>
    <row r="1177" spans="16:16">
      <c r="P1177" s="235"/>
    </row>
    <row r="1178" spans="16:16">
      <c r="P1178" s="235"/>
    </row>
    <row r="1179" spans="16:16">
      <c r="P1179" s="235"/>
    </row>
    <row r="1180" spans="16:16">
      <c r="P1180" s="235"/>
    </row>
    <row r="1181" spans="16:16">
      <c r="P1181" s="235"/>
    </row>
    <row r="1182" spans="16:16">
      <c r="P1182" s="235"/>
    </row>
    <row r="1183" spans="16:16">
      <c r="P1183" s="235"/>
    </row>
    <row r="1184" spans="16:16">
      <c r="P1184" s="235"/>
    </row>
    <row r="1185" spans="16:16">
      <c r="P1185" s="235"/>
    </row>
    <row r="1186" spans="16:16">
      <c r="P1186" s="235"/>
    </row>
    <row r="1187" spans="16:16">
      <c r="P1187" s="235"/>
    </row>
    <row r="1188" spans="16:16">
      <c r="P1188" s="235"/>
    </row>
    <row r="1189" spans="16:16">
      <c r="P1189" s="235"/>
    </row>
    <row r="1190" spans="16:16">
      <c r="P1190" s="235"/>
    </row>
    <row r="1191" spans="16:16">
      <c r="P1191" s="235"/>
    </row>
    <row r="1192" spans="16:16">
      <c r="P1192" s="235"/>
    </row>
    <row r="1193" spans="16:16">
      <c r="P1193" s="235"/>
    </row>
    <row r="1194" spans="16:16">
      <c r="P1194" s="235"/>
    </row>
    <row r="1195" spans="16:16">
      <c r="P1195" s="235"/>
    </row>
    <row r="1196" spans="16:16">
      <c r="P1196" s="235"/>
    </row>
    <row r="1197" spans="16:16">
      <c r="P1197" s="235"/>
    </row>
    <row r="1198" spans="16:16">
      <c r="P1198" s="235"/>
    </row>
    <row r="1199" spans="16:16">
      <c r="P1199" s="235"/>
    </row>
    <row r="1200" spans="16:16">
      <c r="P1200" s="235"/>
    </row>
    <row r="1201" spans="16:16">
      <c r="P1201" s="235"/>
    </row>
    <row r="1202" spans="16:16">
      <c r="P1202" s="235"/>
    </row>
    <row r="1203" spans="16:16">
      <c r="P1203" s="235"/>
    </row>
    <row r="1204" spans="16:16">
      <c r="P1204" s="235"/>
    </row>
    <row r="1205" spans="16:16">
      <c r="P1205" s="235"/>
    </row>
    <row r="1206" spans="16:16">
      <c r="P1206" s="235"/>
    </row>
    <row r="1207" spans="16:16">
      <c r="P1207" s="235"/>
    </row>
    <row r="1208" spans="16:16">
      <c r="P1208" s="235"/>
    </row>
    <row r="1209" spans="16:16">
      <c r="P1209" s="235"/>
    </row>
    <row r="1210" spans="16:16">
      <c r="P1210" s="235"/>
    </row>
    <row r="1211" spans="16:16">
      <c r="P1211" s="235"/>
    </row>
    <row r="1212" spans="16:16">
      <c r="P1212" s="235"/>
    </row>
    <row r="1213" spans="16:16">
      <c r="P1213" s="235"/>
    </row>
    <row r="1214" spans="16:16">
      <c r="P1214" s="235"/>
    </row>
    <row r="1215" spans="16:16">
      <c r="P1215" s="235"/>
    </row>
    <row r="1216" spans="16:16">
      <c r="P1216" s="235"/>
    </row>
    <row r="1217" spans="16:16">
      <c r="P1217" s="235"/>
    </row>
    <row r="1218" spans="16:16">
      <c r="P1218" s="235"/>
    </row>
    <row r="1219" spans="16:16">
      <c r="P1219" s="235"/>
    </row>
    <row r="1220" spans="16:16">
      <c r="P1220" s="235"/>
    </row>
    <row r="1221" spans="16:16">
      <c r="P1221" s="235"/>
    </row>
    <row r="1222" spans="16:16">
      <c r="P1222" s="235"/>
    </row>
    <row r="1223" spans="16:16">
      <c r="P1223" s="235"/>
    </row>
    <row r="1224" spans="16:16">
      <c r="P1224" s="235"/>
    </row>
    <row r="1225" spans="16:16">
      <c r="P1225" s="235"/>
    </row>
    <row r="1226" spans="16:16">
      <c r="P1226" s="235"/>
    </row>
    <row r="1227" spans="16:16">
      <c r="P1227" s="235"/>
    </row>
    <row r="1228" spans="16:16">
      <c r="P1228" s="235"/>
    </row>
    <row r="1229" spans="16:16">
      <c r="P1229" s="235"/>
    </row>
    <row r="1230" spans="16:16">
      <c r="P1230" s="235"/>
    </row>
    <row r="1231" spans="16:16">
      <c r="P1231" s="235"/>
    </row>
    <row r="1232" spans="16:16">
      <c r="P1232" s="235"/>
    </row>
    <row r="1233" spans="16:16">
      <c r="P1233" s="235"/>
    </row>
    <row r="1234" spans="16:16">
      <c r="P1234" s="235"/>
    </row>
    <row r="1235" spans="16:16">
      <c r="P1235" s="235"/>
    </row>
    <row r="1236" spans="16:16">
      <c r="P1236" s="235"/>
    </row>
    <row r="1237" spans="16:16">
      <c r="P1237" s="235"/>
    </row>
    <row r="1238" spans="16:16">
      <c r="P1238" s="235"/>
    </row>
    <row r="1239" spans="16:16">
      <c r="P1239" s="235"/>
    </row>
    <row r="1240" spans="16:16">
      <c r="P1240" s="235"/>
    </row>
    <row r="1241" spans="16:16">
      <c r="P1241" s="235"/>
    </row>
    <row r="1242" spans="16:16">
      <c r="P1242" s="235"/>
    </row>
    <row r="1243" spans="16:16">
      <c r="P1243" s="235"/>
    </row>
    <row r="1244" spans="16:16">
      <c r="P1244" s="235"/>
    </row>
    <row r="1245" spans="16:16">
      <c r="P1245" s="235"/>
    </row>
    <row r="1246" spans="16:16">
      <c r="P1246" s="235"/>
    </row>
    <row r="1247" spans="16:16">
      <c r="P1247" s="235"/>
    </row>
    <row r="1248" spans="16:16">
      <c r="P1248" s="235"/>
    </row>
    <row r="1249" spans="16:16">
      <c r="P1249" s="235"/>
    </row>
    <row r="1250" spans="16:16">
      <c r="P1250" s="235"/>
    </row>
    <row r="1251" spans="16:16">
      <c r="P1251" s="235"/>
    </row>
    <row r="1252" spans="16:16">
      <c r="P1252" s="235"/>
    </row>
    <row r="1253" spans="16:16">
      <c r="P1253" s="235"/>
    </row>
    <row r="1254" spans="16:16">
      <c r="P1254" s="235"/>
    </row>
    <row r="1255" spans="16:16">
      <c r="P1255" s="235"/>
    </row>
    <row r="1256" spans="16:16">
      <c r="P1256" s="235"/>
    </row>
    <row r="1257" spans="16:16">
      <c r="P1257" s="235"/>
    </row>
    <row r="1258" spans="16:16">
      <c r="P1258" s="235"/>
    </row>
    <row r="1259" spans="16:16">
      <c r="P1259" s="235"/>
    </row>
    <row r="1260" spans="16:16">
      <c r="P1260" s="235"/>
    </row>
    <row r="1261" spans="16:16">
      <c r="P1261" s="235"/>
    </row>
    <row r="1262" spans="16:16">
      <c r="P1262" s="235"/>
    </row>
    <row r="1263" spans="16:16">
      <c r="P1263" s="235"/>
    </row>
    <row r="1264" spans="16:16">
      <c r="P1264" s="235"/>
    </row>
    <row r="1265" spans="16:16">
      <c r="P1265" s="235"/>
    </row>
    <row r="1266" spans="16:16">
      <c r="P1266" s="235"/>
    </row>
    <row r="1267" spans="16:16">
      <c r="P1267" s="235"/>
    </row>
    <row r="1268" spans="16:16">
      <c r="P1268" s="235"/>
    </row>
    <row r="1269" spans="16:16">
      <c r="P1269" s="235"/>
    </row>
    <row r="1270" spans="16:16">
      <c r="P1270" s="235"/>
    </row>
    <row r="1271" spans="16:16">
      <c r="P1271" s="235"/>
    </row>
    <row r="1272" spans="16:16">
      <c r="P1272" s="235"/>
    </row>
    <row r="1273" spans="16:16">
      <c r="P1273" s="235"/>
    </row>
    <row r="1274" spans="16:16">
      <c r="P1274" s="235"/>
    </row>
    <row r="1275" spans="16:16">
      <c r="P1275" s="235"/>
    </row>
    <row r="1276" spans="16:16">
      <c r="P1276" s="235"/>
    </row>
    <row r="1277" spans="16:16">
      <c r="P1277" s="235"/>
    </row>
    <row r="1278" spans="16:16">
      <c r="P1278" s="235"/>
    </row>
    <row r="1279" spans="16:16">
      <c r="P1279" s="235"/>
    </row>
    <row r="1280" spans="16:16">
      <c r="P1280" s="235"/>
    </row>
    <row r="1281" spans="16:16">
      <c r="P1281" s="235"/>
    </row>
    <row r="1282" spans="16:16">
      <c r="P1282" s="235"/>
    </row>
    <row r="1283" spans="16:16">
      <c r="P1283" s="235"/>
    </row>
    <row r="1284" spans="16:16">
      <c r="P1284" s="235"/>
    </row>
    <row r="1285" spans="16:16">
      <c r="P1285" s="235"/>
    </row>
    <row r="1286" spans="16:16">
      <c r="P1286" s="235"/>
    </row>
    <row r="1287" spans="16:16">
      <c r="P1287" s="235"/>
    </row>
    <row r="1288" spans="16:16">
      <c r="P1288" s="235"/>
    </row>
    <row r="1289" spans="16:16">
      <c r="P1289" s="235"/>
    </row>
    <row r="1290" spans="16:16">
      <c r="P1290" s="235"/>
    </row>
    <row r="1291" spans="16:16">
      <c r="P1291" s="235"/>
    </row>
    <row r="1292" spans="16:16">
      <c r="P1292" s="235"/>
    </row>
    <row r="1293" spans="16:16">
      <c r="P1293" s="235"/>
    </row>
    <row r="1294" spans="16:16">
      <c r="P1294" s="235"/>
    </row>
    <row r="1295" spans="16:16">
      <c r="P1295" s="235"/>
    </row>
    <row r="1296" spans="16:16">
      <c r="P1296" s="235"/>
    </row>
    <row r="1297" spans="16:16">
      <c r="P1297" s="235"/>
    </row>
    <row r="1298" spans="16:16">
      <c r="P1298" s="235"/>
    </row>
    <row r="1299" spans="16:16">
      <c r="P1299" s="235"/>
    </row>
    <row r="1300" spans="16:16">
      <c r="P1300" s="235"/>
    </row>
    <row r="1301" spans="16:16">
      <c r="P1301" s="235"/>
    </row>
    <row r="1302" spans="16:16">
      <c r="P1302" s="235"/>
    </row>
    <row r="1303" spans="16:16">
      <c r="P1303" s="235"/>
    </row>
    <row r="1304" spans="16:16">
      <c r="P1304" s="235"/>
    </row>
    <row r="1305" spans="16:16">
      <c r="P1305" s="235"/>
    </row>
    <row r="1306" spans="16:16">
      <c r="P1306" s="235"/>
    </row>
    <row r="1307" spans="16:16">
      <c r="P1307" s="235"/>
    </row>
    <row r="1308" spans="16:16">
      <c r="P1308" s="235"/>
    </row>
    <row r="1309" spans="16:16">
      <c r="P1309" s="235"/>
    </row>
    <row r="1310" spans="16:16">
      <c r="P1310" s="235"/>
    </row>
    <row r="1311" spans="16:16">
      <c r="P1311" s="235"/>
    </row>
    <row r="1312" spans="16:16">
      <c r="P1312" s="235"/>
    </row>
    <row r="1313" spans="16:16">
      <c r="P1313" s="235"/>
    </row>
    <row r="1314" spans="16:16">
      <c r="P1314" s="235"/>
    </row>
    <row r="1315" spans="16:16">
      <c r="P1315" s="235"/>
    </row>
    <row r="1316" spans="16:16">
      <c r="P1316" s="235"/>
    </row>
    <row r="1317" spans="16:16">
      <c r="P1317" s="235"/>
    </row>
    <row r="1318" spans="16:16">
      <c r="P1318" s="235"/>
    </row>
    <row r="1319" spans="16:16">
      <c r="P1319" s="235"/>
    </row>
    <row r="1320" spans="16:16">
      <c r="P1320" s="235"/>
    </row>
    <row r="1321" spans="16:16">
      <c r="P1321" s="235"/>
    </row>
    <row r="1322" spans="16:16">
      <c r="P1322" s="235"/>
    </row>
    <row r="1323" spans="16:16">
      <c r="P1323" s="235"/>
    </row>
    <row r="1324" spans="16:16">
      <c r="P1324" s="235"/>
    </row>
    <row r="1325" spans="16:16">
      <c r="P1325" s="235"/>
    </row>
    <row r="1326" spans="16:16">
      <c r="P1326" s="235"/>
    </row>
    <row r="1327" spans="16:16">
      <c r="P1327" s="235"/>
    </row>
    <row r="1328" spans="16:16">
      <c r="P1328" s="235"/>
    </row>
    <row r="1329" spans="16:16">
      <c r="P1329" s="235"/>
    </row>
    <row r="1330" spans="16:16">
      <c r="P1330" s="235"/>
    </row>
    <row r="1331" spans="16:16">
      <c r="P1331" s="235"/>
    </row>
    <row r="1332" spans="16:16">
      <c r="P1332" s="235"/>
    </row>
    <row r="1333" spans="16:16">
      <c r="P1333" s="235"/>
    </row>
    <row r="1334" spans="16:16">
      <c r="P1334" s="235"/>
    </row>
    <row r="1335" spans="16:16">
      <c r="P1335" s="235"/>
    </row>
    <row r="1336" spans="16:16">
      <c r="P1336" s="235"/>
    </row>
    <row r="1337" spans="16:16">
      <c r="P1337" s="235"/>
    </row>
    <row r="1338" spans="16:16">
      <c r="P1338" s="235"/>
    </row>
    <row r="1339" spans="16:16">
      <c r="P1339" s="235"/>
    </row>
    <row r="1340" spans="16:16">
      <c r="P1340" s="235"/>
    </row>
    <row r="1341" spans="16:16">
      <c r="P1341" s="235"/>
    </row>
    <row r="1342" spans="16:16">
      <c r="P1342" s="235"/>
    </row>
    <row r="1343" spans="16:16">
      <c r="P1343" s="235"/>
    </row>
    <row r="1344" spans="16:16">
      <c r="P1344" s="235"/>
    </row>
    <row r="1345" spans="16:16">
      <c r="P1345" s="235"/>
    </row>
    <row r="1346" spans="16:16">
      <c r="P1346" s="235"/>
    </row>
    <row r="1347" spans="16:16">
      <c r="P1347" s="235"/>
    </row>
    <row r="1348" spans="16:16">
      <c r="P1348" s="235"/>
    </row>
    <row r="1349" spans="16:16">
      <c r="P1349" s="235"/>
    </row>
    <row r="1350" spans="16:16">
      <c r="P1350" s="235"/>
    </row>
    <row r="1351" spans="16:16">
      <c r="P1351" s="235"/>
    </row>
    <row r="1352" spans="16:16">
      <c r="P1352" s="235"/>
    </row>
    <row r="1353" spans="16:16">
      <c r="P1353" s="235"/>
    </row>
    <row r="1354" spans="16:16">
      <c r="P1354" s="235"/>
    </row>
    <row r="1355" spans="16:16">
      <c r="P1355" s="235"/>
    </row>
    <row r="1356" spans="16:16">
      <c r="P1356" s="235"/>
    </row>
    <row r="1357" spans="16:16">
      <c r="P1357" s="235"/>
    </row>
    <row r="1358" spans="16:16">
      <c r="P1358" s="235"/>
    </row>
    <row r="1359" spans="16:16">
      <c r="P1359" s="235"/>
    </row>
    <row r="1360" spans="16:16">
      <c r="P1360" s="235"/>
    </row>
    <row r="1361" spans="16:16">
      <c r="P1361" s="235"/>
    </row>
    <row r="1362" spans="16:16">
      <c r="P1362" s="235"/>
    </row>
    <row r="1363" spans="16:16">
      <c r="P1363" s="235"/>
    </row>
    <row r="1364" spans="16:16">
      <c r="P1364" s="235"/>
    </row>
    <row r="1365" spans="16:16">
      <c r="P1365" s="235"/>
    </row>
    <row r="1366" spans="16:16">
      <c r="P1366" s="235"/>
    </row>
    <row r="1367" spans="16:16">
      <c r="P1367" s="235"/>
    </row>
    <row r="1368" spans="16:16">
      <c r="P1368" s="235"/>
    </row>
    <row r="1369" spans="16:16">
      <c r="P1369" s="235"/>
    </row>
    <row r="1370" spans="16:16">
      <c r="P1370" s="235"/>
    </row>
    <row r="1371" spans="16:16">
      <c r="P1371" s="235"/>
    </row>
    <row r="1372" spans="16:16">
      <c r="P1372" s="235"/>
    </row>
    <row r="1373" spans="16:16">
      <c r="P1373" s="235"/>
    </row>
    <row r="1374" spans="16:16">
      <c r="P1374" s="235"/>
    </row>
    <row r="1375" spans="16:16">
      <c r="P1375" s="235"/>
    </row>
    <row r="1376" spans="16:16">
      <c r="P1376" s="235"/>
    </row>
    <row r="1377" spans="16:16">
      <c r="P1377" s="235"/>
    </row>
    <row r="1378" spans="16:16">
      <c r="P1378" s="235"/>
    </row>
    <row r="1379" spans="16:16">
      <c r="P1379" s="235"/>
    </row>
    <row r="1380" spans="16:16">
      <c r="P1380" s="235"/>
    </row>
    <row r="1381" spans="16:16">
      <c r="P1381" s="235"/>
    </row>
    <row r="1382" spans="16:16">
      <c r="P1382" s="235"/>
    </row>
    <row r="1383" spans="16:16">
      <c r="P1383" s="235"/>
    </row>
    <row r="1384" spans="16:16">
      <c r="P1384" s="235"/>
    </row>
    <row r="1385" spans="16:16">
      <c r="P1385" s="235"/>
    </row>
    <row r="1386" spans="16:16">
      <c r="P1386" s="235"/>
    </row>
    <row r="1387" spans="16:16">
      <c r="P1387" s="235"/>
    </row>
    <row r="1388" spans="16:16">
      <c r="P1388" s="235"/>
    </row>
    <row r="1389" spans="16:16">
      <c r="P1389" s="235"/>
    </row>
    <row r="1390" spans="16:16">
      <c r="P1390" s="235"/>
    </row>
    <row r="1391" spans="16:16">
      <c r="P1391" s="235"/>
    </row>
    <row r="1392" spans="16:16">
      <c r="P1392" s="235"/>
    </row>
    <row r="1393" spans="16:16">
      <c r="P1393" s="235"/>
    </row>
    <row r="1394" spans="16:16">
      <c r="P1394" s="235"/>
    </row>
    <row r="1395" spans="16:16">
      <c r="P1395" s="235"/>
    </row>
    <row r="1396" spans="16:16">
      <c r="P1396" s="235"/>
    </row>
    <row r="1397" spans="16:16">
      <c r="P1397" s="235"/>
    </row>
    <row r="1398" spans="16:16">
      <c r="P1398" s="235"/>
    </row>
    <row r="1399" spans="16:16">
      <c r="P1399" s="235"/>
    </row>
    <row r="1400" spans="16:16">
      <c r="P1400" s="235"/>
    </row>
    <row r="1401" spans="16:16">
      <c r="P1401" s="235"/>
    </row>
    <row r="1402" spans="16:16">
      <c r="P1402" s="235"/>
    </row>
    <row r="1403" spans="16:16">
      <c r="P1403" s="235"/>
    </row>
    <row r="1404" spans="16:16">
      <c r="P1404" s="235"/>
    </row>
    <row r="1405" spans="16:16">
      <c r="P1405" s="235"/>
    </row>
    <row r="1406" spans="16:16">
      <c r="P1406" s="235"/>
    </row>
    <row r="1407" spans="16:16">
      <c r="P1407" s="235"/>
    </row>
    <row r="1408" spans="16:16">
      <c r="P1408" s="235"/>
    </row>
    <row r="1409" spans="16:16">
      <c r="P1409" s="235"/>
    </row>
    <row r="1410" spans="16:16">
      <c r="P1410" s="235"/>
    </row>
    <row r="1411" spans="16:16">
      <c r="P1411" s="235"/>
    </row>
    <row r="1412" spans="16:16">
      <c r="P1412" s="235"/>
    </row>
    <row r="1413" spans="16:16">
      <c r="P1413" s="235"/>
    </row>
    <row r="1414" spans="16:16">
      <c r="P1414" s="235"/>
    </row>
    <row r="1415" spans="16:16">
      <c r="P1415" s="235"/>
    </row>
    <row r="1416" spans="16:16">
      <c r="P1416" s="235"/>
    </row>
    <row r="1417" spans="16:16">
      <c r="P1417" s="235"/>
    </row>
    <row r="1418" spans="16:16">
      <c r="P1418" s="235"/>
    </row>
    <row r="1419" spans="16:16">
      <c r="P1419" s="235"/>
    </row>
    <row r="1420" spans="16:16">
      <c r="P1420" s="235"/>
    </row>
    <row r="1421" spans="16:16">
      <c r="P1421" s="235"/>
    </row>
    <row r="1422" spans="16:16">
      <c r="P1422" s="235"/>
    </row>
    <row r="1423" spans="16:16">
      <c r="P1423" s="235"/>
    </row>
    <row r="1424" spans="16:16">
      <c r="P1424" s="235"/>
    </row>
    <row r="1425" spans="16:16">
      <c r="P1425" s="235"/>
    </row>
    <row r="1426" spans="16:16">
      <c r="P1426" s="235"/>
    </row>
    <row r="1427" spans="16:16">
      <c r="P1427" s="235"/>
    </row>
    <row r="1428" spans="16:16">
      <c r="P1428" s="235"/>
    </row>
    <row r="1429" spans="16:16">
      <c r="P1429" s="235"/>
    </row>
    <row r="1430" spans="16:16">
      <c r="P1430" s="235"/>
    </row>
    <row r="1431" spans="16:16">
      <c r="P1431" s="235"/>
    </row>
    <row r="1432" spans="16:16">
      <c r="P1432" s="235"/>
    </row>
    <row r="1433" spans="16:16">
      <c r="P1433" s="235"/>
    </row>
    <row r="1434" spans="16:16">
      <c r="P1434" s="235"/>
    </row>
    <row r="1435" spans="16:16">
      <c r="P1435" s="235"/>
    </row>
    <row r="1436" spans="16:16">
      <c r="P1436" s="235"/>
    </row>
    <row r="1437" spans="16:16">
      <c r="P1437" s="235"/>
    </row>
    <row r="1438" spans="16:16">
      <c r="P1438" s="235"/>
    </row>
    <row r="1439" spans="16:16">
      <c r="P1439" s="235"/>
    </row>
    <row r="1440" spans="16:16">
      <c r="P1440" s="235"/>
    </row>
    <row r="1441" spans="16:16">
      <c r="P1441" s="235"/>
    </row>
    <row r="1442" spans="16:16">
      <c r="P1442" s="235"/>
    </row>
    <row r="1443" spans="16:16">
      <c r="P1443" s="235"/>
    </row>
    <row r="1444" spans="16:16">
      <c r="P1444" s="235"/>
    </row>
    <row r="1445" spans="16:16">
      <c r="P1445" s="235"/>
    </row>
    <row r="1446" spans="16:16">
      <c r="P1446" s="235"/>
    </row>
    <row r="1447" spans="16:16">
      <c r="P1447" s="235"/>
    </row>
    <row r="1448" spans="16:16">
      <c r="P1448" s="235"/>
    </row>
    <row r="1449" spans="16:16">
      <c r="P1449" s="235"/>
    </row>
    <row r="1450" spans="16:16">
      <c r="P1450" s="235"/>
    </row>
    <row r="1451" spans="16:16">
      <c r="P1451" s="235"/>
    </row>
    <row r="1452" spans="16:16">
      <c r="P1452" s="235"/>
    </row>
    <row r="1453" spans="16:16">
      <c r="P1453" s="235"/>
    </row>
    <row r="1454" spans="16:16">
      <c r="P1454" s="235"/>
    </row>
    <row r="1455" spans="16:16">
      <c r="P1455" s="235"/>
    </row>
    <row r="1456" spans="16:16">
      <c r="P1456" s="235"/>
    </row>
    <row r="1457" spans="16:16">
      <c r="P1457" s="235"/>
    </row>
    <row r="1458" spans="16:16">
      <c r="P1458" s="235"/>
    </row>
    <row r="1459" spans="16:16">
      <c r="P1459" s="235"/>
    </row>
    <row r="1460" spans="16:16">
      <c r="P1460" s="235"/>
    </row>
    <row r="1461" spans="16:16">
      <c r="P1461" s="235"/>
    </row>
    <row r="1462" spans="16:16">
      <c r="P1462" s="235"/>
    </row>
    <row r="1463" spans="16:16">
      <c r="P1463" s="235"/>
    </row>
    <row r="1464" spans="16:16">
      <c r="P1464" s="235"/>
    </row>
    <row r="1465" spans="16:16">
      <c r="P1465" s="235"/>
    </row>
    <row r="1466" spans="16:16">
      <c r="P1466" s="235"/>
    </row>
    <row r="1467" spans="16:16">
      <c r="P1467" s="235"/>
    </row>
    <row r="1468" spans="16:16">
      <c r="P1468" s="235"/>
    </row>
    <row r="1469" spans="16:16">
      <c r="P1469" s="235"/>
    </row>
    <row r="1470" spans="16:16">
      <c r="P1470" s="235"/>
    </row>
    <row r="1471" spans="16:16">
      <c r="P1471" s="235"/>
    </row>
    <row r="1472" spans="16:16">
      <c r="P1472" s="235"/>
    </row>
    <row r="1473" spans="16:16">
      <c r="P1473" s="235"/>
    </row>
    <row r="1474" spans="16:16">
      <c r="P1474" s="235"/>
    </row>
    <row r="1475" spans="16:16">
      <c r="P1475" s="235"/>
    </row>
    <row r="1476" spans="16:16">
      <c r="P1476" s="235"/>
    </row>
    <row r="1477" spans="16:16">
      <c r="P1477" s="235"/>
    </row>
    <row r="1478" spans="16:16">
      <c r="P1478" s="235"/>
    </row>
    <row r="1479" spans="16:16">
      <c r="P1479" s="235"/>
    </row>
    <row r="1480" spans="16:16">
      <c r="P1480" s="235"/>
    </row>
    <row r="1481" spans="16:16">
      <c r="P1481" s="235"/>
    </row>
    <row r="1482" spans="16:16">
      <c r="P1482" s="235"/>
    </row>
    <row r="1483" spans="16:16">
      <c r="P1483" s="235"/>
    </row>
    <row r="1484" spans="16:16">
      <c r="P1484" s="235"/>
    </row>
    <row r="1485" spans="16:16">
      <c r="P1485" s="235"/>
    </row>
    <row r="1486" spans="16:16">
      <c r="P1486" s="235"/>
    </row>
    <row r="1487" spans="16:16">
      <c r="P1487" s="235"/>
    </row>
    <row r="1488" spans="16:16">
      <c r="P1488" s="235"/>
    </row>
    <row r="1489" spans="16:16">
      <c r="P1489" s="235"/>
    </row>
    <row r="1490" spans="16:16">
      <c r="P1490" s="235"/>
    </row>
    <row r="1491" spans="16:16">
      <c r="P1491" s="235"/>
    </row>
    <row r="1492" spans="16:16">
      <c r="P1492" s="235"/>
    </row>
    <row r="1493" spans="16:16">
      <c r="P1493" s="235"/>
    </row>
    <row r="1494" spans="16:16">
      <c r="P1494" s="235"/>
    </row>
    <row r="1495" spans="16:16">
      <c r="P1495" s="235"/>
    </row>
    <row r="1496" spans="16:16">
      <c r="P1496" s="235"/>
    </row>
    <row r="1497" spans="16:16">
      <c r="P1497" s="235"/>
    </row>
    <row r="1498" spans="16:16">
      <c r="P1498" s="235"/>
    </row>
    <row r="1499" spans="16:16">
      <c r="P1499" s="235"/>
    </row>
    <row r="1500" spans="16:16">
      <c r="P1500" s="235"/>
    </row>
    <row r="1501" spans="16:16">
      <c r="P1501" s="235"/>
    </row>
    <row r="1502" spans="16:16">
      <c r="P1502" s="235"/>
    </row>
    <row r="1503" spans="16:16">
      <c r="P1503" s="235"/>
    </row>
    <row r="1504" spans="16:16">
      <c r="P1504" s="235"/>
    </row>
    <row r="1505" spans="16:16">
      <c r="P1505" s="235"/>
    </row>
    <row r="1506" spans="16:16">
      <c r="P1506" s="235"/>
    </row>
    <row r="1507" spans="16:16">
      <c r="P1507" s="235"/>
    </row>
    <row r="1508" spans="16:16">
      <c r="P1508" s="235"/>
    </row>
    <row r="1509" spans="16:16">
      <c r="P1509" s="235"/>
    </row>
    <row r="1510" spans="16:16">
      <c r="P1510" s="235"/>
    </row>
    <row r="1511" spans="16:16">
      <c r="P1511" s="235"/>
    </row>
    <row r="1512" spans="16:16">
      <c r="P1512" s="235"/>
    </row>
    <row r="1513" spans="16:16">
      <c r="P1513" s="235"/>
    </row>
    <row r="1514" spans="16:16">
      <c r="P1514" s="235"/>
    </row>
    <row r="1515" spans="16:16">
      <c r="P1515" s="235"/>
    </row>
    <row r="1516" spans="16:16">
      <c r="P1516" s="235"/>
    </row>
    <row r="1517" spans="16:16">
      <c r="P1517" s="235"/>
    </row>
    <row r="1518" spans="16:16">
      <c r="P1518" s="235"/>
    </row>
    <row r="1519" spans="16:16">
      <c r="P1519" s="235"/>
    </row>
    <row r="1520" spans="16:16">
      <c r="P1520" s="235"/>
    </row>
    <row r="1521" spans="16:16">
      <c r="P1521" s="235"/>
    </row>
    <row r="1522" spans="16:16">
      <c r="P1522" s="235"/>
    </row>
    <row r="1523" spans="16:16">
      <c r="P1523" s="235"/>
    </row>
    <row r="1524" spans="16:16">
      <c r="P1524" s="235"/>
    </row>
    <row r="1525" spans="16:16">
      <c r="P1525" s="235"/>
    </row>
    <row r="1526" spans="16:16">
      <c r="P1526" s="235"/>
    </row>
    <row r="1527" spans="16:16">
      <c r="P1527" s="235"/>
    </row>
    <row r="1528" spans="16:16">
      <c r="P1528" s="235"/>
    </row>
    <row r="1529" spans="16:16">
      <c r="P1529" s="235"/>
    </row>
    <row r="1530" spans="16:16">
      <c r="P1530" s="235"/>
    </row>
    <row r="1531" spans="16:16">
      <c r="P1531" s="235"/>
    </row>
    <row r="1532" spans="16:16">
      <c r="P1532" s="235"/>
    </row>
    <row r="1533" spans="16:16">
      <c r="P1533" s="235"/>
    </row>
    <row r="1534" spans="16:16">
      <c r="P1534" s="235"/>
    </row>
    <row r="1535" spans="16:16">
      <c r="P1535" s="235"/>
    </row>
    <row r="1536" spans="16:16">
      <c r="P1536" s="235"/>
    </row>
    <row r="1537" spans="16:16">
      <c r="P1537" s="235"/>
    </row>
    <row r="1538" spans="16:16">
      <c r="P1538" s="235"/>
    </row>
    <row r="1539" spans="16:16">
      <c r="P1539" s="235"/>
    </row>
    <row r="1540" spans="16:16">
      <c r="P1540" s="235"/>
    </row>
    <row r="1541" spans="16:16">
      <c r="P1541" s="235"/>
    </row>
    <row r="1542" spans="16:16">
      <c r="P1542" s="235"/>
    </row>
    <row r="1543" spans="16:16">
      <c r="P1543" s="235"/>
    </row>
    <row r="1544" spans="16:16">
      <c r="P1544" s="235"/>
    </row>
    <row r="1545" spans="16:16">
      <c r="P1545" s="235"/>
    </row>
    <row r="1546" spans="16:16">
      <c r="P1546" s="235"/>
    </row>
    <row r="1547" spans="16:16">
      <c r="P1547" s="235"/>
    </row>
    <row r="1548" spans="16:16">
      <c r="P1548" s="235"/>
    </row>
    <row r="1549" spans="16:16">
      <c r="P1549" s="235"/>
    </row>
    <row r="1550" spans="16:16">
      <c r="P1550" s="235"/>
    </row>
    <row r="1551" spans="16:16">
      <c r="P1551" s="235"/>
    </row>
    <row r="1552" spans="16:16">
      <c r="P1552" s="235"/>
    </row>
    <row r="1553" spans="16:16">
      <c r="P1553" s="235"/>
    </row>
    <row r="1554" spans="16:16">
      <c r="P1554" s="235"/>
    </row>
    <row r="1555" spans="16:16">
      <c r="P1555" s="235"/>
    </row>
    <row r="1556" spans="16:16">
      <c r="P1556" s="235"/>
    </row>
    <row r="1557" spans="16:16">
      <c r="P1557" s="235"/>
    </row>
    <row r="1558" spans="16:16">
      <c r="P1558" s="235"/>
    </row>
    <row r="1559" spans="16:16">
      <c r="P1559" s="235"/>
    </row>
    <row r="1560" spans="16:16">
      <c r="P1560" s="235"/>
    </row>
    <row r="1561" spans="16:16">
      <c r="P1561" s="235"/>
    </row>
    <row r="1562" spans="16:16">
      <c r="P1562" s="235"/>
    </row>
    <row r="1563" spans="16:16">
      <c r="P1563" s="235"/>
    </row>
    <row r="1564" spans="16:16">
      <c r="P1564" s="235"/>
    </row>
    <row r="1565" spans="16:16">
      <c r="P1565" s="235"/>
    </row>
    <row r="1566" spans="16:16">
      <c r="P1566" s="235"/>
    </row>
    <row r="1567" spans="16:16">
      <c r="P1567" s="235"/>
    </row>
    <row r="1568" spans="16:16">
      <c r="P1568" s="235"/>
    </row>
    <row r="1569" spans="16:16">
      <c r="P1569" s="235"/>
    </row>
    <row r="1570" spans="16:16">
      <c r="P1570" s="235"/>
    </row>
    <row r="1571" spans="16:16">
      <c r="P1571" s="235"/>
    </row>
    <row r="1572" spans="16:16">
      <c r="P1572" s="235"/>
    </row>
    <row r="1573" spans="16:16">
      <c r="P1573" s="235"/>
    </row>
    <row r="1574" spans="16:16">
      <c r="P1574" s="235"/>
    </row>
    <row r="1575" spans="16:16">
      <c r="P1575" s="235"/>
    </row>
    <row r="1576" spans="16:16">
      <c r="P1576" s="235"/>
    </row>
    <row r="1577" spans="16:16">
      <c r="P1577" s="235"/>
    </row>
    <row r="1578" spans="16:16">
      <c r="P1578" s="235"/>
    </row>
    <row r="1579" spans="16:16">
      <c r="P1579" s="235"/>
    </row>
    <row r="1580" spans="16:16">
      <c r="P1580" s="235"/>
    </row>
    <row r="1581" spans="16:16">
      <c r="P1581" s="235"/>
    </row>
    <row r="1582" spans="16:16">
      <c r="P1582" s="235"/>
    </row>
    <row r="1583" spans="16:16">
      <c r="P1583" s="235"/>
    </row>
    <row r="1584" spans="16:16">
      <c r="P1584" s="235"/>
    </row>
    <row r="1585" spans="16:16">
      <c r="P1585" s="235"/>
    </row>
    <row r="1586" spans="16:16">
      <c r="P1586" s="235"/>
    </row>
    <row r="1587" spans="16:16">
      <c r="P1587" s="235"/>
    </row>
    <row r="1588" spans="16:16">
      <c r="P1588" s="235"/>
    </row>
    <row r="1589" spans="16:16">
      <c r="P1589" s="235"/>
    </row>
    <row r="1590" spans="16:16">
      <c r="P1590" s="235"/>
    </row>
    <row r="1591" spans="16:16">
      <c r="P1591" s="235"/>
    </row>
    <row r="1592" spans="16:16">
      <c r="P1592" s="235"/>
    </row>
    <row r="1593" spans="16:16">
      <c r="P1593" s="235"/>
    </row>
    <row r="1594" spans="16:16">
      <c r="P1594" s="235"/>
    </row>
    <row r="1595" spans="16:16">
      <c r="P1595" s="235"/>
    </row>
    <row r="1596" spans="16:16">
      <c r="P1596" s="235"/>
    </row>
    <row r="1597" spans="16:16">
      <c r="P1597" s="235"/>
    </row>
    <row r="1598" spans="16:16">
      <c r="P1598" s="235"/>
    </row>
    <row r="1599" spans="16:16">
      <c r="P1599" s="235"/>
    </row>
    <row r="1600" spans="16:16">
      <c r="P1600" s="235"/>
    </row>
    <row r="1601" spans="16:16">
      <c r="P1601" s="235"/>
    </row>
    <row r="1602" spans="16:16">
      <c r="P1602" s="235"/>
    </row>
    <row r="1603" spans="16:16">
      <c r="P1603" s="235"/>
    </row>
    <row r="1604" spans="16:16">
      <c r="P1604" s="235"/>
    </row>
    <row r="1605" spans="16:16">
      <c r="P1605" s="235"/>
    </row>
    <row r="1606" spans="16:16">
      <c r="P1606" s="235"/>
    </row>
    <row r="1607" spans="16:16">
      <c r="P1607" s="235"/>
    </row>
    <row r="1608" spans="16:16">
      <c r="P1608" s="235"/>
    </row>
    <row r="1609" spans="16:16">
      <c r="P1609" s="235"/>
    </row>
    <row r="1610" spans="16:16">
      <c r="P1610" s="235"/>
    </row>
    <row r="1611" spans="16:16">
      <c r="P1611" s="235"/>
    </row>
    <row r="1612" spans="16:16">
      <c r="P1612" s="235"/>
    </row>
    <row r="1613" spans="16:16">
      <c r="P1613" s="235"/>
    </row>
    <row r="1614" spans="16:16">
      <c r="P1614" s="235"/>
    </row>
    <row r="1615" spans="16:16">
      <c r="P1615" s="235"/>
    </row>
    <row r="1616" spans="16:16">
      <c r="P1616" s="235"/>
    </row>
    <row r="1617" spans="16:16">
      <c r="P1617" s="235"/>
    </row>
    <row r="1618" spans="16:16">
      <c r="P1618" s="235"/>
    </row>
    <row r="1619" spans="16:16">
      <c r="P1619" s="235"/>
    </row>
    <row r="1620" spans="16:16">
      <c r="P1620" s="235"/>
    </row>
    <row r="1621" spans="16:16">
      <c r="P1621" s="235"/>
    </row>
    <row r="1622" spans="16:16">
      <c r="P1622" s="235"/>
    </row>
    <row r="1623" spans="16:16">
      <c r="P1623" s="235"/>
    </row>
    <row r="1624" spans="16:16">
      <c r="P1624" s="235"/>
    </row>
    <row r="1625" spans="16:16">
      <c r="P1625" s="235"/>
    </row>
    <row r="1626" spans="16:16">
      <c r="P1626" s="235"/>
    </row>
    <row r="1627" spans="16:16">
      <c r="P1627" s="235"/>
    </row>
    <row r="1628" spans="16:16">
      <c r="P1628" s="235"/>
    </row>
    <row r="1629" spans="16:16">
      <c r="P1629" s="235"/>
    </row>
    <row r="1630" spans="16:16">
      <c r="P1630" s="235"/>
    </row>
    <row r="1631" spans="16:16">
      <c r="P1631" s="235"/>
    </row>
    <row r="1632" spans="16:16">
      <c r="P1632" s="235"/>
    </row>
    <row r="1633" spans="16:16">
      <c r="P1633" s="235"/>
    </row>
    <row r="1634" spans="16:16">
      <c r="P1634" s="235"/>
    </row>
    <row r="1635" spans="16:16">
      <c r="P1635" s="235"/>
    </row>
    <row r="1636" spans="16:16">
      <c r="P1636" s="235"/>
    </row>
    <row r="1637" spans="16:16">
      <c r="P1637" s="235"/>
    </row>
    <row r="1638" spans="16:16">
      <c r="P1638" s="235"/>
    </row>
    <row r="1639" spans="16:16">
      <c r="P1639" s="235"/>
    </row>
    <row r="1640" spans="16:16">
      <c r="P1640" s="235"/>
    </row>
    <row r="1641" spans="16:16">
      <c r="P1641" s="235"/>
    </row>
    <row r="1642" spans="16:16">
      <c r="P1642" s="235"/>
    </row>
    <row r="1643" spans="16:16">
      <c r="P1643" s="235"/>
    </row>
    <row r="1644" spans="16:16">
      <c r="P1644" s="235"/>
    </row>
    <row r="1645" spans="16:16">
      <c r="P1645" s="235"/>
    </row>
    <row r="1646" spans="16:16">
      <c r="P1646" s="235"/>
    </row>
    <row r="1647" spans="16:16">
      <c r="P1647" s="235"/>
    </row>
    <row r="1648" spans="16:16">
      <c r="P1648" s="235"/>
    </row>
    <row r="1649" spans="16:16">
      <c r="P1649" s="235"/>
    </row>
    <row r="1650" spans="16:16">
      <c r="P1650" s="235"/>
    </row>
    <row r="1651" spans="16:16">
      <c r="P1651" s="235"/>
    </row>
    <row r="1652" spans="16:16">
      <c r="P1652" s="235"/>
    </row>
    <row r="1653" spans="16:16">
      <c r="P1653" s="235"/>
    </row>
    <row r="1654" spans="16:16">
      <c r="P1654" s="235"/>
    </row>
    <row r="1655" spans="16:16">
      <c r="P1655" s="235"/>
    </row>
    <row r="1656" spans="16:16">
      <c r="P1656" s="235"/>
    </row>
    <row r="1657" spans="16:16">
      <c r="P1657" s="235"/>
    </row>
    <row r="1658" spans="16:16">
      <c r="P1658" s="235"/>
    </row>
    <row r="1659" spans="16:16">
      <c r="P1659" s="235"/>
    </row>
    <row r="1660" spans="16:16">
      <c r="P1660" s="235"/>
    </row>
    <row r="1661" spans="16:16">
      <c r="P1661" s="235"/>
    </row>
    <row r="1662" spans="16:16">
      <c r="P1662" s="235"/>
    </row>
    <row r="1663" spans="16:16">
      <c r="P1663" s="235"/>
    </row>
    <row r="1664" spans="16:16">
      <c r="P1664" s="235"/>
    </row>
    <row r="1665" spans="16:16">
      <c r="P1665" s="235"/>
    </row>
    <row r="1666" spans="16:16">
      <c r="P1666" s="235"/>
    </row>
    <row r="1667" spans="16:16">
      <c r="P1667" s="235"/>
    </row>
    <row r="1668" spans="16:16">
      <c r="P1668" s="235"/>
    </row>
    <row r="1669" spans="16:16">
      <c r="P1669" s="235"/>
    </row>
    <row r="1670" spans="16:16">
      <c r="P1670" s="235"/>
    </row>
    <row r="1671" spans="16:16">
      <c r="P1671" s="235"/>
    </row>
    <row r="1672" spans="16:16">
      <c r="P1672" s="235"/>
    </row>
    <row r="1673" spans="16:16">
      <c r="P1673" s="235"/>
    </row>
    <row r="1674" spans="16:16">
      <c r="P1674" s="235"/>
    </row>
    <row r="1675" spans="16:16">
      <c r="P1675" s="235"/>
    </row>
    <row r="1676" spans="16:16">
      <c r="P1676" s="235"/>
    </row>
    <row r="1677" spans="16:16">
      <c r="P1677" s="235"/>
    </row>
    <row r="1678" spans="16:16">
      <c r="P1678" s="235"/>
    </row>
    <row r="1679" spans="16:16">
      <c r="P1679" s="235"/>
    </row>
    <row r="1680" spans="16:16">
      <c r="P1680" s="235"/>
    </row>
    <row r="1681" spans="16:16">
      <c r="P1681" s="235"/>
    </row>
    <row r="1682" spans="16:16">
      <c r="P1682" s="235"/>
    </row>
    <row r="1683" spans="16:16">
      <c r="P1683" s="235"/>
    </row>
    <row r="1684" spans="16:16">
      <c r="P1684" s="235"/>
    </row>
    <row r="1685" spans="16:16">
      <c r="P1685" s="235"/>
    </row>
    <row r="1686" spans="16:16">
      <c r="P1686" s="235"/>
    </row>
    <row r="1687" spans="16:16">
      <c r="P1687" s="235"/>
    </row>
    <row r="1688" spans="16:16">
      <c r="P1688" s="235"/>
    </row>
    <row r="1689" spans="16:16">
      <c r="P1689" s="235"/>
    </row>
    <row r="1690" spans="16:16">
      <c r="P1690" s="235"/>
    </row>
    <row r="1691" spans="16:16">
      <c r="P1691" s="235"/>
    </row>
    <row r="1692" spans="16:16">
      <c r="P1692" s="235"/>
    </row>
    <row r="1693" spans="16:16">
      <c r="P1693" s="235"/>
    </row>
    <row r="1694" spans="16:16">
      <c r="P1694" s="235"/>
    </row>
    <row r="1695" spans="16:16">
      <c r="P1695" s="235"/>
    </row>
    <row r="1696" spans="16:16">
      <c r="P1696" s="235"/>
    </row>
    <row r="1697" spans="16:16">
      <c r="P1697" s="235"/>
    </row>
    <row r="1698" spans="16:16">
      <c r="P1698" s="235"/>
    </row>
    <row r="1699" spans="16:16">
      <c r="P1699" s="235"/>
    </row>
    <row r="1700" spans="16:16">
      <c r="P1700" s="235"/>
    </row>
    <row r="1701" spans="16:16">
      <c r="P1701" s="235"/>
    </row>
    <row r="1702" spans="16:16">
      <c r="P1702" s="235"/>
    </row>
    <row r="1703" spans="16:16">
      <c r="P1703" s="235"/>
    </row>
    <row r="1704" spans="16:16">
      <c r="P1704" s="235"/>
    </row>
    <row r="1705" spans="16:16">
      <c r="P1705" s="235"/>
    </row>
    <row r="1706" spans="16:16">
      <c r="P1706" s="235"/>
    </row>
    <row r="1707" spans="16:16">
      <c r="P1707" s="235"/>
    </row>
    <row r="1708" spans="16:16">
      <c r="P1708" s="235"/>
    </row>
    <row r="1709" spans="16:16">
      <c r="P1709" s="235"/>
    </row>
    <row r="1710" spans="16:16">
      <c r="P1710" s="235"/>
    </row>
    <row r="1711" spans="16:16">
      <c r="P1711" s="235"/>
    </row>
    <row r="1712" spans="16:16">
      <c r="P1712" s="235"/>
    </row>
    <row r="1713" spans="16:16">
      <c r="P1713" s="235"/>
    </row>
    <row r="1714" spans="16:16">
      <c r="P1714" s="235"/>
    </row>
    <row r="1715" spans="16:16">
      <c r="P1715" s="235"/>
    </row>
    <row r="1716" spans="16:16">
      <c r="P1716" s="235"/>
    </row>
    <row r="1717" spans="16:16">
      <c r="P1717" s="235"/>
    </row>
    <row r="1718" spans="16:16">
      <c r="P1718" s="235"/>
    </row>
    <row r="1719" spans="16:16">
      <c r="P1719" s="235"/>
    </row>
    <row r="1720" spans="16:16">
      <c r="P1720" s="235"/>
    </row>
    <row r="1721" spans="16:16">
      <c r="P1721" s="235"/>
    </row>
    <row r="1722" spans="16:16">
      <c r="P1722" s="235"/>
    </row>
    <row r="1723" spans="16:16">
      <c r="P1723" s="235"/>
    </row>
    <row r="1724" spans="16:16">
      <c r="P1724" s="235"/>
    </row>
    <row r="1725" spans="16:16">
      <c r="P1725" s="235"/>
    </row>
    <row r="1726" spans="16:16">
      <c r="P1726" s="235"/>
    </row>
    <row r="1727" spans="16:16">
      <c r="P1727" s="235"/>
    </row>
    <row r="1728" spans="16:16">
      <c r="P1728" s="235"/>
    </row>
    <row r="1729" spans="16:16">
      <c r="P1729" s="235"/>
    </row>
    <row r="1730" spans="16:16">
      <c r="P1730" s="235"/>
    </row>
    <row r="1731" spans="16:16">
      <c r="P1731" s="235"/>
    </row>
    <row r="1732" spans="16:16">
      <c r="P1732" s="235"/>
    </row>
    <row r="1733" spans="16:16">
      <c r="P1733" s="235"/>
    </row>
    <row r="1734" spans="16:16">
      <c r="P1734" s="235"/>
    </row>
    <row r="1735" spans="16:16">
      <c r="P1735" s="235"/>
    </row>
    <row r="1736" spans="16:16">
      <c r="P1736" s="235"/>
    </row>
    <row r="1737" spans="16:16">
      <c r="P1737" s="235"/>
    </row>
    <row r="1738" spans="16:16">
      <c r="P1738" s="235"/>
    </row>
    <row r="1739" spans="16:16">
      <c r="P1739" s="235"/>
    </row>
    <row r="1740" spans="16:16">
      <c r="P1740" s="235"/>
    </row>
    <row r="1741" spans="16:16">
      <c r="P1741" s="235"/>
    </row>
    <row r="1742" spans="16:16">
      <c r="P1742" s="235"/>
    </row>
    <row r="1743" spans="16:16">
      <c r="P1743" s="235"/>
    </row>
    <row r="1744" spans="16:16">
      <c r="P1744" s="235"/>
    </row>
    <row r="1745" spans="16:16">
      <c r="P1745" s="235"/>
    </row>
    <row r="1746" spans="16:16">
      <c r="P1746" s="235"/>
    </row>
    <row r="1747" spans="16:16">
      <c r="P1747" s="235"/>
    </row>
    <row r="1748" spans="16:16">
      <c r="P1748" s="235"/>
    </row>
    <row r="1749" spans="16:16">
      <c r="P1749" s="235"/>
    </row>
    <row r="1750" spans="16:16">
      <c r="P1750" s="235"/>
    </row>
    <row r="1751" spans="16:16">
      <c r="P1751" s="235"/>
    </row>
    <row r="1752" spans="16:16">
      <c r="P1752" s="235"/>
    </row>
    <row r="1753" spans="16:16">
      <c r="P1753" s="235"/>
    </row>
    <row r="1754" spans="16:16">
      <c r="P1754" s="235"/>
    </row>
    <row r="1755" spans="16:16">
      <c r="P1755" s="235"/>
    </row>
    <row r="1756" spans="16:16">
      <c r="P1756" s="235"/>
    </row>
    <row r="1757" spans="16:16">
      <c r="P1757" s="235"/>
    </row>
    <row r="1758" spans="16:16">
      <c r="P1758" s="235"/>
    </row>
    <row r="1759" spans="16:16">
      <c r="P1759" s="235"/>
    </row>
    <row r="1760" spans="16:16">
      <c r="P1760" s="235"/>
    </row>
    <row r="1761" spans="16:16">
      <c r="P1761" s="235"/>
    </row>
    <row r="1762" spans="16:16">
      <c r="P1762" s="235"/>
    </row>
    <row r="1763" spans="16:16">
      <c r="P1763" s="235"/>
    </row>
    <row r="1764" spans="16:16">
      <c r="P1764" s="235"/>
    </row>
    <row r="1765" spans="16:16">
      <c r="P1765" s="235"/>
    </row>
    <row r="1766" spans="16:16">
      <c r="P1766" s="235"/>
    </row>
    <row r="1767" spans="16:16">
      <c r="P1767" s="235"/>
    </row>
    <row r="1768" spans="16:16">
      <c r="P1768" s="235"/>
    </row>
    <row r="1769" spans="16:16">
      <c r="P1769" s="235"/>
    </row>
    <row r="1770" spans="16:16">
      <c r="P1770" s="235"/>
    </row>
    <row r="1771" spans="16:16">
      <c r="P1771" s="235"/>
    </row>
    <row r="1772" spans="16:16">
      <c r="P1772" s="235"/>
    </row>
    <row r="1773" spans="16:16">
      <c r="P1773" s="235"/>
    </row>
    <row r="1774" spans="16:16">
      <c r="P1774" s="235"/>
    </row>
    <row r="1775" spans="16:16">
      <c r="P1775" s="235"/>
    </row>
    <row r="1776" spans="16:16">
      <c r="P1776" s="235"/>
    </row>
    <row r="1777" spans="16:16">
      <c r="P1777" s="235"/>
    </row>
    <row r="1778" spans="16:16">
      <c r="P1778" s="235"/>
    </row>
    <row r="1779" spans="16:16">
      <c r="P1779" s="235"/>
    </row>
    <row r="1780" spans="16:16">
      <c r="P1780" s="235"/>
    </row>
    <row r="1781" spans="16:16">
      <c r="P1781" s="235"/>
    </row>
    <row r="1782" spans="16:16">
      <c r="P1782" s="235"/>
    </row>
    <row r="1783" spans="16:16">
      <c r="P1783" s="235"/>
    </row>
    <row r="1784" spans="16:16">
      <c r="P1784" s="235"/>
    </row>
    <row r="1785" spans="16:16">
      <c r="P1785" s="235"/>
    </row>
    <row r="1786" spans="16:16">
      <c r="P1786" s="235"/>
    </row>
    <row r="1787" spans="16:16">
      <c r="P1787" s="235"/>
    </row>
    <row r="1788" spans="16:16">
      <c r="P1788" s="235"/>
    </row>
    <row r="1789" spans="16:16">
      <c r="P1789" s="235"/>
    </row>
    <row r="1790" spans="16:16">
      <c r="P1790" s="235"/>
    </row>
    <row r="1791" spans="16:16">
      <c r="P1791" s="235"/>
    </row>
    <row r="1792" spans="16:16">
      <c r="P1792" s="235"/>
    </row>
    <row r="1793" spans="16:16">
      <c r="P1793" s="235"/>
    </row>
    <row r="1794" spans="16:16">
      <c r="P1794" s="235"/>
    </row>
    <row r="1795" spans="16:16">
      <c r="P1795" s="235"/>
    </row>
    <row r="1796" spans="16:16">
      <c r="P1796" s="235"/>
    </row>
    <row r="1797" spans="16:16">
      <c r="P1797" s="235"/>
    </row>
    <row r="1798" spans="16:16">
      <c r="P1798" s="235"/>
    </row>
    <row r="1799" spans="16:16">
      <c r="P1799" s="235"/>
    </row>
    <row r="1800" spans="16:16">
      <c r="P1800" s="235"/>
    </row>
    <row r="1801" spans="16:16">
      <c r="P1801" s="235"/>
    </row>
    <row r="1802" spans="16:16">
      <c r="P1802" s="235"/>
    </row>
    <row r="1803" spans="16:16">
      <c r="P1803" s="235"/>
    </row>
    <row r="1804" spans="16:16">
      <c r="P1804" s="235"/>
    </row>
    <row r="1805" spans="16:16">
      <c r="P1805" s="235"/>
    </row>
    <row r="1806" spans="16:16">
      <c r="P1806" s="235"/>
    </row>
    <row r="1807" spans="16:16">
      <c r="P1807" s="235"/>
    </row>
    <row r="1808" spans="16:16">
      <c r="P1808" s="235"/>
    </row>
    <row r="1809" spans="16:16">
      <c r="P1809" s="235"/>
    </row>
    <row r="1810" spans="16:16">
      <c r="P1810" s="235"/>
    </row>
    <row r="1811" spans="16:16">
      <c r="P1811" s="235"/>
    </row>
    <row r="1812" spans="16:16">
      <c r="P1812" s="235"/>
    </row>
    <row r="1813" spans="16:16">
      <c r="P1813" s="235"/>
    </row>
    <row r="1814" spans="16:16">
      <c r="P1814" s="235"/>
    </row>
    <row r="1815" spans="16:16">
      <c r="P1815" s="235"/>
    </row>
    <row r="1816" spans="16:16">
      <c r="P1816" s="235"/>
    </row>
    <row r="1817" spans="16:16">
      <c r="P1817" s="235"/>
    </row>
    <row r="1818" spans="16:16">
      <c r="P1818" s="235"/>
    </row>
    <row r="1819" spans="16:16">
      <c r="P1819" s="235"/>
    </row>
    <row r="1820" spans="16:16">
      <c r="P1820" s="235"/>
    </row>
    <row r="1821" spans="16:16">
      <c r="P1821" s="235"/>
    </row>
    <row r="1822" spans="16:16">
      <c r="P1822" s="235"/>
    </row>
    <row r="1823" spans="16:16">
      <c r="P1823" s="235"/>
    </row>
    <row r="1824" spans="16:16">
      <c r="P1824" s="235"/>
    </row>
    <row r="1825" spans="16:16">
      <c r="P1825" s="235"/>
    </row>
    <row r="1826" spans="16:16">
      <c r="P1826" s="235"/>
    </row>
    <row r="1827" spans="16:16">
      <c r="P1827" s="235"/>
    </row>
    <row r="1828" spans="16:16">
      <c r="P1828" s="235"/>
    </row>
    <row r="1829" spans="16:16">
      <c r="P1829" s="235"/>
    </row>
    <row r="1830" spans="16:16">
      <c r="P1830" s="235"/>
    </row>
    <row r="1831" spans="16:16">
      <c r="P1831" s="235"/>
    </row>
    <row r="1832" spans="16:16">
      <c r="P1832" s="235"/>
    </row>
    <row r="1833" spans="16:16">
      <c r="P1833" s="235"/>
    </row>
    <row r="1834" spans="16:16">
      <c r="P1834" s="235"/>
    </row>
    <row r="1835" spans="16:16">
      <c r="P1835" s="235"/>
    </row>
    <row r="1836" spans="16:16">
      <c r="P1836" s="235"/>
    </row>
    <row r="1837" spans="16:16">
      <c r="P1837" s="235"/>
    </row>
    <row r="1838" spans="16:16">
      <c r="P1838" s="235"/>
    </row>
    <row r="1839" spans="16:16">
      <c r="P1839" s="235"/>
    </row>
    <row r="1840" spans="16:16">
      <c r="P1840" s="235"/>
    </row>
    <row r="1841" spans="16:16">
      <c r="P1841" s="235"/>
    </row>
    <row r="1842" spans="16:16">
      <c r="P1842" s="235"/>
    </row>
    <row r="1843" spans="16:16">
      <c r="P1843" s="235"/>
    </row>
    <row r="1844" spans="16:16">
      <c r="P1844" s="235"/>
    </row>
    <row r="1845" spans="16:16">
      <c r="P1845" s="235"/>
    </row>
    <row r="1846" spans="16:16">
      <c r="P1846" s="235"/>
    </row>
    <row r="1847" spans="16:16">
      <c r="P1847" s="235"/>
    </row>
    <row r="1848" spans="16:16">
      <c r="P1848" s="235"/>
    </row>
    <row r="1849" spans="16:16">
      <c r="P1849" s="235"/>
    </row>
    <row r="1850" spans="16:16">
      <c r="P1850" s="235"/>
    </row>
    <row r="1851" spans="16:16">
      <c r="P1851" s="235"/>
    </row>
    <row r="1852" spans="16:16">
      <c r="P1852" s="235"/>
    </row>
    <row r="1853" spans="16:16">
      <c r="P1853" s="235"/>
    </row>
    <row r="1854" spans="16:16">
      <c r="P1854" s="235"/>
    </row>
    <row r="1855" spans="16:16">
      <c r="P1855" s="235"/>
    </row>
    <row r="1856" spans="16:16">
      <c r="P1856" s="235"/>
    </row>
    <row r="1857" spans="16:16">
      <c r="P1857" s="235"/>
    </row>
    <row r="1858" spans="16:16">
      <c r="P1858" s="235"/>
    </row>
    <row r="1859" spans="16:16">
      <c r="P1859" s="235"/>
    </row>
    <row r="1860" spans="16:16">
      <c r="P1860" s="235"/>
    </row>
    <row r="1861" spans="16:16">
      <c r="P1861" s="235"/>
    </row>
    <row r="1862" spans="16:16">
      <c r="P1862" s="235"/>
    </row>
    <row r="1863" spans="16:16">
      <c r="P1863" s="235"/>
    </row>
    <row r="1864" spans="16:16">
      <c r="P1864" s="235"/>
    </row>
    <row r="1865" spans="16:16">
      <c r="P1865" s="235"/>
    </row>
    <row r="1866" spans="16:16">
      <c r="P1866" s="235"/>
    </row>
    <row r="1867" spans="16:16">
      <c r="P1867" s="235"/>
    </row>
    <row r="1868" spans="16:16">
      <c r="P1868" s="235"/>
    </row>
    <row r="1869" spans="16:16">
      <c r="P1869" s="235"/>
    </row>
    <row r="1870" spans="16:16">
      <c r="P1870" s="235"/>
    </row>
    <row r="1871" spans="16:16">
      <c r="P1871" s="235"/>
    </row>
    <row r="1872" spans="16:16">
      <c r="P1872" s="235"/>
    </row>
    <row r="1873" spans="16:16">
      <c r="P1873" s="235"/>
    </row>
    <row r="1874" spans="16:16">
      <c r="P1874" s="235"/>
    </row>
    <row r="1875" spans="16:16">
      <c r="P1875" s="235"/>
    </row>
    <row r="1876" spans="16:16">
      <c r="P1876" s="235"/>
    </row>
    <row r="1877" spans="16:16">
      <c r="P1877" s="235"/>
    </row>
    <row r="1878" spans="16:16">
      <c r="P1878" s="235"/>
    </row>
    <row r="1879" spans="16:16">
      <c r="P1879" s="235"/>
    </row>
    <row r="1880" spans="16:16">
      <c r="P1880" s="235"/>
    </row>
    <row r="1881" spans="16:16">
      <c r="P1881" s="235"/>
    </row>
    <row r="1882" spans="16:16">
      <c r="P1882" s="235"/>
    </row>
    <row r="1883" spans="16:16">
      <c r="P1883" s="235"/>
    </row>
    <row r="1884" spans="16:16">
      <c r="P1884" s="235"/>
    </row>
    <row r="1885" spans="16:16">
      <c r="P1885" s="235"/>
    </row>
    <row r="1886" spans="16:16">
      <c r="P1886" s="235"/>
    </row>
    <row r="1887" spans="16:16">
      <c r="P1887" s="235"/>
    </row>
    <row r="1888" spans="16:16">
      <c r="P1888" s="235"/>
    </row>
    <row r="1889" spans="16:16">
      <c r="P1889" s="235"/>
    </row>
    <row r="1890" spans="16:16">
      <c r="P1890" s="235"/>
    </row>
    <row r="1891" spans="16:16">
      <c r="P1891" s="235"/>
    </row>
    <row r="1892" spans="16:16">
      <c r="P1892" s="235"/>
    </row>
    <row r="1893" spans="16:16">
      <c r="P1893" s="235"/>
    </row>
    <row r="1894" spans="16:16">
      <c r="P1894" s="235"/>
    </row>
    <row r="1895" spans="16:16">
      <c r="P1895" s="235"/>
    </row>
    <row r="1896" spans="16:16">
      <c r="P1896" s="235"/>
    </row>
    <row r="1897" spans="16:16">
      <c r="P1897" s="235"/>
    </row>
    <row r="1898" spans="16:16">
      <c r="P1898" s="235"/>
    </row>
    <row r="1899" spans="16:16">
      <c r="P1899" s="235"/>
    </row>
    <row r="1900" spans="16:16">
      <c r="P1900" s="235"/>
    </row>
    <row r="1901" spans="16:16">
      <c r="P1901" s="235"/>
    </row>
    <row r="1902" spans="16:16">
      <c r="P1902" s="235"/>
    </row>
    <row r="1903" spans="16:16">
      <c r="P1903" s="235"/>
    </row>
    <row r="1904" spans="16:16">
      <c r="P1904" s="235"/>
    </row>
    <row r="1905" spans="16:16">
      <c r="P1905" s="235"/>
    </row>
    <row r="1906" spans="16:16">
      <c r="P1906" s="235"/>
    </row>
    <row r="1907" spans="16:16">
      <c r="P1907" s="235"/>
    </row>
    <row r="1908" spans="16:16">
      <c r="P1908" s="235"/>
    </row>
    <row r="1909" spans="16:16">
      <c r="P1909" s="235"/>
    </row>
    <row r="1910" spans="16:16">
      <c r="P1910" s="235"/>
    </row>
    <row r="1911" spans="16:16">
      <c r="P1911" s="235"/>
    </row>
    <row r="1912" spans="16:16">
      <c r="P1912" s="235"/>
    </row>
    <row r="1913" spans="16:16">
      <c r="P1913" s="235"/>
    </row>
    <row r="1914" spans="16:16">
      <c r="P1914" s="235"/>
    </row>
    <row r="1915" spans="16:16">
      <c r="P1915" s="235"/>
    </row>
    <row r="1916" spans="16:16">
      <c r="P1916" s="235"/>
    </row>
    <row r="1917" spans="16:16">
      <c r="P1917" s="235"/>
    </row>
    <row r="1918" spans="16:16">
      <c r="P1918" s="235"/>
    </row>
    <row r="1919" spans="16:16">
      <c r="P1919" s="235"/>
    </row>
    <row r="1920" spans="16:16">
      <c r="P1920" s="235"/>
    </row>
    <row r="1921" spans="16:16">
      <c r="P1921" s="235"/>
    </row>
    <row r="1922" spans="16:16">
      <c r="P1922" s="235"/>
    </row>
    <row r="1923" spans="16:16">
      <c r="P1923" s="235"/>
    </row>
    <row r="1924" spans="16:16">
      <c r="P1924" s="235"/>
    </row>
    <row r="1925" spans="16:16">
      <c r="P1925" s="235"/>
    </row>
    <row r="1926" spans="16:16">
      <c r="P1926" s="235"/>
    </row>
    <row r="1927" spans="16:16">
      <c r="P1927" s="235"/>
    </row>
    <row r="1928" spans="16:16">
      <c r="P1928" s="235"/>
    </row>
    <row r="1929" spans="16:16">
      <c r="P1929" s="235"/>
    </row>
    <row r="1930" spans="16:16">
      <c r="P1930" s="235"/>
    </row>
    <row r="1931" spans="16:16">
      <c r="P1931" s="235"/>
    </row>
    <row r="1932" spans="16:16">
      <c r="P1932" s="235"/>
    </row>
    <row r="1933" spans="16:16">
      <c r="P1933" s="235"/>
    </row>
    <row r="1934" spans="16:16">
      <c r="P1934" s="235"/>
    </row>
    <row r="1935" spans="16:16">
      <c r="P1935" s="235"/>
    </row>
    <row r="1936" spans="16:16">
      <c r="P1936" s="235"/>
    </row>
    <row r="1937" spans="16:16">
      <c r="P1937" s="235"/>
    </row>
    <row r="1938" spans="16:16">
      <c r="P1938" s="235"/>
    </row>
    <row r="1939" spans="16:16">
      <c r="P1939" s="235"/>
    </row>
    <row r="1940" spans="16:16">
      <c r="P1940" s="235"/>
    </row>
    <row r="1941" spans="16:16">
      <c r="P1941" s="235"/>
    </row>
    <row r="1942" spans="16:16">
      <c r="P1942" s="235"/>
    </row>
    <row r="1943" spans="16:16">
      <c r="P1943" s="235"/>
    </row>
    <row r="1944" spans="16:16">
      <c r="P1944" s="235"/>
    </row>
    <row r="1945" spans="16:16">
      <c r="P1945" s="235"/>
    </row>
    <row r="1946" spans="16:16">
      <c r="P1946" s="235"/>
    </row>
    <row r="1947" spans="16:16">
      <c r="P1947" s="235"/>
    </row>
    <row r="1948" spans="16:16">
      <c r="P1948" s="235"/>
    </row>
    <row r="1949" spans="16:16">
      <c r="P1949" s="235"/>
    </row>
    <row r="1950" spans="16:16">
      <c r="P1950" s="235"/>
    </row>
    <row r="1951" spans="16:16">
      <c r="P1951" s="235"/>
    </row>
    <row r="1952" spans="16:16">
      <c r="P1952" s="235"/>
    </row>
    <row r="1953" spans="16:16">
      <c r="P1953" s="235"/>
    </row>
    <row r="1954" spans="16:16">
      <c r="P1954" s="235"/>
    </row>
    <row r="1955" spans="16:16">
      <c r="P1955" s="235"/>
    </row>
    <row r="1956" spans="16:16">
      <c r="P1956" s="235"/>
    </row>
    <row r="1957" spans="16:16">
      <c r="P1957" s="235"/>
    </row>
    <row r="1958" spans="16:16">
      <c r="P1958" s="235"/>
    </row>
    <row r="1959" spans="16:16">
      <c r="P1959" s="235"/>
    </row>
    <row r="1960" spans="16:16">
      <c r="P1960" s="235"/>
    </row>
    <row r="1961" spans="16:16">
      <c r="P1961" s="235"/>
    </row>
    <row r="1962" spans="16:16">
      <c r="P1962" s="235"/>
    </row>
    <row r="1963" spans="16:16">
      <c r="P1963" s="235"/>
    </row>
    <row r="1964" spans="16:16">
      <c r="P1964" s="235"/>
    </row>
    <row r="1965" spans="16:16">
      <c r="P1965" s="235"/>
    </row>
    <row r="1966" spans="16:16">
      <c r="P1966" s="235"/>
    </row>
    <row r="1967" spans="16:16">
      <c r="P1967" s="235"/>
    </row>
    <row r="1968" spans="16:16">
      <c r="P1968" s="235"/>
    </row>
    <row r="1969" spans="16:16">
      <c r="P1969" s="235"/>
    </row>
    <row r="1970" spans="16:16">
      <c r="P1970" s="235"/>
    </row>
    <row r="1971" spans="16:16">
      <c r="P1971" s="235"/>
    </row>
    <row r="1972" spans="16:16">
      <c r="P1972" s="235"/>
    </row>
    <row r="1973" spans="16:16">
      <c r="P1973" s="235"/>
    </row>
    <row r="1974" spans="16:16">
      <c r="P1974" s="235"/>
    </row>
    <row r="1975" spans="16:16">
      <c r="P1975" s="235"/>
    </row>
    <row r="1976" spans="16:16">
      <c r="P1976" s="235"/>
    </row>
    <row r="1977" spans="16:16">
      <c r="P1977" s="235"/>
    </row>
    <row r="1978" spans="16:16">
      <c r="P1978" s="235"/>
    </row>
    <row r="1979" spans="16:16">
      <c r="P1979" s="235"/>
    </row>
    <row r="1980" spans="16:16">
      <c r="P1980" s="235"/>
    </row>
    <row r="1981" spans="16:16">
      <c r="P1981" s="235"/>
    </row>
    <row r="1982" spans="16:16">
      <c r="P1982" s="235"/>
    </row>
    <row r="1983" spans="16:16">
      <c r="P1983" s="235"/>
    </row>
    <row r="1984" spans="16:16">
      <c r="P1984" s="235"/>
    </row>
    <row r="1985" spans="16:16">
      <c r="P1985" s="235"/>
    </row>
    <row r="1986" spans="16:16">
      <c r="P1986" s="235"/>
    </row>
    <row r="1987" spans="16:16">
      <c r="P1987" s="235"/>
    </row>
    <row r="1988" spans="16:16">
      <c r="P1988" s="235"/>
    </row>
    <row r="1989" spans="16:16">
      <c r="P1989" s="235"/>
    </row>
    <row r="1990" spans="16:16">
      <c r="P1990" s="235"/>
    </row>
    <row r="1991" spans="16:16">
      <c r="P1991" s="235"/>
    </row>
    <row r="1992" spans="16:16">
      <c r="P1992" s="235"/>
    </row>
    <row r="1993" spans="16:16">
      <c r="P1993" s="235"/>
    </row>
    <row r="1994" spans="16:16">
      <c r="P1994" s="235"/>
    </row>
    <row r="1995" spans="16:16">
      <c r="P1995" s="235"/>
    </row>
    <row r="1996" spans="16:16">
      <c r="P1996" s="235"/>
    </row>
    <row r="1997" spans="16:16">
      <c r="P1997" s="235"/>
    </row>
    <row r="1998" spans="16:16">
      <c r="P1998" s="235"/>
    </row>
    <row r="1999" spans="16:16">
      <c r="P1999" s="235"/>
    </row>
    <row r="2000" spans="16:16">
      <c r="P2000" s="235"/>
    </row>
    <row r="2001" spans="16:16">
      <c r="P2001" s="235"/>
    </row>
    <row r="2002" spans="16:16">
      <c r="P2002" s="235"/>
    </row>
    <row r="2003" spans="16:16">
      <c r="P2003" s="235"/>
    </row>
    <row r="2004" spans="16:16">
      <c r="P2004" s="235"/>
    </row>
    <row r="2005" spans="16:16">
      <c r="P2005" s="235"/>
    </row>
    <row r="2006" spans="16:16">
      <c r="P2006" s="235"/>
    </row>
    <row r="2007" spans="16:16">
      <c r="P2007" s="235"/>
    </row>
    <row r="2008" spans="16:16">
      <c r="P2008" s="235"/>
    </row>
    <row r="2009" spans="16:16">
      <c r="P2009" s="235"/>
    </row>
    <row r="2010" spans="16:16">
      <c r="P2010" s="235"/>
    </row>
    <row r="2011" spans="16:16">
      <c r="P2011" s="235"/>
    </row>
    <row r="2012" spans="16:16">
      <c r="P2012" s="235"/>
    </row>
    <row r="2013" spans="16:16">
      <c r="P2013" s="235"/>
    </row>
    <row r="2014" spans="16:16">
      <c r="P2014" s="235"/>
    </row>
    <row r="2015" spans="16:16">
      <c r="P2015" s="235"/>
    </row>
    <row r="2016" spans="16:16">
      <c r="P2016" s="235"/>
    </row>
    <row r="2017" spans="16:16">
      <c r="P2017" s="235"/>
    </row>
    <row r="2018" spans="16:16">
      <c r="P2018" s="235"/>
    </row>
    <row r="2019" spans="16:16">
      <c r="P2019" s="235"/>
    </row>
    <row r="2020" spans="16:16">
      <c r="P2020" s="235"/>
    </row>
    <row r="2021" spans="16:16">
      <c r="P2021" s="235"/>
    </row>
    <row r="2022" spans="16:16">
      <c r="P2022" s="235"/>
    </row>
    <row r="2023" spans="16:16">
      <c r="P2023" s="235"/>
    </row>
    <row r="2024" spans="16:16">
      <c r="P2024" s="235"/>
    </row>
    <row r="2025" spans="16:16">
      <c r="P2025" s="235"/>
    </row>
    <row r="2026" spans="16:16">
      <c r="P2026" s="235"/>
    </row>
    <row r="2027" spans="16:16">
      <c r="P2027" s="235"/>
    </row>
    <row r="2028" spans="16:16">
      <c r="P2028" s="235"/>
    </row>
    <row r="2029" spans="16:16">
      <c r="P2029" s="235"/>
    </row>
    <row r="2030" spans="16:16">
      <c r="P2030" s="235"/>
    </row>
    <row r="2031" spans="16:16">
      <c r="P2031" s="235"/>
    </row>
    <row r="2032" spans="16:16">
      <c r="P2032" s="235"/>
    </row>
    <row r="2033" spans="16:16">
      <c r="P2033" s="235"/>
    </row>
    <row r="2034" spans="16:16">
      <c r="P2034" s="235"/>
    </row>
    <row r="2035" spans="16:16">
      <c r="P2035" s="235"/>
    </row>
    <row r="2036" spans="16:16">
      <c r="P2036" s="235"/>
    </row>
    <row r="2037" spans="16:16">
      <c r="P2037" s="235"/>
    </row>
    <row r="2038" spans="16:16">
      <c r="P2038" s="235"/>
    </row>
    <row r="2039" spans="16:16">
      <c r="P2039" s="235"/>
    </row>
    <row r="2040" spans="16:16">
      <c r="P2040" s="235"/>
    </row>
    <row r="2041" spans="16:16">
      <c r="P2041" s="235"/>
    </row>
    <row r="2042" spans="16:16">
      <c r="P2042" s="235"/>
    </row>
    <row r="2043" spans="16:16">
      <c r="P2043" s="235"/>
    </row>
    <row r="2044" spans="16:16">
      <c r="P2044" s="235"/>
    </row>
    <row r="2045" spans="16:16">
      <c r="P2045" s="235"/>
    </row>
    <row r="2046" spans="16:16">
      <c r="P2046" s="235"/>
    </row>
    <row r="2047" spans="16:16">
      <c r="P2047" s="235"/>
    </row>
    <row r="2048" spans="16:16">
      <c r="P2048" s="235"/>
    </row>
    <row r="2049" spans="16:16">
      <c r="P2049" s="235"/>
    </row>
    <row r="2050" spans="16:16">
      <c r="P2050" s="235"/>
    </row>
    <row r="2051" spans="16:16">
      <c r="P2051" s="235"/>
    </row>
    <row r="2052" spans="16:16">
      <c r="P2052" s="235"/>
    </row>
    <row r="2053" spans="16:16">
      <c r="P2053" s="235"/>
    </row>
    <row r="2054" spans="16:16">
      <c r="P2054" s="235"/>
    </row>
    <row r="2055" spans="16:16">
      <c r="P2055" s="235"/>
    </row>
    <row r="2056" spans="16:16">
      <c r="P2056" s="235"/>
    </row>
    <row r="2057" spans="16:16">
      <c r="P2057" s="235"/>
    </row>
    <row r="2058" spans="16:16">
      <c r="P2058" s="235"/>
    </row>
    <row r="2059" spans="16:16">
      <c r="P2059" s="235"/>
    </row>
    <row r="2060" spans="16:16">
      <c r="P2060" s="235"/>
    </row>
    <row r="2061" spans="16:16">
      <c r="P2061" s="235"/>
    </row>
    <row r="2062" spans="16:16">
      <c r="P2062" s="235"/>
    </row>
    <row r="2063" spans="16:16">
      <c r="P2063" s="235"/>
    </row>
    <row r="2064" spans="16:16">
      <c r="P2064" s="235"/>
    </row>
    <row r="2065" spans="16:16">
      <c r="P2065" s="235"/>
    </row>
    <row r="2066" spans="16:16">
      <c r="P2066" s="235"/>
    </row>
    <row r="2067" spans="16:16">
      <c r="P2067" s="235"/>
    </row>
    <row r="2068" spans="16:16">
      <c r="P2068" s="235"/>
    </row>
    <row r="2069" spans="16:16">
      <c r="P2069" s="235"/>
    </row>
    <row r="2070" spans="16:16">
      <c r="P2070" s="235"/>
    </row>
    <row r="2071" spans="16:16">
      <c r="P2071" s="235"/>
    </row>
    <row r="2072" spans="16:16">
      <c r="P2072" s="235"/>
    </row>
    <row r="2073" spans="16:16">
      <c r="P2073" s="235"/>
    </row>
    <row r="2074" spans="16:16">
      <c r="P2074" s="235"/>
    </row>
    <row r="2075" spans="16:16">
      <c r="P2075" s="235"/>
    </row>
    <row r="2076" spans="16:16">
      <c r="P2076" s="235"/>
    </row>
    <row r="2077" spans="16:16">
      <c r="P2077" s="235"/>
    </row>
    <row r="2078" spans="16:16">
      <c r="P2078" s="235"/>
    </row>
    <row r="2079" spans="16:16">
      <c r="P2079" s="235"/>
    </row>
    <row r="2080" spans="16:16">
      <c r="P2080" s="235"/>
    </row>
    <row r="2081" spans="16:16">
      <c r="P2081" s="235"/>
    </row>
    <row r="2082" spans="16:16">
      <c r="P2082" s="235"/>
    </row>
    <row r="2083" spans="16:16">
      <c r="P2083" s="235"/>
    </row>
    <row r="2084" spans="16:16">
      <c r="P2084" s="235"/>
    </row>
    <row r="2085" spans="16:16">
      <c r="P2085" s="235"/>
    </row>
    <row r="2086" spans="16:16">
      <c r="P2086" s="235"/>
    </row>
    <row r="2087" spans="16:16">
      <c r="P2087" s="235"/>
    </row>
    <row r="2088" spans="16:16">
      <c r="P2088" s="235"/>
    </row>
    <row r="2089" spans="16:16">
      <c r="P2089" s="235"/>
    </row>
    <row r="2090" spans="16:16">
      <c r="P2090" s="235"/>
    </row>
    <row r="2091" spans="16:16">
      <c r="P2091" s="235"/>
    </row>
    <row r="2092" spans="16:16">
      <c r="P2092" s="235"/>
    </row>
    <row r="2093" spans="16:16">
      <c r="P2093" s="235"/>
    </row>
    <row r="2094" spans="16:16">
      <c r="P2094" s="235"/>
    </row>
    <row r="2095" spans="16:16">
      <c r="P2095" s="235"/>
    </row>
    <row r="2096" spans="16:16">
      <c r="P2096" s="235"/>
    </row>
    <row r="2097" spans="16:16">
      <c r="P2097" s="235"/>
    </row>
    <row r="2098" spans="16:16">
      <c r="P2098" s="235"/>
    </row>
    <row r="2099" spans="16:16">
      <c r="P2099" s="235"/>
    </row>
    <row r="2100" spans="16:16">
      <c r="P2100" s="235"/>
    </row>
    <row r="2101" spans="16:16">
      <c r="P2101" s="235"/>
    </row>
    <row r="2102" spans="16:16">
      <c r="P2102" s="235"/>
    </row>
    <row r="2103" spans="16:16">
      <c r="P2103" s="235"/>
    </row>
    <row r="2104" spans="16:16">
      <c r="P2104" s="235"/>
    </row>
    <row r="2105" spans="16:16">
      <c r="P2105" s="235"/>
    </row>
    <row r="2106" spans="16:16">
      <c r="P2106" s="235"/>
    </row>
    <row r="2107" spans="16:16">
      <c r="P2107" s="235"/>
    </row>
    <row r="2108" spans="16:16">
      <c r="P2108" s="235"/>
    </row>
    <row r="2109" spans="16:16">
      <c r="P2109" s="235"/>
    </row>
    <row r="2110" spans="16:16">
      <c r="P2110" s="235"/>
    </row>
    <row r="2111" spans="16:16">
      <c r="P2111" s="235"/>
    </row>
    <row r="2112" spans="16:16">
      <c r="P2112" s="235"/>
    </row>
    <row r="2113" spans="16:16">
      <c r="P2113" s="235"/>
    </row>
    <row r="2114" spans="16:16">
      <c r="P2114" s="235"/>
    </row>
    <row r="2115" spans="16:16">
      <c r="P2115" s="235"/>
    </row>
    <row r="2116" spans="16:16">
      <c r="P2116" s="235"/>
    </row>
    <row r="2117" spans="16:16">
      <c r="P2117" s="235"/>
    </row>
    <row r="2118" spans="16:16">
      <c r="P2118" s="235"/>
    </row>
    <row r="2119" spans="16:16">
      <c r="P2119" s="235"/>
    </row>
    <row r="2120" spans="16:16">
      <c r="P2120" s="235"/>
    </row>
    <row r="2121" spans="16:16">
      <c r="P2121" s="235"/>
    </row>
    <row r="2122" spans="16:16">
      <c r="P2122" s="235"/>
    </row>
    <row r="2123" spans="16:16">
      <c r="P2123" s="235"/>
    </row>
    <row r="2124" spans="16:16">
      <c r="P2124" s="235"/>
    </row>
    <row r="2125" spans="16:16">
      <c r="P2125" s="235"/>
    </row>
    <row r="2126" spans="16:16">
      <c r="P2126" s="235"/>
    </row>
    <row r="2127" spans="16:16">
      <c r="P2127" s="235"/>
    </row>
    <row r="2128" spans="16:16">
      <c r="P2128" s="235"/>
    </row>
    <row r="2129" spans="16:16">
      <c r="P2129" s="235"/>
    </row>
    <row r="2130" spans="16:16">
      <c r="P2130" s="235"/>
    </row>
    <row r="2131" spans="16:16">
      <c r="P2131" s="235"/>
    </row>
    <row r="2132" spans="16:16">
      <c r="P2132" s="235"/>
    </row>
    <row r="2133" spans="16:16">
      <c r="P2133" s="235"/>
    </row>
    <row r="2134" spans="16:16">
      <c r="P2134" s="235"/>
    </row>
    <row r="2135" spans="16:16">
      <c r="P2135" s="235"/>
    </row>
    <row r="2136" spans="16:16">
      <c r="P2136" s="235"/>
    </row>
    <row r="2137" spans="16:16">
      <c r="P2137" s="235"/>
    </row>
    <row r="2138" spans="16:16">
      <c r="P2138" s="235"/>
    </row>
    <row r="2139" spans="16:16">
      <c r="P2139" s="235"/>
    </row>
    <row r="2140" spans="16:16">
      <c r="P2140" s="235"/>
    </row>
    <row r="2141" spans="16:16">
      <c r="P2141" s="235"/>
    </row>
    <row r="2142" spans="16:16">
      <c r="P2142" s="235"/>
    </row>
    <row r="2143" spans="16:16">
      <c r="P2143" s="235"/>
    </row>
    <row r="2144" spans="16:16">
      <c r="P2144" s="235"/>
    </row>
    <row r="2145" spans="16:16">
      <c r="P2145" s="235"/>
    </row>
    <row r="2146" spans="16:16">
      <c r="P2146" s="235"/>
    </row>
    <row r="2147" spans="16:16">
      <c r="P2147" s="235"/>
    </row>
    <row r="2148" spans="16:16">
      <c r="P2148" s="235"/>
    </row>
    <row r="2149" spans="16:16">
      <c r="P2149" s="235"/>
    </row>
    <row r="2150" spans="16:16">
      <c r="P2150" s="235"/>
    </row>
    <row r="2151" spans="16:16">
      <c r="P2151" s="235"/>
    </row>
    <row r="2152" spans="16:16">
      <c r="P2152" s="235"/>
    </row>
    <row r="2153" spans="16:16">
      <c r="P2153" s="235"/>
    </row>
    <row r="2154" spans="16:16">
      <c r="P2154" s="235"/>
    </row>
    <row r="2155" spans="16:16">
      <c r="P2155" s="235"/>
    </row>
    <row r="2156" spans="16:16">
      <c r="P2156" s="235"/>
    </row>
    <row r="2157" spans="16:16">
      <c r="P2157" s="235"/>
    </row>
    <row r="2158" spans="16:16">
      <c r="P2158" s="235"/>
    </row>
    <row r="2159" spans="16:16">
      <c r="P2159" s="235"/>
    </row>
    <row r="2160" spans="16:16">
      <c r="P2160" s="235"/>
    </row>
    <row r="2161" spans="16:16">
      <c r="P2161" s="235"/>
    </row>
    <row r="2162" spans="16:16">
      <c r="P2162" s="235"/>
    </row>
    <row r="2163" spans="16:16">
      <c r="P2163" s="235"/>
    </row>
    <row r="2164" spans="16:16">
      <c r="P2164" s="235"/>
    </row>
    <row r="2165" spans="16:16">
      <c r="P2165" s="235"/>
    </row>
    <row r="2166" spans="16:16">
      <c r="P2166" s="235"/>
    </row>
    <row r="2167" spans="16:16">
      <c r="P2167" s="235"/>
    </row>
    <row r="2168" spans="16:16">
      <c r="P2168" s="235"/>
    </row>
    <row r="2169" spans="16:16">
      <c r="P2169" s="235"/>
    </row>
    <row r="2170" spans="16:16">
      <c r="P2170" s="235"/>
    </row>
    <row r="2171" spans="16:16">
      <c r="P2171" s="235"/>
    </row>
    <row r="2172" spans="16:16">
      <c r="P2172" s="235"/>
    </row>
    <row r="2173" spans="16:16">
      <c r="P2173" s="235"/>
    </row>
    <row r="2174" spans="16:16">
      <c r="P2174" s="235"/>
    </row>
    <row r="2175" spans="16:16">
      <c r="P2175" s="235"/>
    </row>
    <row r="2176" spans="16:16">
      <c r="P2176" s="235"/>
    </row>
    <row r="2177" spans="16:16">
      <c r="P2177" s="235"/>
    </row>
    <row r="2178" spans="16:16">
      <c r="P2178" s="235"/>
    </row>
    <row r="2179" spans="16:16">
      <c r="P2179" s="235"/>
    </row>
    <row r="2180" spans="16:16">
      <c r="P2180" s="235"/>
    </row>
    <row r="2181" spans="16:16">
      <c r="P2181" s="235"/>
    </row>
    <row r="2182" spans="16:16">
      <c r="P2182" s="235"/>
    </row>
    <row r="2183" spans="16:16">
      <c r="P2183" s="235"/>
    </row>
    <row r="2184" spans="16:16">
      <c r="P2184" s="235"/>
    </row>
    <row r="2185" spans="16:16">
      <c r="P2185" s="235"/>
    </row>
    <row r="2186" spans="16:16">
      <c r="P2186" s="235"/>
    </row>
    <row r="2187" spans="16:16">
      <c r="P2187" s="235"/>
    </row>
    <row r="2188" spans="16:16">
      <c r="P2188" s="235"/>
    </row>
    <row r="2189" spans="16:16">
      <c r="P2189" s="235"/>
    </row>
    <row r="2190" spans="16:16">
      <c r="P2190" s="235"/>
    </row>
    <row r="2191" spans="16:16">
      <c r="P2191" s="235"/>
    </row>
    <row r="2192" spans="16:16">
      <c r="P2192" s="235"/>
    </row>
    <row r="2193" spans="16:16">
      <c r="P2193" s="235"/>
    </row>
    <row r="2194" spans="16:16">
      <c r="P2194" s="235"/>
    </row>
    <row r="2195" spans="16:16">
      <c r="P2195" s="235"/>
    </row>
    <row r="2196" spans="16:16">
      <c r="P2196" s="235"/>
    </row>
    <row r="2197" spans="16:16">
      <c r="P2197" s="235"/>
    </row>
    <row r="2198" spans="16:16">
      <c r="P2198" s="235"/>
    </row>
    <row r="2199" spans="16:16">
      <c r="P2199" s="235"/>
    </row>
    <row r="2200" spans="16:16">
      <c r="P2200" s="235"/>
    </row>
    <row r="2201" spans="16:16">
      <c r="P2201" s="235"/>
    </row>
    <row r="2202" spans="16:16">
      <c r="P2202" s="235"/>
    </row>
    <row r="2203" spans="16:16">
      <c r="P2203" s="235"/>
    </row>
    <row r="2204" spans="16:16">
      <c r="P2204" s="235"/>
    </row>
    <row r="2205" spans="16:16">
      <c r="P2205" s="235"/>
    </row>
    <row r="2206" spans="16:16">
      <c r="P2206" s="235"/>
    </row>
    <row r="2207" spans="16:16">
      <c r="P2207" s="235"/>
    </row>
    <row r="2208" spans="16:16">
      <c r="P2208" s="235"/>
    </row>
    <row r="2209" spans="16:16">
      <c r="P2209" s="235"/>
    </row>
    <row r="2210" spans="16:16">
      <c r="P2210" s="235"/>
    </row>
    <row r="2211" spans="16:16">
      <c r="P2211" s="235"/>
    </row>
    <row r="2212" spans="16:16">
      <c r="P2212" s="235"/>
    </row>
    <row r="2213" spans="16:16">
      <c r="P2213" s="235"/>
    </row>
    <row r="2214" spans="16:16">
      <c r="P2214" s="235"/>
    </row>
    <row r="2215" spans="16:16">
      <c r="P2215" s="235"/>
    </row>
    <row r="2216" spans="16:16">
      <c r="P2216" s="235"/>
    </row>
    <row r="2217" spans="16:16">
      <c r="P2217" s="235"/>
    </row>
    <row r="2218" spans="16:16">
      <c r="P2218" s="235"/>
    </row>
    <row r="2219" spans="16:16">
      <c r="P2219" s="235"/>
    </row>
    <row r="2220" spans="16:16">
      <c r="P2220" s="235"/>
    </row>
    <row r="2221" spans="16:16">
      <c r="P2221" s="235"/>
    </row>
    <row r="2222" spans="16:16">
      <c r="P2222" s="235"/>
    </row>
    <row r="2223" spans="16:16">
      <c r="P2223" s="235"/>
    </row>
    <row r="2224" spans="16:16">
      <c r="P2224" s="235"/>
    </row>
    <row r="2225" spans="16:16">
      <c r="P2225" s="235"/>
    </row>
    <row r="2226" spans="16:16">
      <c r="P2226" s="235"/>
    </row>
    <row r="2227" spans="16:16">
      <c r="P2227" s="235"/>
    </row>
    <row r="2228" spans="16:16">
      <c r="P2228" s="235"/>
    </row>
    <row r="2229" spans="16:16">
      <c r="P2229" s="235"/>
    </row>
    <row r="2230" spans="16:16">
      <c r="P2230" s="235"/>
    </row>
    <row r="2231" spans="16:16">
      <c r="P2231" s="235"/>
    </row>
    <row r="2232" spans="16:16">
      <c r="P2232" s="235"/>
    </row>
    <row r="2233" spans="16:16">
      <c r="P2233" s="235"/>
    </row>
    <row r="2234" spans="16:16">
      <c r="P2234" s="235"/>
    </row>
    <row r="2235" spans="16:16">
      <c r="P2235" s="235"/>
    </row>
    <row r="2236" spans="16:16">
      <c r="P2236" s="235"/>
    </row>
    <row r="2237" spans="16:16">
      <c r="P2237" s="235"/>
    </row>
    <row r="2238" spans="16:16">
      <c r="P2238" s="235"/>
    </row>
    <row r="2239" spans="16:16">
      <c r="P2239" s="235"/>
    </row>
    <row r="2240" spans="16:16">
      <c r="P2240" s="235"/>
    </row>
    <row r="2241" spans="16:16">
      <c r="P2241" s="235"/>
    </row>
    <row r="2242" spans="16:16">
      <c r="P2242" s="235"/>
    </row>
    <row r="2243" spans="16:16">
      <c r="P2243" s="235"/>
    </row>
    <row r="2244" spans="16:16">
      <c r="P2244" s="235"/>
    </row>
    <row r="2245" spans="16:16">
      <c r="P2245" s="235"/>
    </row>
    <row r="2246" spans="16:16">
      <c r="P2246" s="235"/>
    </row>
    <row r="2247" spans="16:16">
      <c r="P2247" s="235"/>
    </row>
    <row r="2248" spans="16:16">
      <c r="P2248" s="235"/>
    </row>
    <row r="2249" spans="16:16">
      <c r="P2249" s="235"/>
    </row>
    <row r="2250" spans="16:16">
      <c r="P2250" s="235"/>
    </row>
    <row r="2251" spans="16:16">
      <c r="P2251" s="235"/>
    </row>
    <row r="2252" spans="16:16">
      <c r="P2252" s="235"/>
    </row>
    <row r="2253" spans="16:16">
      <c r="P2253" s="235"/>
    </row>
    <row r="2254" spans="16:16">
      <c r="P2254" s="235"/>
    </row>
    <row r="2255" spans="16:16">
      <c r="P2255" s="235"/>
    </row>
    <row r="2256" spans="16:16">
      <c r="P2256" s="235"/>
    </row>
    <row r="2257" spans="16:16">
      <c r="P2257" s="235"/>
    </row>
    <row r="2258" spans="16:16">
      <c r="P2258" s="235"/>
    </row>
    <row r="2259" spans="16:16">
      <c r="P2259" s="235"/>
    </row>
    <row r="2260" spans="16:16">
      <c r="P2260" s="235"/>
    </row>
    <row r="2261" spans="16:16">
      <c r="P2261" s="235"/>
    </row>
    <row r="2262" spans="16:16">
      <c r="P2262" s="235"/>
    </row>
    <row r="2263" spans="16:16">
      <c r="P2263" s="235"/>
    </row>
    <row r="2264" spans="16:16">
      <c r="P2264" s="235"/>
    </row>
    <row r="2265" spans="16:16">
      <c r="P2265" s="235"/>
    </row>
    <row r="2266" spans="16:16">
      <c r="P2266" s="235"/>
    </row>
    <row r="2267" spans="16:16">
      <c r="P2267" s="235"/>
    </row>
    <row r="2268" spans="16:16">
      <c r="P2268" s="235"/>
    </row>
    <row r="2269" spans="16:16">
      <c r="P2269" s="235"/>
    </row>
    <row r="2270" spans="16:16">
      <c r="P2270" s="235"/>
    </row>
    <row r="2271" spans="16:16">
      <c r="P2271" s="235"/>
    </row>
    <row r="2272" spans="16:16">
      <c r="P2272" s="235"/>
    </row>
    <row r="2273" spans="16:16">
      <c r="P2273" s="235"/>
    </row>
    <row r="2274" spans="16:16">
      <c r="P2274" s="235"/>
    </row>
    <row r="2275" spans="16:16">
      <c r="P2275" s="235"/>
    </row>
    <row r="2276" spans="16:16">
      <c r="P2276" s="235"/>
    </row>
    <row r="2277" spans="16:16">
      <c r="P2277" s="235"/>
    </row>
    <row r="2278" spans="16:16">
      <c r="P2278" s="235"/>
    </row>
    <row r="2279" spans="16:16">
      <c r="P2279" s="235"/>
    </row>
    <row r="2280" spans="16:16">
      <c r="P2280" s="235"/>
    </row>
    <row r="2281" spans="16:16">
      <c r="P2281" s="235"/>
    </row>
    <row r="2282" spans="16:16">
      <c r="P2282" s="235"/>
    </row>
    <row r="2283" spans="16:16">
      <c r="P2283" s="235"/>
    </row>
    <row r="2284" spans="16:16">
      <c r="P2284" s="235"/>
    </row>
    <row r="2285" spans="16:16">
      <c r="P2285" s="235"/>
    </row>
    <row r="2286" spans="16:16">
      <c r="P2286" s="235"/>
    </row>
    <row r="2287" spans="16:16">
      <c r="P2287" s="235"/>
    </row>
    <row r="2288" spans="16:16">
      <c r="P2288" s="235"/>
    </row>
    <row r="2289" spans="16:16">
      <c r="P2289" s="235"/>
    </row>
    <row r="2290" spans="16:16">
      <c r="P2290" s="235"/>
    </row>
    <row r="2291" spans="16:16">
      <c r="P2291" s="235"/>
    </row>
    <row r="2292" spans="16:16">
      <c r="P2292" s="235"/>
    </row>
    <row r="2293" spans="16:16">
      <c r="P2293" s="235"/>
    </row>
    <row r="2294" spans="16:16">
      <c r="P2294" s="235"/>
    </row>
    <row r="2295" spans="16:16">
      <c r="P2295" s="235"/>
    </row>
    <row r="2296" spans="16:16">
      <c r="P2296" s="235"/>
    </row>
    <row r="2297" spans="16:16">
      <c r="P2297" s="235"/>
    </row>
    <row r="2298" spans="16:16">
      <c r="P2298" s="235"/>
    </row>
    <row r="2299" spans="16:16">
      <c r="P2299" s="235"/>
    </row>
    <row r="2300" spans="16:16">
      <c r="P2300" s="235"/>
    </row>
    <row r="2301" spans="16:16">
      <c r="P2301" s="235"/>
    </row>
    <row r="2302" spans="16:16">
      <c r="P2302" s="235"/>
    </row>
    <row r="2303" spans="16:16">
      <c r="P2303" s="235"/>
    </row>
    <row r="2304" spans="16:16">
      <c r="P2304" s="235"/>
    </row>
    <row r="2305" spans="16:16">
      <c r="P2305" s="235"/>
    </row>
    <row r="2306" spans="16:16">
      <c r="P2306" s="235"/>
    </row>
    <row r="2307" spans="16:16">
      <c r="P2307" s="235"/>
    </row>
    <row r="2308" spans="16:16">
      <c r="P2308" s="235"/>
    </row>
    <row r="2309" spans="16:16">
      <c r="P2309" s="235"/>
    </row>
    <row r="2310" spans="16:16">
      <c r="P2310" s="235"/>
    </row>
    <row r="2311" spans="16:16">
      <c r="P2311" s="235"/>
    </row>
    <row r="2312" spans="16:16">
      <c r="P2312" s="235"/>
    </row>
    <row r="2313" spans="16:16">
      <c r="P2313" s="235"/>
    </row>
    <row r="2314" spans="16:16">
      <c r="P2314" s="235"/>
    </row>
    <row r="2315" spans="16:16">
      <c r="P2315" s="235"/>
    </row>
    <row r="2316" spans="16:16">
      <c r="P2316" s="235"/>
    </row>
    <row r="2317" spans="16:16">
      <c r="P2317" s="235"/>
    </row>
    <row r="2318" spans="16:16">
      <c r="P2318" s="235"/>
    </row>
    <row r="2319" spans="16:16">
      <c r="P2319" s="235"/>
    </row>
    <row r="2320" spans="16:16">
      <c r="P2320" s="235"/>
    </row>
    <row r="2321" spans="16:16">
      <c r="P2321" s="235"/>
    </row>
    <row r="2322" spans="16:16">
      <c r="P2322" s="235"/>
    </row>
    <row r="2323" spans="16:16">
      <c r="P2323" s="235"/>
    </row>
    <row r="2324" spans="16:16">
      <c r="P2324" s="235"/>
    </row>
    <row r="2325" spans="16:16">
      <c r="P2325" s="235"/>
    </row>
    <row r="2326" spans="16:16">
      <c r="P2326" s="235"/>
    </row>
    <row r="2327" spans="16:16">
      <c r="P2327" s="235"/>
    </row>
    <row r="2328" spans="16:16">
      <c r="P2328" s="235"/>
    </row>
    <row r="2329" spans="16:16">
      <c r="P2329" s="235"/>
    </row>
    <row r="2330" spans="16:16">
      <c r="P2330" s="235"/>
    </row>
    <row r="2331" spans="16:16">
      <c r="P2331" s="235"/>
    </row>
    <row r="2332" spans="16:16">
      <c r="P2332" s="235"/>
    </row>
    <row r="2333" spans="16:16">
      <c r="P2333" s="235"/>
    </row>
    <row r="2334" spans="16:16">
      <c r="P2334" s="235"/>
    </row>
    <row r="2335" spans="16:16">
      <c r="P2335" s="235"/>
    </row>
    <row r="2336" spans="16:16">
      <c r="P2336" s="235"/>
    </row>
    <row r="2337" spans="16:16">
      <c r="P2337" s="235"/>
    </row>
    <row r="2338" spans="16:16">
      <c r="P2338" s="235"/>
    </row>
    <row r="2339" spans="16:16">
      <c r="P2339" s="235"/>
    </row>
    <row r="2340" spans="16:16">
      <c r="P2340" s="235"/>
    </row>
    <row r="2341" spans="16:16">
      <c r="P2341" s="235"/>
    </row>
    <row r="2342" spans="16:16">
      <c r="P2342" s="235"/>
    </row>
    <row r="2343" spans="16:16">
      <c r="P2343" s="235"/>
    </row>
    <row r="2344" spans="16:16">
      <c r="P2344" s="235"/>
    </row>
    <row r="2345" spans="16:16">
      <c r="P2345" s="235"/>
    </row>
    <row r="2346" spans="16:16">
      <c r="P2346" s="235"/>
    </row>
    <row r="2347" spans="16:16">
      <c r="P2347" s="235"/>
    </row>
    <row r="2348" spans="16:16">
      <c r="P2348" s="235"/>
    </row>
    <row r="2349" spans="16:16">
      <c r="P2349" s="235"/>
    </row>
    <row r="2350" spans="16:16">
      <c r="P2350" s="235"/>
    </row>
    <row r="2351" spans="16:16">
      <c r="P2351" s="235"/>
    </row>
    <row r="2352" spans="16:16">
      <c r="P2352" s="235"/>
    </row>
    <row r="2353" spans="16:16">
      <c r="P2353" s="235"/>
    </row>
    <row r="2354" spans="16:16">
      <c r="P2354" s="235"/>
    </row>
    <row r="2355" spans="16:16">
      <c r="P2355" s="235"/>
    </row>
    <row r="2356" spans="16:16">
      <c r="P2356" s="235"/>
    </row>
    <row r="2357" spans="16:16">
      <c r="P2357" s="235"/>
    </row>
    <row r="2358" spans="16:16">
      <c r="P2358" s="235"/>
    </row>
    <row r="2359" spans="16:16">
      <c r="P2359" s="235"/>
    </row>
    <row r="2360" spans="16:16">
      <c r="P2360" s="235"/>
    </row>
    <row r="2361" spans="16:16">
      <c r="P2361" s="235"/>
    </row>
    <row r="2362" spans="16:16">
      <c r="P2362" s="235"/>
    </row>
    <row r="2363" spans="16:16">
      <c r="P2363" s="235"/>
    </row>
    <row r="2364" spans="16:16">
      <c r="P2364" s="235"/>
    </row>
    <row r="2365" spans="16:16">
      <c r="P2365" s="235"/>
    </row>
    <row r="2366" spans="16:16">
      <c r="P2366" s="235"/>
    </row>
    <row r="2367" spans="16:16">
      <c r="P2367" s="235"/>
    </row>
    <row r="2368" spans="16:16">
      <c r="P2368" s="235"/>
    </row>
    <row r="2369" spans="16:16">
      <c r="P2369" s="235"/>
    </row>
    <row r="2370" spans="16:16">
      <c r="P2370" s="235"/>
    </row>
    <row r="2371" spans="16:16">
      <c r="P2371" s="235"/>
    </row>
    <row r="2372" spans="16:16">
      <c r="P2372" s="235"/>
    </row>
    <row r="2373" spans="16:16">
      <c r="P2373" s="235"/>
    </row>
    <row r="2374" spans="16:16">
      <c r="P2374" s="235"/>
    </row>
    <row r="2375" spans="16:16">
      <c r="P2375" s="235"/>
    </row>
    <row r="2376" spans="16:16">
      <c r="P2376" s="235"/>
    </row>
    <row r="2377" spans="16:16">
      <c r="P2377" s="235"/>
    </row>
    <row r="2378" spans="16:16">
      <c r="P2378" s="235"/>
    </row>
    <row r="2379" spans="16:16">
      <c r="P2379" s="235"/>
    </row>
    <row r="2380" spans="16:16">
      <c r="P2380" s="235"/>
    </row>
    <row r="2381" spans="16:16">
      <c r="P2381" s="235"/>
    </row>
    <row r="2382" spans="16:16">
      <c r="P2382" s="235"/>
    </row>
    <row r="2383" spans="16:16">
      <c r="P2383" s="235"/>
    </row>
    <row r="2384" spans="16:16">
      <c r="P2384" s="235"/>
    </row>
    <row r="2385" spans="16:16">
      <c r="P2385" s="235"/>
    </row>
    <row r="2386" spans="16:16">
      <c r="P2386" s="235"/>
    </row>
    <row r="2387" spans="16:16">
      <c r="P2387" s="235"/>
    </row>
    <row r="2388" spans="16:16">
      <c r="P2388" s="235"/>
    </row>
    <row r="2389" spans="16:16">
      <c r="P2389" s="235"/>
    </row>
    <row r="2390" spans="16:16">
      <c r="P2390" s="235"/>
    </row>
    <row r="2391" spans="16:16">
      <c r="P2391" s="235"/>
    </row>
    <row r="2392" spans="16:16">
      <c r="P2392" s="235"/>
    </row>
    <row r="2393" spans="16:16">
      <c r="P2393" s="235"/>
    </row>
    <row r="2394" spans="16:16">
      <c r="P2394" s="235"/>
    </row>
    <row r="2395" spans="16:16">
      <c r="P2395" s="235"/>
    </row>
    <row r="2396" spans="16:16">
      <c r="P2396" s="235"/>
    </row>
    <row r="2397" spans="16:16">
      <c r="P2397" s="235"/>
    </row>
    <row r="2398" spans="16:16">
      <c r="P2398" s="235"/>
    </row>
    <row r="2399" spans="16:16">
      <c r="P2399" s="235"/>
    </row>
    <row r="2400" spans="16:16">
      <c r="P2400" s="235"/>
    </row>
    <row r="2401" spans="16:16">
      <c r="P2401" s="235"/>
    </row>
    <row r="2402" spans="16:16">
      <c r="P2402" s="235"/>
    </row>
    <row r="2403" spans="16:16">
      <c r="P2403" s="235"/>
    </row>
    <row r="2404" spans="16:16">
      <c r="P2404" s="235"/>
    </row>
    <row r="2405" spans="16:16">
      <c r="P2405" s="235"/>
    </row>
    <row r="2406" spans="16:16">
      <c r="P2406" s="235"/>
    </row>
    <row r="2407" spans="16:16">
      <c r="P2407" s="235"/>
    </row>
    <row r="2408" spans="16:16">
      <c r="P2408" s="235"/>
    </row>
    <row r="2409" spans="16:16">
      <c r="P2409" s="235"/>
    </row>
    <row r="2410" spans="16:16">
      <c r="P2410" s="235"/>
    </row>
    <row r="2411" spans="16:16">
      <c r="P2411" s="235"/>
    </row>
    <row r="2412" spans="16:16">
      <c r="P2412" s="235"/>
    </row>
    <row r="2413" spans="16:16">
      <c r="P2413" s="235"/>
    </row>
    <row r="2414" spans="16:16">
      <c r="P2414" s="235"/>
    </row>
    <row r="2415" spans="16:16">
      <c r="P2415" s="235"/>
    </row>
    <row r="2416" spans="16:16">
      <c r="P2416" s="235"/>
    </row>
    <row r="2417" spans="16:16">
      <c r="P2417" s="235"/>
    </row>
    <row r="2418" spans="16:16">
      <c r="P2418" s="235"/>
    </row>
    <row r="2419" spans="16:16">
      <c r="P2419" s="235"/>
    </row>
    <row r="2420" spans="16:16">
      <c r="P2420" s="235"/>
    </row>
    <row r="2421" spans="16:16">
      <c r="P2421" s="235"/>
    </row>
    <row r="2422" spans="16:16">
      <c r="P2422" s="235"/>
    </row>
    <row r="2423" spans="16:16">
      <c r="P2423" s="235"/>
    </row>
    <row r="2424" spans="16:16">
      <c r="P2424" s="235"/>
    </row>
    <row r="2425" spans="16:16">
      <c r="P2425" s="235"/>
    </row>
    <row r="2426" spans="16:16">
      <c r="P2426" s="235"/>
    </row>
    <row r="2427" spans="16:16">
      <c r="P2427" s="235"/>
    </row>
    <row r="2428" spans="16:16">
      <c r="P2428" s="235"/>
    </row>
    <row r="2429" spans="16:16">
      <c r="P2429" s="235"/>
    </row>
    <row r="2430" spans="16:16">
      <c r="P2430" s="235"/>
    </row>
    <row r="2431" spans="16:16">
      <c r="P2431" s="235"/>
    </row>
    <row r="2432" spans="16:16">
      <c r="P2432" s="235"/>
    </row>
    <row r="2433" spans="16:16">
      <c r="P2433" s="235"/>
    </row>
    <row r="2434" spans="16:16">
      <c r="P2434" s="235"/>
    </row>
    <row r="2435" spans="16:16">
      <c r="P2435" s="235"/>
    </row>
    <row r="2436" spans="16:16">
      <c r="P2436" s="235"/>
    </row>
    <row r="2437" spans="16:16">
      <c r="P2437" s="235"/>
    </row>
    <row r="2438" spans="16:16">
      <c r="P2438" s="235"/>
    </row>
    <row r="2439" spans="16:16">
      <c r="P2439" s="235"/>
    </row>
    <row r="2440" spans="16:16">
      <c r="P2440" s="235"/>
    </row>
    <row r="2441" spans="16:16">
      <c r="P2441" s="235"/>
    </row>
    <row r="2442" spans="16:16">
      <c r="P2442" s="235"/>
    </row>
    <row r="2443" spans="16:16">
      <c r="P2443" s="235"/>
    </row>
    <row r="2444" spans="16:16">
      <c r="P2444" s="235"/>
    </row>
    <row r="2445" spans="16:16">
      <c r="P2445" s="235"/>
    </row>
    <row r="2446" spans="16:16">
      <c r="P2446" s="235"/>
    </row>
    <row r="2447" spans="16:16">
      <c r="P2447" s="235"/>
    </row>
    <row r="2448" spans="16:16">
      <c r="P2448" s="235"/>
    </row>
    <row r="2449" spans="16:16">
      <c r="P2449" s="235"/>
    </row>
    <row r="2450" spans="16:16">
      <c r="P2450" s="235"/>
    </row>
    <row r="2451" spans="16:16">
      <c r="P2451" s="235"/>
    </row>
    <row r="2452" spans="16:16">
      <c r="P2452" s="235"/>
    </row>
    <row r="2453" spans="16:16">
      <c r="P2453" s="235"/>
    </row>
    <row r="2454" spans="16:16">
      <c r="P2454" s="235"/>
    </row>
    <row r="2455" spans="16:16">
      <c r="P2455" s="235"/>
    </row>
    <row r="2456" spans="16:16">
      <c r="P2456" s="235"/>
    </row>
    <row r="2457" spans="16:16">
      <c r="P2457" s="235"/>
    </row>
    <row r="2458" spans="16:16">
      <c r="P2458" s="235"/>
    </row>
    <row r="2459" spans="16:16">
      <c r="P2459" s="235"/>
    </row>
    <row r="2460" spans="16:16">
      <c r="P2460" s="235"/>
    </row>
    <row r="2461" spans="16:16">
      <c r="P2461" s="235"/>
    </row>
    <row r="2462" spans="16:16">
      <c r="P2462" s="235"/>
    </row>
    <row r="2463" spans="16:16">
      <c r="P2463" s="235"/>
    </row>
    <row r="2464" spans="16:16">
      <c r="P2464" s="235"/>
    </row>
    <row r="2465" spans="16:16">
      <c r="P2465" s="235"/>
    </row>
    <row r="2466" spans="16:16">
      <c r="P2466" s="235"/>
    </row>
    <row r="2467" spans="16:16">
      <c r="P2467" s="235"/>
    </row>
    <row r="2468" spans="16:16">
      <c r="P2468" s="235"/>
    </row>
    <row r="2469" spans="16:16">
      <c r="P2469" s="235"/>
    </row>
    <row r="2470" spans="16:16">
      <c r="P2470" s="235"/>
    </row>
    <row r="2471" spans="16:16">
      <c r="P2471" s="235"/>
    </row>
    <row r="2472" spans="16:16">
      <c r="P2472" s="235"/>
    </row>
    <row r="2473" spans="16:16">
      <c r="P2473" s="235"/>
    </row>
    <row r="2474" spans="16:16">
      <c r="P2474" s="235"/>
    </row>
    <row r="2475" spans="16:16">
      <c r="P2475" s="235"/>
    </row>
    <row r="2476" spans="16:16">
      <c r="P2476" s="235"/>
    </row>
    <row r="2477" spans="16:16">
      <c r="P2477" s="235"/>
    </row>
    <row r="2478" spans="16:16">
      <c r="P2478" s="235"/>
    </row>
    <row r="2479" spans="16:16">
      <c r="P2479" s="235"/>
    </row>
    <row r="2480" spans="16:16">
      <c r="P2480" s="235"/>
    </row>
    <row r="2481" spans="16:16">
      <c r="P2481" s="235"/>
    </row>
    <row r="2482" spans="16:16">
      <c r="P2482" s="235"/>
    </row>
    <row r="2483" spans="16:16">
      <c r="P2483" s="235"/>
    </row>
    <row r="2484" spans="16:16">
      <c r="P2484" s="235"/>
    </row>
    <row r="2485" spans="16:16">
      <c r="P2485" s="235"/>
    </row>
    <row r="2486" spans="16:16">
      <c r="P2486" s="235"/>
    </row>
    <row r="2487" spans="16:16">
      <c r="P2487" s="235"/>
    </row>
    <row r="2488" spans="16:16">
      <c r="P2488" s="235"/>
    </row>
    <row r="2489" spans="16:16">
      <c r="P2489" s="235"/>
    </row>
    <row r="2490" spans="16:16">
      <c r="P2490" s="235"/>
    </row>
    <row r="2491" spans="16:16">
      <c r="P2491" s="235"/>
    </row>
    <row r="2492" spans="16:16">
      <c r="P2492" s="235"/>
    </row>
    <row r="2493" spans="16:16">
      <c r="P2493" s="235"/>
    </row>
    <row r="2494" spans="16:16">
      <c r="P2494" s="235"/>
    </row>
    <row r="2495" spans="16:16">
      <c r="P2495" s="235"/>
    </row>
    <row r="2496" spans="16:16">
      <c r="P2496" s="235"/>
    </row>
    <row r="2497" spans="16:16">
      <c r="P2497" s="235"/>
    </row>
    <row r="2498" spans="16:16">
      <c r="P2498" s="235"/>
    </row>
    <row r="2499" spans="16:16">
      <c r="P2499" s="235"/>
    </row>
    <row r="2500" spans="16:16">
      <c r="P2500" s="235"/>
    </row>
    <row r="2501" spans="16:16">
      <c r="P2501" s="235"/>
    </row>
    <row r="2502" spans="16:16">
      <c r="P2502" s="235"/>
    </row>
    <row r="2503" spans="16:16">
      <c r="P2503" s="235"/>
    </row>
    <row r="2504" spans="16:16">
      <c r="P2504" s="235"/>
    </row>
    <row r="2505" spans="16:16">
      <c r="P2505" s="235"/>
    </row>
    <row r="2506" spans="16:16">
      <c r="P2506" s="235"/>
    </row>
    <row r="2507" spans="16:16">
      <c r="P2507" s="235"/>
    </row>
    <row r="2508" spans="16:16">
      <c r="P2508" s="235"/>
    </row>
    <row r="2509" spans="16:16">
      <c r="P2509" s="235"/>
    </row>
    <row r="2510" spans="16:16">
      <c r="P2510" s="235"/>
    </row>
    <row r="2511" spans="16:16">
      <c r="P2511" s="235"/>
    </row>
    <row r="2512" spans="16:16">
      <c r="P2512" s="235"/>
    </row>
    <row r="2513" spans="16:16">
      <c r="P2513" s="235"/>
    </row>
    <row r="2514" spans="16:16">
      <c r="P2514" s="235"/>
    </row>
    <row r="2515" spans="16:16">
      <c r="P2515" s="235"/>
    </row>
    <row r="2516" spans="16:16">
      <c r="P2516" s="235"/>
    </row>
    <row r="2517" spans="16:16">
      <c r="P2517" s="235"/>
    </row>
    <row r="2518" spans="16:16">
      <c r="P2518" s="235"/>
    </row>
    <row r="2519" spans="16:16">
      <c r="P2519" s="235"/>
    </row>
    <row r="2520" spans="16:16">
      <c r="P2520" s="235"/>
    </row>
    <row r="2521" spans="16:16">
      <c r="P2521" s="235"/>
    </row>
    <row r="2522" spans="16:16">
      <c r="P2522" s="235"/>
    </row>
    <row r="2523" spans="16:16">
      <c r="P2523" s="235"/>
    </row>
    <row r="2524" spans="16:16">
      <c r="P2524" s="235"/>
    </row>
    <row r="2525" spans="16:16">
      <c r="P2525" s="235"/>
    </row>
    <row r="2526" spans="16:16">
      <c r="P2526" s="235"/>
    </row>
    <row r="2527" spans="16:16">
      <c r="P2527" s="235"/>
    </row>
    <row r="2528" spans="16:16">
      <c r="P2528" s="235"/>
    </row>
    <row r="2529" spans="16:16">
      <c r="P2529" s="235"/>
    </row>
    <row r="2530" spans="16:16">
      <c r="P2530" s="235"/>
    </row>
    <row r="2531" spans="16:16">
      <c r="P2531" s="235"/>
    </row>
    <row r="2532" spans="16:16">
      <c r="P2532" s="235"/>
    </row>
    <row r="2533" spans="16:16">
      <c r="P2533" s="235"/>
    </row>
    <row r="2534" spans="16:16">
      <c r="P2534" s="235"/>
    </row>
    <row r="2535" spans="16:16">
      <c r="P2535" s="235"/>
    </row>
    <row r="2536" spans="16:16">
      <c r="P2536" s="235"/>
    </row>
    <row r="2537" spans="16:16">
      <c r="P2537" s="235"/>
    </row>
    <row r="2538" spans="16:16">
      <c r="P2538" s="235"/>
    </row>
    <row r="2539" spans="16:16">
      <c r="P2539" s="235"/>
    </row>
    <row r="2540" spans="16:16">
      <c r="P2540" s="235"/>
    </row>
    <row r="2541" spans="16:16">
      <c r="P2541" s="235"/>
    </row>
    <row r="2542" spans="16:16">
      <c r="P2542" s="235"/>
    </row>
    <row r="2543" spans="16:16">
      <c r="P2543" s="235"/>
    </row>
    <row r="2544" spans="16:16">
      <c r="P2544" s="235"/>
    </row>
    <row r="2545" spans="16:16">
      <c r="P2545" s="235"/>
    </row>
    <row r="2546" spans="16:16">
      <c r="P2546" s="235"/>
    </row>
    <row r="2547" spans="16:16">
      <c r="P2547" s="235"/>
    </row>
    <row r="2548" spans="16:16">
      <c r="P2548" s="235"/>
    </row>
    <row r="2549" spans="16:16">
      <c r="P2549" s="235"/>
    </row>
    <row r="2550" spans="16:16">
      <c r="P2550" s="235"/>
    </row>
    <row r="2551" spans="16:16">
      <c r="P2551" s="235"/>
    </row>
    <row r="2552" spans="16:16">
      <c r="P2552" s="235"/>
    </row>
    <row r="2553" spans="16:16">
      <c r="P2553" s="235"/>
    </row>
    <row r="2554" spans="16:16">
      <c r="P2554" s="235"/>
    </row>
    <row r="2555" spans="16:16">
      <c r="P2555" s="235"/>
    </row>
    <row r="2556" spans="16:16">
      <c r="P2556" s="235"/>
    </row>
    <row r="2557" spans="16:16">
      <c r="P2557" s="235"/>
    </row>
    <row r="2558" spans="16:16">
      <c r="P2558" s="235"/>
    </row>
    <row r="2559" spans="16:16">
      <c r="P2559" s="235"/>
    </row>
    <row r="2560" spans="16:16">
      <c r="P2560" s="235"/>
    </row>
    <row r="2561" spans="16:16">
      <c r="P2561" s="235"/>
    </row>
    <row r="2562" spans="16:16">
      <c r="P2562" s="235"/>
    </row>
    <row r="2563" spans="16:16">
      <c r="P2563" s="235"/>
    </row>
    <row r="2564" spans="16:16">
      <c r="P2564" s="235"/>
    </row>
    <row r="2565" spans="16:16">
      <c r="P2565" s="235"/>
    </row>
    <row r="2566" spans="16:16">
      <c r="P2566" s="235"/>
    </row>
    <row r="2567" spans="16:16">
      <c r="P2567" s="235"/>
    </row>
    <row r="2568" spans="16:16">
      <c r="P2568" s="235"/>
    </row>
    <row r="2569" spans="16:16">
      <c r="P2569" s="235"/>
    </row>
    <row r="2570" spans="16:16">
      <c r="P2570" s="235"/>
    </row>
    <row r="2571" spans="16:16">
      <c r="P2571" s="235"/>
    </row>
    <row r="2572" spans="16:16">
      <c r="P2572" s="235"/>
    </row>
    <row r="2573" spans="16:16">
      <c r="P2573" s="235"/>
    </row>
    <row r="2574" spans="16:16">
      <c r="P2574" s="235"/>
    </row>
    <row r="2575" spans="16:16">
      <c r="P2575" s="235"/>
    </row>
    <row r="2576" spans="16:16">
      <c r="P2576" s="235"/>
    </row>
    <row r="2577" spans="16:16">
      <c r="P2577" s="235"/>
    </row>
    <row r="2578" spans="16:16">
      <c r="P2578" s="235"/>
    </row>
    <row r="2579" spans="16:16">
      <c r="P2579" s="235"/>
    </row>
    <row r="2580" spans="16:16">
      <c r="P2580" s="235"/>
    </row>
    <row r="2581" spans="16:16">
      <c r="P2581" s="235"/>
    </row>
    <row r="2582" spans="16:16">
      <c r="P2582" s="235"/>
    </row>
    <row r="2583" spans="16:16">
      <c r="P2583" s="235"/>
    </row>
    <row r="2584" spans="16:16">
      <c r="P2584" s="235"/>
    </row>
    <row r="2585" spans="16:16">
      <c r="P2585" s="235"/>
    </row>
    <row r="2586" spans="16:16">
      <c r="P2586" s="235"/>
    </row>
    <row r="2587" spans="16:16">
      <c r="P2587" s="235"/>
    </row>
    <row r="2588" spans="16:16">
      <c r="P2588" s="235"/>
    </row>
    <row r="2589" spans="16:16">
      <c r="P2589" s="235"/>
    </row>
    <row r="2590" spans="16:16">
      <c r="P2590" s="235"/>
    </row>
    <row r="2591" spans="16:16">
      <c r="P2591" s="235"/>
    </row>
    <row r="2592" spans="16:16">
      <c r="P2592" s="235"/>
    </row>
    <row r="2593" spans="16:16">
      <c r="P2593" s="235"/>
    </row>
    <row r="2594" spans="16:16">
      <c r="P2594" s="235"/>
    </row>
    <row r="2595" spans="16:16">
      <c r="P2595" s="235"/>
    </row>
    <row r="2596" spans="16:16">
      <c r="P2596" s="235"/>
    </row>
    <row r="2597" spans="16:16">
      <c r="P2597" s="235"/>
    </row>
    <row r="2598" spans="16:16">
      <c r="P2598" s="235"/>
    </row>
    <row r="2599" spans="16:16">
      <c r="P2599" s="235"/>
    </row>
    <row r="2600" spans="16:16">
      <c r="P2600" s="235"/>
    </row>
    <row r="2601" spans="16:16">
      <c r="P2601" s="235"/>
    </row>
    <row r="2602" spans="16:16">
      <c r="P2602" s="235"/>
    </row>
    <row r="2603" spans="16:16">
      <c r="P2603" s="235"/>
    </row>
    <row r="2604" spans="16:16">
      <c r="P2604" s="235"/>
    </row>
    <row r="2605" spans="16:16">
      <c r="P2605" s="235"/>
    </row>
    <row r="2606" spans="16:16">
      <c r="P2606" s="235"/>
    </row>
    <row r="2607" spans="16:16">
      <c r="P2607" s="235"/>
    </row>
    <row r="2608" spans="16:16">
      <c r="P2608" s="235"/>
    </row>
    <row r="2609" spans="16:16">
      <c r="P2609" s="235"/>
    </row>
    <row r="2610" spans="16:16">
      <c r="P2610" s="235"/>
    </row>
    <row r="2611" spans="16:16">
      <c r="P2611" s="235"/>
    </row>
    <row r="2612" spans="16:16">
      <c r="P2612" s="235"/>
    </row>
    <row r="2613" spans="16:16">
      <c r="P2613" s="235"/>
    </row>
    <row r="2614" spans="16:16">
      <c r="P2614" s="235"/>
    </row>
    <row r="2615" spans="16:16">
      <c r="P2615" s="235"/>
    </row>
    <row r="2616" spans="16:16">
      <c r="P2616" s="235"/>
    </row>
    <row r="2617" spans="16:16">
      <c r="P2617" s="235"/>
    </row>
    <row r="2618" spans="16:16">
      <c r="P2618" s="235"/>
    </row>
    <row r="2619" spans="16:16">
      <c r="P2619" s="235"/>
    </row>
    <row r="2620" spans="16:16">
      <c r="P2620" s="235"/>
    </row>
    <row r="2621" spans="16:16">
      <c r="P2621" s="235"/>
    </row>
    <row r="2622" spans="16:16">
      <c r="P2622" s="235"/>
    </row>
    <row r="2623" spans="16:16">
      <c r="P2623" s="235"/>
    </row>
    <row r="2624" spans="16:16">
      <c r="P2624" s="235"/>
    </row>
    <row r="2625" spans="16:16">
      <c r="P2625" s="235"/>
    </row>
    <row r="2626" spans="16:16">
      <c r="P2626" s="235"/>
    </row>
    <row r="2627" spans="16:16">
      <c r="P2627" s="235"/>
    </row>
    <row r="2628" spans="16:16">
      <c r="P2628" s="235"/>
    </row>
    <row r="2629" spans="16:16">
      <c r="P2629" s="235"/>
    </row>
    <row r="2630" spans="16:16">
      <c r="P2630" s="235"/>
    </row>
    <row r="2631" spans="16:16">
      <c r="P2631" s="235"/>
    </row>
    <row r="2632" spans="16:16">
      <c r="P2632" s="235"/>
    </row>
    <row r="2633" spans="16:16">
      <c r="P2633" s="235"/>
    </row>
    <row r="2634" spans="16:16">
      <c r="P2634" s="235"/>
    </row>
    <row r="2635" spans="16:16">
      <c r="P2635" s="235"/>
    </row>
    <row r="2636" spans="16:16">
      <c r="P2636" s="235"/>
    </row>
    <row r="2637" spans="16:16">
      <c r="P2637" s="235"/>
    </row>
    <row r="2638" spans="16:16">
      <c r="P2638" s="235"/>
    </row>
    <row r="2639" spans="16:16">
      <c r="P2639" s="235"/>
    </row>
    <row r="2640" spans="16:16">
      <c r="P2640" s="235"/>
    </row>
    <row r="2641" spans="16:16">
      <c r="P2641" s="235"/>
    </row>
    <row r="2642" spans="16:16">
      <c r="P2642" s="235"/>
    </row>
    <row r="2643" spans="16:16">
      <c r="P2643" s="235"/>
    </row>
    <row r="2644" spans="16:16">
      <c r="P2644" s="235"/>
    </row>
    <row r="2645" spans="16:16">
      <c r="P2645" s="235"/>
    </row>
    <row r="2646" spans="16:16">
      <c r="P2646" s="235"/>
    </row>
    <row r="2647" spans="16:16">
      <c r="P2647" s="235"/>
    </row>
    <row r="2648" spans="16:16">
      <c r="P2648" s="235"/>
    </row>
    <row r="2649" spans="16:16">
      <c r="P2649" s="235"/>
    </row>
    <row r="2650" spans="16:16">
      <c r="P2650" s="235"/>
    </row>
    <row r="2651" spans="16:16">
      <c r="P2651" s="235"/>
    </row>
    <row r="2652" spans="16:16">
      <c r="P2652" s="235"/>
    </row>
    <row r="2653" spans="16:16">
      <c r="P2653" s="235"/>
    </row>
    <row r="2654" spans="16:16">
      <c r="P2654" s="235"/>
    </row>
    <row r="2655" spans="16:16">
      <c r="P2655" s="235"/>
    </row>
    <row r="2656" spans="16:16">
      <c r="P2656" s="235"/>
    </row>
    <row r="2657" spans="16:16">
      <c r="P2657" s="235"/>
    </row>
    <row r="2658" spans="16:16">
      <c r="P2658" s="235"/>
    </row>
    <row r="2659" spans="16:16">
      <c r="P2659" s="235"/>
    </row>
    <row r="2660" spans="16:16">
      <c r="P2660" s="235"/>
    </row>
    <row r="2661" spans="16:16">
      <c r="P2661" s="235"/>
    </row>
    <row r="2662" spans="16:16">
      <c r="P2662" s="235"/>
    </row>
    <row r="2663" spans="16:16">
      <c r="P2663" s="235"/>
    </row>
    <row r="2664" spans="16:16">
      <c r="P2664" s="235"/>
    </row>
    <row r="2665" spans="16:16">
      <c r="P2665" s="235"/>
    </row>
    <row r="2666" spans="16:16">
      <c r="P2666" s="235"/>
    </row>
    <row r="2667" spans="16:16">
      <c r="P2667" s="235"/>
    </row>
    <row r="2668" spans="16:16">
      <c r="P2668" s="235"/>
    </row>
    <row r="2669" spans="16:16">
      <c r="P2669" s="235"/>
    </row>
    <row r="2670" spans="16:16">
      <c r="P2670" s="235"/>
    </row>
    <row r="2671" spans="16:16">
      <c r="P2671" s="235"/>
    </row>
    <row r="2672" spans="16:16">
      <c r="P2672" s="235"/>
    </row>
    <row r="2673" spans="16:16">
      <c r="P2673" s="235"/>
    </row>
    <row r="2674" spans="16:16">
      <c r="P2674" s="235"/>
    </row>
    <row r="2675" spans="16:16">
      <c r="P2675" s="235"/>
    </row>
    <row r="2676" spans="16:16">
      <c r="P2676" s="235"/>
    </row>
    <row r="2677" spans="16:16">
      <c r="P2677" s="235"/>
    </row>
    <row r="2678" spans="16:16">
      <c r="P2678" s="235"/>
    </row>
    <row r="2679" spans="16:16">
      <c r="P2679" s="235"/>
    </row>
    <row r="2680" spans="16:16">
      <c r="P2680" s="235"/>
    </row>
    <row r="2681" spans="16:16">
      <c r="P2681" s="235"/>
    </row>
    <row r="2682" spans="16:16">
      <c r="P2682" s="235"/>
    </row>
    <row r="2683" spans="16:16">
      <c r="P2683" s="235"/>
    </row>
    <row r="2684" spans="16:16">
      <c r="P2684" s="235"/>
    </row>
    <row r="2685" spans="16:16">
      <c r="P2685" s="235"/>
    </row>
    <row r="2686" spans="16:16">
      <c r="P2686" s="235"/>
    </row>
    <row r="2687" spans="16:16">
      <c r="P2687" s="235"/>
    </row>
    <row r="2688" spans="16:16">
      <c r="P2688" s="235"/>
    </row>
    <row r="2689" spans="16:16">
      <c r="P2689" s="235"/>
    </row>
    <row r="2690" spans="16:16">
      <c r="P2690" s="235"/>
    </row>
    <row r="2691" spans="16:16">
      <c r="P2691" s="235"/>
    </row>
    <row r="2692" spans="16:16">
      <c r="P2692" s="235"/>
    </row>
    <row r="2693" spans="16:16">
      <c r="P2693" s="235"/>
    </row>
    <row r="2694" spans="16:16">
      <c r="P2694" s="235"/>
    </row>
    <row r="2695" spans="16:16">
      <c r="P2695" s="235"/>
    </row>
    <row r="2696" spans="16:16">
      <c r="P2696" s="235"/>
    </row>
    <row r="2697" spans="16:16">
      <c r="P2697" s="235"/>
    </row>
    <row r="2698" spans="16:16">
      <c r="P2698" s="235"/>
    </row>
    <row r="2699" spans="16:16">
      <c r="P2699" s="235"/>
    </row>
    <row r="2700" spans="16:16">
      <c r="P2700" s="235"/>
    </row>
    <row r="2701" spans="16:16">
      <c r="P2701" s="235"/>
    </row>
    <row r="2702" spans="16:16">
      <c r="P2702" s="235"/>
    </row>
    <row r="2703" spans="16:16">
      <c r="P2703" s="235"/>
    </row>
    <row r="2704" spans="16:16">
      <c r="P2704" s="235"/>
    </row>
    <row r="2705" spans="16:16">
      <c r="P2705" s="235"/>
    </row>
    <row r="2706" spans="16:16">
      <c r="P2706" s="235"/>
    </row>
    <row r="2707" spans="16:16">
      <c r="P2707" s="235"/>
    </row>
    <row r="2708" spans="16:16">
      <c r="P2708" s="235"/>
    </row>
    <row r="2709" spans="16:16">
      <c r="P2709" s="235"/>
    </row>
    <row r="2710" spans="16:16">
      <c r="P2710" s="235"/>
    </row>
    <row r="2711" spans="16:16">
      <c r="P2711" s="235"/>
    </row>
    <row r="2712" spans="16:16">
      <c r="P2712" s="235"/>
    </row>
    <row r="2713" spans="16:16">
      <c r="P2713" s="235"/>
    </row>
    <row r="2714" spans="16:16">
      <c r="P2714" s="235"/>
    </row>
    <row r="2715" spans="16:16">
      <c r="P2715" s="235"/>
    </row>
    <row r="2716" spans="16:16">
      <c r="P2716" s="235"/>
    </row>
    <row r="2717" spans="16:16">
      <c r="P2717" s="235"/>
    </row>
    <row r="2718" spans="16:16">
      <c r="P2718" s="235"/>
    </row>
    <row r="2719" spans="16:16">
      <c r="P2719" s="235"/>
    </row>
    <row r="2720" spans="16:16">
      <c r="P2720" s="235"/>
    </row>
    <row r="2721" spans="16:16">
      <c r="P2721" s="235"/>
    </row>
    <row r="2722" spans="16:16">
      <c r="P2722" s="235"/>
    </row>
    <row r="2723" spans="16:16">
      <c r="P2723" s="235"/>
    </row>
    <row r="2724" spans="16:16">
      <c r="P2724" s="235"/>
    </row>
    <row r="2725" spans="16:16">
      <c r="P2725" s="235"/>
    </row>
    <row r="2726" spans="16:16">
      <c r="P2726" s="235"/>
    </row>
    <row r="2727" spans="16:16">
      <c r="P2727" s="235"/>
    </row>
    <row r="2728" spans="16:16">
      <c r="P2728" s="235"/>
    </row>
    <row r="2729" spans="16:16">
      <c r="P2729" s="235"/>
    </row>
    <row r="2730" spans="16:16">
      <c r="P2730" s="235"/>
    </row>
    <row r="2731" spans="16:16">
      <c r="P2731" s="235"/>
    </row>
    <row r="2732" spans="16:16">
      <c r="P2732" s="235"/>
    </row>
    <row r="2733" spans="16:16">
      <c r="P2733" s="235"/>
    </row>
    <row r="2734" spans="16:16">
      <c r="P2734" s="235"/>
    </row>
    <row r="2735" spans="16:16">
      <c r="P2735" s="235"/>
    </row>
    <row r="2736" spans="16:16">
      <c r="P2736" s="235"/>
    </row>
    <row r="2737" spans="16:16">
      <c r="P2737" s="235"/>
    </row>
    <row r="2738" spans="16:16">
      <c r="P2738" s="235"/>
    </row>
    <row r="2739" spans="16:16">
      <c r="P2739" s="235"/>
    </row>
    <row r="2740" spans="16:16">
      <c r="P2740" s="235"/>
    </row>
    <row r="2741" spans="16:16">
      <c r="P2741" s="235"/>
    </row>
    <row r="2742" spans="16:16">
      <c r="P2742" s="235"/>
    </row>
    <row r="2743" spans="16:16">
      <c r="P2743" s="235"/>
    </row>
    <row r="2744" spans="16:16">
      <c r="P2744" s="235"/>
    </row>
    <row r="2745" spans="16:16">
      <c r="P2745" s="235"/>
    </row>
    <row r="2746" spans="16:16">
      <c r="P2746" s="235"/>
    </row>
    <row r="2747" spans="16:16">
      <c r="P2747" s="235"/>
    </row>
    <row r="2748" spans="16:16">
      <c r="P2748" s="235"/>
    </row>
    <row r="2749" spans="16:16">
      <c r="P2749" s="235"/>
    </row>
    <row r="2750" spans="16:16">
      <c r="P2750" s="235"/>
    </row>
    <row r="2751" spans="16:16">
      <c r="P2751" s="235"/>
    </row>
    <row r="2752" spans="16:16">
      <c r="P2752" s="235"/>
    </row>
    <row r="2753" spans="16:16">
      <c r="P2753" s="235"/>
    </row>
    <row r="2754" spans="16:16">
      <c r="P2754" s="235"/>
    </row>
    <row r="2755" spans="16:16">
      <c r="P2755" s="235"/>
    </row>
    <row r="2756" spans="16:16">
      <c r="P2756" s="235"/>
    </row>
    <row r="2757" spans="16:16">
      <c r="P2757" s="235"/>
    </row>
    <row r="2758" spans="16:16">
      <c r="P2758" s="235"/>
    </row>
    <row r="2759" spans="16:16">
      <c r="P2759" s="235"/>
    </row>
    <row r="2760" spans="16:16">
      <c r="P2760" s="235"/>
    </row>
    <row r="2761" spans="16:16">
      <c r="P2761" s="235"/>
    </row>
    <row r="2762" spans="16:16">
      <c r="P2762" s="235"/>
    </row>
    <row r="2763" spans="16:16">
      <c r="P2763" s="235"/>
    </row>
    <row r="2764" spans="16:16">
      <c r="P2764" s="235"/>
    </row>
    <row r="2765" spans="16:16">
      <c r="P2765" s="235"/>
    </row>
    <row r="2766" spans="16:16">
      <c r="P2766" s="235"/>
    </row>
    <row r="2767" spans="16:16">
      <c r="P2767" s="235"/>
    </row>
    <row r="2768" spans="16:16">
      <c r="P2768" s="235"/>
    </row>
    <row r="2769" spans="16:16">
      <c r="P2769" s="235"/>
    </row>
    <row r="2770" spans="16:16">
      <c r="P2770" s="235"/>
    </row>
    <row r="2771" spans="16:16">
      <c r="P2771" s="235"/>
    </row>
    <row r="2772" spans="16:16">
      <c r="P2772" s="235"/>
    </row>
    <row r="2773" spans="16:16">
      <c r="P2773" s="235"/>
    </row>
    <row r="2774" spans="16:16">
      <c r="P2774" s="235"/>
    </row>
    <row r="2775" spans="16:16">
      <c r="P2775" s="235"/>
    </row>
    <row r="2776" spans="16:16">
      <c r="P2776" s="235"/>
    </row>
    <row r="2777" spans="16:16">
      <c r="P2777" s="235"/>
    </row>
    <row r="2778" spans="16:16">
      <c r="P2778" s="235"/>
    </row>
    <row r="2779" spans="16:16">
      <c r="P2779" s="235"/>
    </row>
    <row r="2780" spans="16:16">
      <c r="P2780" s="235"/>
    </row>
    <row r="2781" spans="16:16">
      <c r="P2781" s="235"/>
    </row>
    <row r="2782" spans="16:16">
      <c r="P2782" s="235"/>
    </row>
    <row r="2783" spans="16:16">
      <c r="P2783" s="235"/>
    </row>
    <row r="2784" spans="16:16">
      <c r="P2784" s="235"/>
    </row>
    <row r="2785" spans="16:16">
      <c r="P2785" s="235"/>
    </row>
    <row r="2786" spans="16:16">
      <c r="P2786" s="235"/>
    </row>
    <row r="2787" spans="16:16">
      <c r="P2787" s="235"/>
    </row>
    <row r="2788" spans="16:16">
      <c r="P2788" s="235"/>
    </row>
    <row r="2789" spans="16:16">
      <c r="P2789" s="235"/>
    </row>
    <row r="2790" spans="16:16">
      <c r="P2790" s="235"/>
    </row>
    <row r="2791" spans="16:16">
      <c r="P2791" s="235"/>
    </row>
    <row r="2792" spans="16:16">
      <c r="P2792" s="235"/>
    </row>
    <row r="2793" spans="16:16">
      <c r="P2793" s="235"/>
    </row>
    <row r="2794" spans="16:16">
      <c r="P2794" s="235"/>
    </row>
    <row r="2795" spans="16:16">
      <c r="P2795" s="235"/>
    </row>
    <row r="2796" spans="16:16">
      <c r="P2796" s="235"/>
    </row>
    <row r="2797" spans="16:16">
      <c r="P2797" s="235"/>
    </row>
    <row r="2798" spans="16:16">
      <c r="P2798" s="235"/>
    </row>
    <row r="2799" spans="16:16">
      <c r="P2799" s="235"/>
    </row>
    <row r="2800" spans="16:16">
      <c r="P2800" s="235"/>
    </row>
    <row r="2801" spans="16:16">
      <c r="P2801" s="235"/>
    </row>
    <row r="2802" spans="16:16">
      <c r="P2802" s="235"/>
    </row>
    <row r="2803" spans="16:16">
      <c r="P2803" s="235"/>
    </row>
    <row r="2804" spans="16:16">
      <c r="P2804" s="235"/>
    </row>
    <row r="2805" spans="16:16">
      <c r="P2805" s="235"/>
    </row>
    <row r="2806" spans="16:16">
      <c r="P2806" s="235"/>
    </row>
    <row r="2807" spans="16:16">
      <c r="P2807" s="235"/>
    </row>
    <row r="2808" spans="16:16">
      <c r="P2808" s="235"/>
    </row>
    <row r="2809" spans="16:16">
      <c r="P2809" s="235"/>
    </row>
    <row r="2810" spans="16:16">
      <c r="P2810" s="235"/>
    </row>
    <row r="2811" spans="16:16">
      <c r="P2811" s="235"/>
    </row>
    <row r="2812" spans="16:16">
      <c r="P2812" s="235"/>
    </row>
    <row r="2813" spans="16:16">
      <c r="P2813" s="235"/>
    </row>
    <row r="2814" spans="16:16">
      <c r="P2814" s="235"/>
    </row>
    <row r="2815" spans="16:16">
      <c r="P2815" s="235"/>
    </row>
    <row r="2816" spans="16:16">
      <c r="P2816" s="235"/>
    </row>
    <row r="2817" spans="16:16">
      <c r="P2817" s="235"/>
    </row>
    <row r="2818" spans="16:16">
      <c r="P2818" s="235"/>
    </row>
    <row r="2819" spans="16:16">
      <c r="P2819" s="235"/>
    </row>
    <row r="2820" spans="16:16">
      <c r="P2820" s="235"/>
    </row>
    <row r="2821" spans="16:16">
      <c r="P2821" s="235"/>
    </row>
    <row r="2822" spans="16:16">
      <c r="P2822" s="235"/>
    </row>
    <row r="2823" spans="16:16">
      <c r="P2823" s="235"/>
    </row>
    <row r="2824" spans="16:16">
      <c r="P2824" s="235"/>
    </row>
    <row r="2825" spans="16:16">
      <c r="P2825" s="235"/>
    </row>
    <row r="2826" spans="16:16">
      <c r="P2826" s="235"/>
    </row>
    <row r="2827" spans="16:16">
      <c r="P2827" s="235"/>
    </row>
    <row r="2828" spans="16:16">
      <c r="P2828" s="235"/>
    </row>
    <row r="2829" spans="16:16">
      <c r="P2829" s="235"/>
    </row>
    <row r="2830" spans="16:16">
      <c r="P2830" s="235"/>
    </row>
    <row r="2831" spans="16:16">
      <c r="P2831" s="235"/>
    </row>
    <row r="2832" spans="16:16">
      <c r="P2832" s="235"/>
    </row>
    <row r="2833" spans="16:16">
      <c r="P2833" s="235"/>
    </row>
    <row r="2834" spans="16:16">
      <c r="P2834" s="235"/>
    </row>
    <row r="2835" spans="16:16">
      <c r="P2835" s="235"/>
    </row>
    <row r="2836" spans="16:16">
      <c r="P2836" s="235"/>
    </row>
    <row r="2837" spans="16:16">
      <c r="P2837" s="235"/>
    </row>
    <row r="2838" spans="16:16">
      <c r="P2838" s="235"/>
    </row>
    <row r="2839" spans="16:16">
      <c r="P2839" s="235"/>
    </row>
    <row r="2840" spans="16:16">
      <c r="P2840" s="235"/>
    </row>
    <row r="2841" spans="16:16">
      <c r="P2841" s="235"/>
    </row>
    <row r="2842" spans="16:16">
      <c r="P2842" s="235"/>
    </row>
    <row r="2843" spans="16:16">
      <c r="P2843" s="235"/>
    </row>
    <row r="2844" spans="16:16">
      <c r="P2844" s="235"/>
    </row>
    <row r="2845" spans="16:16">
      <c r="P2845" s="235"/>
    </row>
    <row r="2846" spans="16:16">
      <c r="P2846" s="235"/>
    </row>
    <row r="2847" spans="16:16">
      <c r="P2847" s="235"/>
    </row>
    <row r="2848" spans="16:16">
      <c r="P2848" s="235"/>
    </row>
    <row r="2849" spans="16:16">
      <c r="P2849" s="235"/>
    </row>
    <row r="2850" spans="16:16">
      <c r="P2850" s="235"/>
    </row>
    <row r="2851" spans="16:16">
      <c r="P2851" s="235"/>
    </row>
    <row r="2852" spans="16:16">
      <c r="P2852" s="235"/>
    </row>
    <row r="2853" spans="16:16">
      <c r="P2853" s="235"/>
    </row>
    <row r="2854" spans="16:16">
      <c r="P2854" s="235"/>
    </row>
    <row r="2855" spans="16:16">
      <c r="P2855" s="235"/>
    </row>
    <row r="2856" spans="16:16">
      <c r="P2856" s="235"/>
    </row>
    <row r="2857" spans="16:16">
      <c r="P2857" s="235"/>
    </row>
    <row r="2858" spans="16:16">
      <c r="P2858" s="235"/>
    </row>
    <row r="2859" spans="16:16">
      <c r="P2859" s="235"/>
    </row>
    <row r="2860" spans="16:16">
      <c r="P2860" s="235"/>
    </row>
    <row r="2861" spans="16:16">
      <c r="P2861" s="235"/>
    </row>
    <row r="2862" spans="16:16">
      <c r="P2862" s="235"/>
    </row>
    <row r="2863" spans="16:16">
      <c r="P2863" s="235"/>
    </row>
    <row r="2864" spans="16:16">
      <c r="P2864" s="235"/>
    </row>
    <row r="2865" spans="16:16">
      <c r="P2865" s="235"/>
    </row>
    <row r="2866" spans="16:16">
      <c r="P2866" s="235"/>
    </row>
    <row r="2867" spans="16:16">
      <c r="P2867" s="235"/>
    </row>
    <row r="2868" spans="16:16">
      <c r="P2868" s="235"/>
    </row>
    <row r="2869" spans="16:16">
      <c r="P2869" s="235"/>
    </row>
    <row r="2870" spans="16:16">
      <c r="P2870" s="235"/>
    </row>
    <row r="2871" spans="16:16">
      <c r="P2871" s="235"/>
    </row>
    <row r="2872" spans="16:16">
      <c r="P2872" s="235"/>
    </row>
    <row r="2873" spans="16:16">
      <c r="P2873" s="235"/>
    </row>
    <row r="2874" spans="16:16">
      <c r="P2874" s="235"/>
    </row>
    <row r="2875" spans="16:16">
      <c r="P2875" s="235"/>
    </row>
    <row r="2876" spans="16:16">
      <c r="P2876" s="235"/>
    </row>
    <row r="2877" spans="16:16">
      <c r="P2877" s="235"/>
    </row>
    <row r="2878" spans="16:16">
      <c r="P2878" s="235"/>
    </row>
    <row r="2879" spans="16:16">
      <c r="P2879" s="235"/>
    </row>
    <row r="2880" spans="16:16">
      <c r="P2880" s="235"/>
    </row>
    <row r="2881" spans="16:16">
      <c r="P2881" s="235"/>
    </row>
    <row r="2882" spans="16:16">
      <c r="P2882" s="235"/>
    </row>
    <row r="2883" spans="16:16">
      <c r="P2883" s="235"/>
    </row>
    <row r="2884" spans="16:16">
      <c r="P2884" s="235"/>
    </row>
    <row r="2885" spans="16:16">
      <c r="P2885" s="235"/>
    </row>
    <row r="2886" spans="16:16">
      <c r="P2886" s="235"/>
    </row>
    <row r="2887" spans="16:16">
      <c r="P2887" s="235"/>
    </row>
    <row r="2888" spans="16:16">
      <c r="P2888" s="235"/>
    </row>
    <row r="2889" spans="16:16">
      <c r="P2889" s="235"/>
    </row>
    <row r="2890" spans="16:16">
      <c r="P2890" s="235"/>
    </row>
    <row r="2891" spans="16:16">
      <c r="P2891" s="235"/>
    </row>
    <row r="2892" spans="16:16">
      <c r="P2892" s="235"/>
    </row>
    <row r="2893" spans="16:16">
      <c r="P2893" s="235"/>
    </row>
    <row r="2894" spans="16:16">
      <c r="P2894" s="235"/>
    </row>
    <row r="2895" spans="16:16">
      <c r="P2895" s="235"/>
    </row>
    <row r="2896" spans="16:16">
      <c r="P2896" s="235"/>
    </row>
    <row r="2897" spans="16:16">
      <c r="P2897" s="235"/>
    </row>
    <row r="2898" spans="16:16">
      <c r="P2898" s="235"/>
    </row>
    <row r="2899" spans="16:16">
      <c r="P2899" s="235"/>
    </row>
    <row r="2900" spans="16:16">
      <c r="P2900" s="235"/>
    </row>
    <row r="2901" spans="16:16">
      <c r="P2901" s="235"/>
    </row>
    <row r="2902" spans="16:16">
      <c r="P2902" s="235"/>
    </row>
    <row r="2903" spans="16:16">
      <c r="P2903" s="235"/>
    </row>
    <row r="2904" spans="16:16">
      <c r="P2904" s="235"/>
    </row>
    <row r="2905" spans="16:16">
      <c r="P2905" s="235"/>
    </row>
    <row r="2906" spans="16:16">
      <c r="P2906" s="235"/>
    </row>
    <row r="2907" spans="16:16">
      <c r="P2907" s="235"/>
    </row>
    <row r="2908" spans="16:16">
      <c r="P2908" s="235"/>
    </row>
    <row r="2909" spans="16:16">
      <c r="P2909" s="235"/>
    </row>
    <row r="2910" spans="16:16">
      <c r="P2910" s="235"/>
    </row>
    <row r="2911" spans="16:16">
      <c r="P2911" s="235"/>
    </row>
    <row r="2912" spans="16:16">
      <c r="P2912" s="235"/>
    </row>
    <row r="2913" spans="16:16">
      <c r="P2913" s="235"/>
    </row>
    <row r="2914" spans="16:16">
      <c r="P2914" s="235"/>
    </row>
    <row r="2915" spans="16:16">
      <c r="P2915" s="235"/>
    </row>
    <row r="2916" spans="16:16">
      <c r="P2916" s="235"/>
    </row>
    <row r="2917" spans="16:16">
      <c r="P2917" s="235"/>
    </row>
    <row r="2918" spans="16:16">
      <c r="P2918" s="235"/>
    </row>
    <row r="2919" spans="16:16">
      <c r="P2919" s="235"/>
    </row>
    <row r="2920" spans="16:16">
      <c r="P2920" s="235"/>
    </row>
    <row r="2921" spans="16:16">
      <c r="P2921" s="235"/>
    </row>
    <row r="2922" spans="16:16">
      <c r="P2922" s="235"/>
    </row>
    <row r="2923" spans="16:16">
      <c r="P2923" s="235"/>
    </row>
    <row r="2924" spans="16:16">
      <c r="P2924" s="235"/>
    </row>
    <row r="2925" spans="16:16">
      <c r="P2925" s="235"/>
    </row>
    <row r="2926" spans="16:16">
      <c r="P2926" s="235"/>
    </row>
    <row r="2927" spans="16:16">
      <c r="P2927" s="235"/>
    </row>
    <row r="2928" spans="16:16">
      <c r="P2928" s="235"/>
    </row>
    <row r="2929" spans="16:16">
      <c r="P2929" s="235"/>
    </row>
    <row r="2930" spans="16:16">
      <c r="P2930" s="235"/>
    </row>
    <row r="2931" spans="16:16">
      <c r="P2931" s="235"/>
    </row>
    <row r="2932" spans="16:16">
      <c r="P2932" s="235"/>
    </row>
    <row r="2933" spans="16:16">
      <c r="P2933" s="235"/>
    </row>
    <row r="2934" spans="16:16">
      <c r="P2934" s="235"/>
    </row>
    <row r="2935" spans="16:16">
      <c r="P2935" s="235"/>
    </row>
    <row r="2936" spans="16:16">
      <c r="P2936" s="235"/>
    </row>
    <row r="2937" spans="16:16">
      <c r="P2937" s="235"/>
    </row>
    <row r="2938" spans="16:16">
      <c r="P2938" s="235"/>
    </row>
    <row r="2939" spans="16:16">
      <c r="P2939" s="235"/>
    </row>
    <row r="2940" spans="16:16">
      <c r="P2940" s="235"/>
    </row>
    <row r="2941" spans="16:16">
      <c r="P2941" s="235"/>
    </row>
    <row r="2942" spans="16:16">
      <c r="P2942" s="235"/>
    </row>
    <row r="2943" spans="16:16">
      <c r="P2943" s="235"/>
    </row>
    <row r="2944" spans="16:16">
      <c r="P2944" s="235"/>
    </row>
    <row r="2945" spans="16:16">
      <c r="P2945" s="235"/>
    </row>
    <row r="2946" spans="16:16">
      <c r="P2946" s="235"/>
    </row>
    <row r="2947" spans="16:16">
      <c r="P2947" s="235"/>
    </row>
    <row r="2948" spans="16:16">
      <c r="P2948" s="235"/>
    </row>
    <row r="2949" spans="16:16">
      <c r="P2949" s="235"/>
    </row>
    <row r="2950" spans="16:16">
      <c r="P2950" s="235"/>
    </row>
    <row r="2951" spans="16:16">
      <c r="P2951" s="235"/>
    </row>
    <row r="2952" spans="16:16">
      <c r="P2952" s="235"/>
    </row>
    <row r="2953" spans="16:16">
      <c r="P2953" s="235"/>
    </row>
    <row r="2954" spans="16:16">
      <c r="P2954" s="235"/>
    </row>
    <row r="2955" spans="16:16">
      <c r="P2955" s="235"/>
    </row>
    <row r="2956" spans="16:16">
      <c r="P2956" s="235"/>
    </row>
    <row r="2957" spans="16:16">
      <c r="P2957" s="235"/>
    </row>
    <row r="2958" spans="16:16">
      <c r="P2958" s="235"/>
    </row>
    <row r="2959" spans="16:16">
      <c r="P2959" s="235"/>
    </row>
    <row r="2960" spans="16:16">
      <c r="P2960" s="235"/>
    </row>
    <row r="2961" spans="16:16">
      <c r="P2961" s="235"/>
    </row>
    <row r="2962" spans="16:16">
      <c r="P2962" s="235"/>
    </row>
    <row r="2963" spans="16:16">
      <c r="P2963" s="235"/>
    </row>
    <row r="2964" spans="16:16">
      <c r="P2964" s="235"/>
    </row>
    <row r="2965" spans="16:16">
      <c r="P2965" s="235"/>
    </row>
    <row r="2966" spans="16:16">
      <c r="P2966" s="235"/>
    </row>
    <row r="2967" spans="16:16">
      <c r="P2967" s="235"/>
    </row>
    <row r="2968" spans="16:16">
      <c r="P2968" s="235"/>
    </row>
    <row r="2969" spans="16:16">
      <c r="P2969" s="235"/>
    </row>
    <row r="2970" spans="16:16">
      <c r="P2970" s="235"/>
    </row>
    <row r="2971" spans="16:16">
      <c r="P2971" s="235"/>
    </row>
    <row r="2972" spans="16:16">
      <c r="P2972" s="235"/>
    </row>
    <row r="2973" spans="16:16">
      <c r="P2973" s="235"/>
    </row>
    <row r="2974" spans="16:16">
      <c r="P2974" s="235"/>
    </row>
    <row r="2975" spans="16:16">
      <c r="P2975" s="235"/>
    </row>
    <row r="2976" spans="16:16">
      <c r="P2976" s="235"/>
    </row>
    <row r="2977" spans="16:16">
      <c r="P2977" s="235"/>
    </row>
    <row r="2978" spans="16:16">
      <c r="P2978" s="235"/>
    </row>
    <row r="2979" spans="16:16">
      <c r="P2979" s="235"/>
    </row>
    <row r="2980" spans="16:16">
      <c r="P2980" s="235"/>
    </row>
    <row r="2981" spans="16:16">
      <c r="P2981" s="235"/>
    </row>
    <row r="2982" spans="16:16">
      <c r="P2982" s="235"/>
    </row>
    <row r="2983" spans="16:16">
      <c r="P2983" s="235"/>
    </row>
    <row r="2984" spans="16:16">
      <c r="P2984" s="235"/>
    </row>
    <row r="2985" spans="16:16">
      <c r="P2985" s="235"/>
    </row>
    <row r="2986" spans="16:16">
      <c r="P2986" s="235"/>
    </row>
    <row r="2987" spans="16:16">
      <c r="P2987" s="235"/>
    </row>
    <row r="2988" spans="16:16">
      <c r="P2988" s="235"/>
    </row>
    <row r="2989" spans="16:16">
      <c r="P2989" s="235"/>
    </row>
    <row r="2990" spans="16:16">
      <c r="P2990" s="235"/>
    </row>
    <row r="2991" spans="16:16">
      <c r="P2991" s="235"/>
    </row>
    <row r="2992" spans="16:16">
      <c r="P2992" s="235"/>
    </row>
    <row r="2993" spans="16:16">
      <c r="P2993" s="235"/>
    </row>
    <row r="2994" spans="16:16">
      <c r="P2994" s="235"/>
    </row>
    <row r="2995" spans="16:16">
      <c r="P2995" s="235"/>
    </row>
    <row r="2996" spans="16:16">
      <c r="P2996" s="235"/>
    </row>
    <row r="2997" spans="16:16">
      <c r="P2997" s="235"/>
    </row>
    <row r="2998" spans="16:16">
      <c r="P2998" s="235"/>
    </row>
    <row r="2999" spans="16:16">
      <c r="P2999" s="235"/>
    </row>
    <row r="3000" spans="16:16">
      <c r="P3000" s="235"/>
    </row>
    <row r="3001" spans="16:16">
      <c r="P3001" s="235"/>
    </row>
    <row r="3002" spans="16:16">
      <c r="P3002" s="235"/>
    </row>
    <row r="3003" spans="16:16">
      <c r="P3003" s="235"/>
    </row>
    <row r="3004" spans="16:16">
      <c r="P3004" s="235"/>
    </row>
    <row r="3005" spans="16:16">
      <c r="P3005" s="235"/>
    </row>
    <row r="3006" spans="16:16">
      <c r="P3006" s="235"/>
    </row>
    <row r="3007" spans="16:16">
      <c r="P3007" s="235"/>
    </row>
    <row r="3008" spans="16:16">
      <c r="P3008" s="235"/>
    </row>
    <row r="3009" spans="16:16">
      <c r="P3009" s="235"/>
    </row>
    <row r="3010" spans="16:16">
      <c r="P3010" s="235"/>
    </row>
    <row r="3011" spans="16:16">
      <c r="P3011" s="235"/>
    </row>
    <row r="3012" spans="16:16">
      <c r="P3012" s="235"/>
    </row>
    <row r="3013" spans="16:16">
      <c r="P3013" s="235"/>
    </row>
    <row r="3014" spans="16:16">
      <c r="P3014" s="235"/>
    </row>
    <row r="3015" spans="16:16">
      <c r="P3015" s="235"/>
    </row>
    <row r="3016" spans="16:16">
      <c r="P3016" s="235"/>
    </row>
    <row r="3017" spans="16:16">
      <c r="P3017" s="235"/>
    </row>
    <row r="3018" spans="16:16">
      <c r="P3018" s="235"/>
    </row>
    <row r="3019" spans="16:16">
      <c r="P3019" s="235"/>
    </row>
    <row r="3020" spans="16:16">
      <c r="P3020" s="235"/>
    </row>
    <row r="3021" spans="16:16">
      <c r="P3021" s="235"/>
    </row>
    <row r="3022" spans="16:16">
      <c r="P3022" s="235"/>
    </row>
    <row r="3023" spans="16:16">
      <c r="P3023" s="235"/>
    </row>
    <row r="3024" spans="16:16">
      <c r="P3024" s="235"/>
    </row>
    <row r="3025" spans="16:16">
      <c r="P3025" s="235"/>
    </row>
    <row r="3026" spans="16:16">
      <c r="P3026" s="235"/>
    </row>
    <row r="3027" spans="16:16">
      <c r="P3027" s="235"/>
    </row>
    <row r="3028" spans="16:16">
      <c r="P3028" s="235"/>
    </row>
    <row r="3029" spans="16:16">
      <c r="P3029" s="235"/>
    </row>
    <row r="3030" spans="16:16">
      <c r="P3030" s="235"/>
    </row>
    <row r="3031" spans="16:16">
      <c r="P3031" s="235"/>
    </row>
    <row r="3032" spans="16:16">
      <c r="P3032" s="235"/>
    </row>
    <row r="3033" spans="16:16">
      <c r="P3033" s="235"/>
    </row>
    <row r="3034" spans="16:16">
      <c r="P3034" s="235"/>
    </row>
    <row r="3035" spans="16:16">
      <c r="P3035" s="235"/>
    </row>
    <row r="3036" spans="16:16">
      <c r="P3036" s="235"/>
    </row>
    <row r="3037" spans="16:16">
      <c r="P3037" s="235"/>
    </row>
    <row r="3038" spans="16:16">
      <c r="P3038" s="235"/>
    </row>
    <row r="3039" spans="16:16">
      <c r="P3039" s="235"/>
    </row>
    <row r="3040" spans="16:16">
      <c r="P3040" s="235"/>
    </row>
    <row r="3041" spans="16:16">
      <c r="P3041" s="235"/>
    </row>
    <row r="3042" spans="16:16">
      <c r="P3042" s="235"/>
    </row>
    <row r="3043" spans="16:16">
      <c r="P3043" s="235"/>
    </row>
    <row r="3044" spans="16:16">
      <c r="P3044" s="235"/>
    </row>
    <row r="3045" spans="16:16">
      <c r="P3045" s="235"/>
    </row>
    <row r="3046" spans="16:16">
      <c r="P3046" s="235"/>
    </row>
    <row r="3047" spans="16:16">
      <c r="P3047" s="235"/>
    </row>
    <row r="3048" spans="16:16">
      <c r="P3048" s="235"/>
    </row>
    <row r="3049" spans="16:16">
      <c r="P3049" s="235"/>
    </row>
    <row r="3050" spans="16:16">
      <c r="P3050" s="235"/>
    </row>
    <row r="3051" spans="16:16">
      <c r="P3051" s="235"/>
    </row>
    <row r="3052" spans="16:16">
      <c r="P3052" s="235"/>
    </row>
    <row r="3053" spans="16:16">
      <c r="P3053" s="235"/>
    </row>
    <row r="3054" spans="16:16">
      <c r="P3054" s="235"/>
    </row>
    <row r="3055" spans="16:16">
      <c r="P3055" s="235"/>
    </row>
    <row r="3056" spans="16:16">
      <c r="P3056" s="235"/>
    </row>
    <row r="3057" spans="16:16">
      <c r="P3057" s="235"/>
    </row>
    <row r="3058" spans="16:16">
      <c r="P3058" s="235"/>
    </row>
    <row r="3059" spans="16:16">
      <c r="P3059" s="235"/>
    </row>
    <row r="3060" spans="16:16">
      <c r="P3060" s="235"/>
    </row>
    <row r="3061" spans="16:16">
      <c r="P3061" s="235"/>
    </row>
    <row r="3062" spans="16:16">
      <c r="P3062" s="235"/>
    </row>
    <row r="3063" spans="16:16">
      <c r="P3063" s="235"/>
    </row>
    <row r="3064" spans="16:16">
      <c r="P3064" s="235"/>
    </row>
    <row r="3065" spans="16:16">
      <c r="P3065" s="235"/>
    </row>
    <row r="3066" spans="16:16">
      <c r="P3066" s="235"/>
    </row>
    <row r="3067" spans="16:16">
      <c r="P3067" s="235"/>
    </row>
    <row r="3068" spans="16:16">
      <c r="P3068" s="235"/>
    </row>
    <row r="3069" spans="16:16">
      <c r="P3069" s="235"/>
    </row>
    <row r="3070" spans="16:16">
      <c r="P3070" s="235"/>
    </row>
    <row r="3071" spans="16:16">
      <c r="P3071" s="235"/>
    </row>
    <row r="3072" spans="16:16">
      <c r="P3072" s="235"/>
    </row>
    <row r="3073" spans="16:16">
      <c r="P3073" s="235"/>
    </row>
    <row r="3074" spans="16:16">
      <c r="P3074" s="235"/>
    </row>
    <row r="3075" spans="16:16">
      <c r="P3075" s="235"/>
    </row>
    <row r="3076" spans="16:16">
      <c r="P3076" s="235"/>
    </row>
    <row r="3077" spans="16:16">
      <c r="P3077" s="235"/>
    </row>
    <row r="3078" spans="16:16">
      <c r="P3078" s="235"/>
    </row>
    <row r="3079" spans="16:16">
      <c r="P3079" s="235"/>
    </row>
    <row r="3080" spans="16:16">
      <c r="P3080" s="235"/>
    </row>
    <row r="3081" spans="16:16">
      <c r="P3081" s="235"/>
    </row>
    <row r="3082" spans="16:16">
      <c r="P3082" s="235"/>
    </row>
    <row r="3083" spans="16:16">
      <c r="P3083" s="235"/>
    </row>
    <row r="3084" spans="16:16">
      <c r="P3084" s="235"/>
    </row>
    <row r="3085" spans="16:16">
      <c r="P3085" s="235"/>
    </row>
    <row r="3086" spans="16:16">
      <c r="P3086" s="235"/>
    </row>
    <row r="3087" spans="16:16">
      <c r="P3087" s="235"/>
    </row>
    <row r="3088" spans="16:16">
      <c r="P3088" s="235"/>
    </row>
    <row r="3089" spans="16:16">
      <c r="P3089" s="235"/>
    </row>
    <row r="3090" spans="16:16">
      <c r="P3090" s="235"/>
    </row>
    <row r="3091" spans="16:16">
      <c r="P3091" s="235"/>
    </row>
    <row r="3092" spans="16:16">
      <c r="P3092" s="235"/>
    </row>
    <row r="3093" spans="16:16">
      <c r="P3093" s="235"/>
    </row>
    <row r="3094" spans="16:16">
      <c r="P3094" s="235"/>
    </row>
    <row r="3095" spans="16:16">
      <c r="P3095" s="235"/>
    </row>
    <row r="3096" spans="16:16">
      <c r="P3096" s="235"/>
    </row>
    <row r="3097" spans="16:16">
      <c r="P3097" s="235"/>
    </row>
    <row r="3098" spans="16:16">
      <c r="P3098" s="235"/>
    </row>
    <row r="3099" spans="16:16">
      <c r="P3099" s="235"/>
    </row>
    <row r="3100" spans="16:16">
      <c r="P3100" s="235"/>
    </row>
    <row r="3101" spans="16:16">
      <c r="P3101" s="235"/>
    </row>
    <row r="3102" spans="16:16">
      <c r="P3102" s="235"/>
    </row>
    <row r="3103" spans="16:16">
      <c r="P3103" s="235"/>
    </row>
    <row r="3104" spans="16:16">
      <c r="P3104" s="235"/>
    </row>
    <row r="3105" spans="16:16">
      <c r="P3105" s="235"/>
    </row>
    <row r="3106" spans="16:16">
      <c r="P3106" s="235"/>
    </row>
    <row r="3107" spans="16:16">
      <c r="P3107" s="235"/>
    </row>
    <row r="3108" spans="16:16">
      <c r="P3108" s="235"/>
    </row>
    <row r="3109" spans="16:16">
      <c r="P3109" s="235"/>
    </row>
    <row r="3110" spans="16:16">
      <c r="P3110" s="235"/>
    </row>
    <row r="3111" spans="16:16">
      <c r="P3111" s="235"/>
    </row>
    <row r="3112" spans="16:16">
      <c r="P3112" s="235"/>
    </row>
    <row r="3113" spans="16:16">
      <c r="P3113" s="235"/>
    </row>
    <row r="3114" spans="16:16">
      <c r="P3114" s="235"/>
    </row>
    <row r="3115" spans="16:16">
      <c r="P3115" s="235"/>
    </row>
    <row r="3116" spans="16:16">
      <c r="P3116" s="235"/>
    </row>
    <row r="3117" spans="16:16">
      <c r="P3117" s="235"/>
    </row>
    <row r="3118" spans="16:16">
      <c r="P3118" s="235"/>
    </row>
    <row r="3119" spans="16:16">
      <c r="P3119" s="235"/>
    </row>
    <row r="3120" spans="16:16">
      <c r="P3120" s="235"/>
    </row>
    <row r="3121" spans="16:16">
      <c r="P3121" s="235"/>
    </row>
    <row r="3122" spans="16:16">
      <c r="P3122" s="235"/>
    </row>
    <row r="3123" spans="16:16">
      <c r="P3123" s="235"/>
    </row>
    <row r="3124" spans="16:16">
      <c r="P3124" s="235"/>
    </row>
    <row r="3125" spans="16:16">
      <c r="P3125" s="235"/>
    </row>
    <row r="3126" spans="16:16">
      <c r="P3126" s="235"/>
    </row>
    <row r="3127" spans="16:16">
      <c r="P3127" s="235"/>
    </row>
    <row r="3128" spans="16:16">
      <c r="P3128" s="235"/>
    </row>
    <row r="3129" spans="16:16">
      <c r="P3129" s="235"/>
    </row>
    <row r="3130" spans="16:16">
      <c r="P3130" s="235"/>
    </row>
    <row r="3131" spans="16:16">
      <c r="P3131" s="235"/>
    </row>
    <row r="3132" spans="16:16">
      <c r="P3132" s="235"/>
    </row>
    <row r="3133" spans="16:16">
      <c r="P3133" s="235"/>
    </row>
    <row r="3134" spans="16:16">
      <c r="P3134" s="235"/>
    </row>
    <row r="3135" spans="16:16">
      <c r="P3135" s="235"/>
    </row>
    <row r="3136" spans="16:16">
      <c r="P3136" s="235"/>
    </row>
    <row r="3137" spans="16:16">
      <c r="P3137" s="235"/>
    </row>
    <row r="3138" spans="16:16">
      <c r="P3138" s="235"/>
    </row>
    <row r="3139" spans="16:16">
      <c r="P3139" s="235"/>
    </row>
    <row r="3140" spans="16:16">
      <c r="P3140" s="235"/>
    </row>
    <row r="3141" spans="16:16">
      <c r="P3141" s="235"/>
    </row>
    <row r="3142" spans="16:16">
      <c r="P3142" s="235"/>
    </row>
    <row r="3143" spans="16:16">
      <c r="P3143" s="235"/>
    </row>
    <row r="3144" spans="16:16">
      <c r="P3144" s="235"/>
    </row>
    <row r="3145" spans="16:16">
      <c r="P3145" s="235"/>
    </row>
    <row r="3146" spans="16:16">
      <c r="P3146" s="235"/>
    </row>
    <row r="3147" spans="16:16">
      <c r="P3147" s="235"/>
    </row>
    <row r="3148" spans="16:16">
      <c r="P3148" s="235"/>
    </row>
    <row r="3149" spans="16:16">
      <c r="P3149" s="235"/>
    </row>
    <row r="3150" spans="16:16">
      <c r="P3150" s="235"/>
    </row>
    <row r="3151" spans="16:16">
      <c r="P3151" s="235"/>
    </row>
    <row r="3152" spans="16:16">
      <c r="P3152" s="235"/>
    </row>
    <row r="3153" spans="16:16">
      <c r="P3153" s="235"/>
    </row>
    <row r="3154" spans="16:16">
      <c r="P3154" s="235"/>
    </row>
    <row r="3155" spans="16:16">
      <c r="P3155" s="235"/>
    </row>
    <row r="3156" spans="16:16">
      <c r="P3156" s="235"/>
    </row>
    <row r="3157" spans="16:16">
      <c r="P3157" s="235"/>
    </row>
    <row r="3158" spans="16:16">
      <c r="P3158" s="235"/>
    </row>
    <row r="3159" spans="16:16">
      <c r="P3159" s="235"/>
    </row>
    <row r="3160" spans="16:16">
      <c r="P3160" s="235"/>
    </row>
    <row r="3161" spans="16:16">
      <c r="P3161" s="235"/>
    </row>
    <row r="3162" spans="16:16">
      <c r="P3162" s="235"/>
    </row>
    <row r="3163" spans="16:16">
      <c r="P3163" s="235"/>
    </row>
    <row r="3164" spans="16:16">
      <c r="P3164" s="235"/>
    </row>
    <row r="3165" spans="16:16">
      <c r="P3165" s="235"/>
    </row>
    <row r="3166" spans="16:16">
      <c r="P3166" s="235"/>
    </row>
    <row r="3167" spans="16:16">
      <c r="P3167" s="235"/>
    </row>
    <row r="3168" spans="16:16">
      <c r="P3168" s="235"/>
    </row>
    <row r="3169" spans="16:16">
      <c r="P3169" s="235"/>
    </row>
    <row r="3170" spans="16:16">
      <c r="P3170" s="235"/>
    </row>
    <row r="3171" spans="16:16">
      <c r="P3171" s="235"/>
    </row>
    <row r="3172" spans="16:16">
      <c r="P3172" s="235"/>
    </row>
    <row r="3173" spans="16:16">
      <c r="P3173" s="235"/>
    </row>
    <row r="3174" spans="16:16">
      <c r="P3174" s="235"/>
    </row>
    <row r="3175" spans="16:16">
      <c r="P3175" s="235"/>
    </row>
    <row r="3176" spans="16:16">
      <c r="P3176" s="235"/>
    </row>
    <row r="3177" spans="16:16">
      <c r="P3177" s="235"/>
    </row>
    <row r="3178" spans="16:16">
      <c r="P3178" s="235"/>
    </row>
    <row r="3179" spans="16:16">
      <c r="P3179" s="235"/>
    </row>
    <row r="3180" spans="16:16">
      <c r="P3180" s="235"/>
    </row>
    <row r="3181" spans="16:16">
      <c r="P3181" s="235"/>
    </row>
    <row r="3182" spans="16:16">
      <c r="P3182" s="235"/>
    </row>
    <row r="3183" spans="16:16">
      <c r="P3183" s="235"/>
    </row>
    <row r="3184" spans="16:16">
      <c r="P3184" s="235"/>
    </row>
    <row r="3185" spans="16:16">
      <c r="P3185" s="235"/>
    </row>
    <row r="3186" spans="16:16">
      <c r="P3186" s="235"/>
    </row>
    <row r="3187" spans="16:16">
      <c r="P3187" s="235"/>
    </row>
    <row r="3188" spans="16:16">
      <c r="P3188" s="235"/>
    </row>
    <row r="3189" spans="16:16">
      <c r="P3189" s="235"/>
    </row>
    <row r="3190" spans="16:16">
      <c r="P3190" s="235"/>
    </row>
    <row r="3191" spans="16:16">
      <c r="P3191" s="235"/>
    </row>
    <row r="3192" spans="16:16">
      <c r="P3192" s="235"/>
    </row>
    <row r="3193" spans="16:16">
      <c r="P3193" s="235"/>
    </row>
    <row r="3194" spans="16:16">
      <c r="P3194" s="235"/>
    </row>
    <row r="3195" spans="16:16">
      <c r="P3195" s="235"/>
    </row>
    <row r="3196" spans="16:16">
      <c r="P3196" s="235"/>
    </row>
    <row r="3197" spans="16:16">
      <c r="P3197" s="235"/>
    </row>
    <row r="3198" spans="16:16">
      <c r="P3198" s="235"/>
    </row>
    <row r="3199" spans="16:16">
      <c r="P3199" s="235"/>
    </row>
    <row r="3200" spans="16:16">
      <c r="P3200" s="235"/>
    </row>
    <row r="3201" spans="16:16">
      <c r="P3201" s="235"/>
    </row>
    <row r="3202" spans="16:16">
      <c r="P3202" s="235"/>
    </row>
    <row r="3203" spans="16:16">
      <c r="P3203" s="235"/>
    </row>
    <row r="3204" spans="16:16">
      <c r="P3204" s="235"/>
    </row>
    <row r="3205" spans="16:16">
      <c r="P3205" s="235"/>
    </row>
    <row r="3206" spans="16:16">
      <c r="P3206" s="235"/>
    </row>
    <row r="3207" spans="16:16">
      <c r="P3207" s="235"/>
    </row>
    <row r="3208" spans="16:16">
      <c r="P3208" s="235"/>
    </row>
    <row r="3209" spans="16:16">
      <c r="P3209" s="235"/>
    </row>
    <row r="3210" spans="16:16">
      <c r="P3210" s="235"/>
    </row>
    <row r="3211" spans="16:16">
      <c r="P3211" s="235"/>
    </row>
    <row r="3212" spans="16:16">
      <c r="P3212" s="235"/>
    </row>
    <row r="3213" spans="16:16">
      <c r="P3213" s="235"/>
    </row>
    <row r="3214" spans="16:16">
      <c r="P3214" s="235"/>
    </row>
    <row r="3215" spans="16:16">
      <c r="P3215" s="235"/>
    </row>
    <row r="3216" spans="16:16">
      <c r="P3216" s="235"/>
    </row>
    <row r="3217" spans="16:16">
      <c r="P3217" s="235"/>
    </row>
    <row r="3218" spans="16:16">
      <c r="P3218" s="235"/>
    </row>
    <row r="3219" spans="16:16">
      <c r="P3219" s="235"/>
    </row>
    <row r="3220" spans="16:16">
      <c r="P3220" s="235"/>
    </row>
    <row r="3221" spans="16:16">
      <c r="P3221" s="235"/>
    </row>
    <row r="3222" spans="16:16">
      <c r="P3222" s="235"/>
    </row>
    <row r="3223" spans="16:16">
      <c r="P3223" s="235"/>
    </row>
    <row r="3224" spans="16:16">
      <c r="P3224" s="235"/>
    </row>
    <row r="3225" spans="16:16">
      <c r="P3225" s="235"/>
    </row>
    <row r="3226" spans="16:16">
      <c r="P3226" s="235"/>
    </row>
    <row r="3227" spans="16:16">
      <c r="P3227" s="235"/>
    </row>
    <row r="3228" spans="16:16">
      <c r="P3228" s="235"/>
    </row>
    <row r="3229" spans="16:16">
      <c r="P3229" s="235"/>
    </row>
    <row r="3230" spans="16:16">
      <c r="P3230" s="235"/>
    </row>
    <row r="3231" spans="16:16">
      <c r="P3231" s="235"/>
    </row>
    <row r="3232" spans="16:16">
      <c r="P3232" s="235"/>
    </row>
    <row r="3233" spans="16:16">
      <c r="P3233" s="235"/>
    </row>
    <row r="3234" spans="16:16">
      <c r="P3234" s="235"/>
    </row>
    <row r="3235" spans="16:16">
      <c r="P3235" s="235"/>
    </row>
    <row r="3236" spans="16:16">
      <c r="P3236" s="235"/>
    </row>
    <row r="3237" spans="16:16">
      <c r="P3237" s="235"/>
    </row>
    <row r="3238" spans="16:16">
      <c r="P3238" s="235"/>
    </row>
    <row r="3239" spans="16:16">
      <c r="P3239" s="235"/>
    </row>
    <row r="3240" spans="16:16">
      <c r="P3240" s="235"/>
    </row>
    <row r="3241" spans="16:16">
      <c r="P3241" s="235"/>
    </row>
    <row r="3242" spans="16:16">
      <c r="P3242" s="235"/>
    </row>
    <row r="3243" spans="16:16">
      <c r="P3243" s="235"/>
    </row>
    <row r="3244" spans="16:16">
      <c r="P3244" s="235"/>
    </row>
    <row r="3245" spans="16:16">
      <c r="P3245" s="235"/>
    </row>
    <row r="3246" spans="16:16">
      <c r="P3246" s="235"/>
    </row>
    <row r="3247" spans="16:16">
      <c r="P3247" s="235"/>
    </row>
    <row r="3248" spans="16:16">
      <c r="P3248" s="235"/>
    </row>
    <row r="3249" spans="16:16">
      <c r="P3249" s="235"/>
    </row>
    <row r="3250" spans="16:16">
      <c r="P3250" s="235"/>
    </row>
    <row r="3251" spans="16:16">
      <c r="P3251" s="235"/>
    </row>
    <row r="3252" spans="16:16">
      <c r="P3252" s="235"/>
    </row>
    <row r="3253" spans="16:16">
      <c r="P3253" s="235"/>
    </row>
    <row r="3254" spans="16:16">
      <c r="P3254" s="235"/>
    </row>
    <row r="3255" spans="16:16">
      <c r="P3255" s="235"/>
    </row>
    <row r="3256" spans="16:16">
      <c r="P3256" s="235"/>
    </row>
    <row r="3257" spans="16:16">
      <c r="P3257" s="235"/>
    </row>
    <row r="3258" spans="16:16">
      <c r="P3258" s="235"/>
    </row>
    <row r="3259" spans="16:16">
      <c r="P3259" s="235"/>
    </row>
    <row r="3260" spans="16:16">
      <c r="P3260" s="235"/>
    </row>
    <row r="3261" spans="16:16">
      <c r="P3261" s="235"/>
    </row>
    <row r="3262" spans="16:16">
      <c r="P3262" s="235"/>
    </row>
    <row r="3263" spans="16:16">
      <c r="P3263" s="235"/>
    </row>
    <row r="3264" spans="16:16">
      <c r="P3264" s="235"/>
    </row>
    <row r="3265" spans="16:16">
      <c r="P3265" s="235"/>
    </row>
    <row r="3266" spans="16:16">
      <c r="P3266" s="235"/>
    </row>
    <row r="3267" spans="16:16">
      <c r="P3267" s="235"/>
    </row>
    <row r="3268" spans="16:16">
      <c r="P3268" s="235"/>
    </row>
    <row r="3269" spans="16:16">
      <c r="P3269" s="235"/>
    </row>
    <row r="3270" spans="16:16">
      <c r="P3270" s="235"/>
    </row>
    <row r="3271" spans="16:16">
      <c r="P3271" s="235"/>
    </row>
    <row r="3272" spans="16:16">
      <c r="P3272" s="235"/>
    </row>
    <row r="3273" spans="16:16">
      <c r="P3273" s="235"/>
    </row>
    <row r="3274" spans="16:16">
      <c r="P3274" s="235"/>
    </row>
    <row r="3275" spans="16:16">
      <c r="P3275" s="235"/>
    </row>
    <row r="3276" spans="16:16">
      <c r="P3276" s="235"/>
    </row>
    <row r="3277" spans="16:16">
      <c r="P3277" s="235"/>
    </row>
    <row r="3278" spans="16:16">
      <c r="P3278" s="235"/>
    </row>
    <row r="3279" spans="16:16">
      <c r="P3279" s="235"/>
    </row>
    <row r="3280" spans="16:16">
      <c r="P3280" s="235"/>
    </row>
    <row r="3281" spans="16:16">
      <c r="P3281" s="235"/>
    </row>
    <row r="3282" spans="16:16">
      <c r="P3282" s="235"/>
    </row>
    <row r="3283" spans="16:16">
      <c r="P3283" s="235"/>
    </row>
    <row r="3284" spans="16:16">
      <c r="P3284" s="235"/>
    </row>
    <row r="3285" spans="16:16">
      <c r="P3285" s="235"/>
    </row>
    <row r="3286" spans="16:16">
      <c r="P3286" s="235"/>
    </row>
    <row r="3287" spans="16:16">
      <c r="P3287" s="235"/>
    </row>
    <row r="3288" spans="16:16">
      <c r="P3288" s="235"/>
    </row>
    <row r="3289" spans="16:16">
      <c r="P3289" s="235"/>
    </row>
    <row r="3290" spans="16:16">
      <c r="P3290" s="235"/>
    </row>
    <row r="3291" spans="16:16">
      <c r="P3291" s="235"/>
    </row>
    <row r="3292" spans="16:16">
      <c r="P3292" s="235"/>
    </row>
    <row r="3293" spans="16:16">
      <c r="P3293" s="235"/>
    </row>
    <row r="3294" spans="16:16">
      <c r="P3294" s="235"/>
    </row>
    <row r="3295" spans="16:16">
      <c r="P3295" s="235"/>
    </row>
    <row r="3296" spans="16:16">
      <c r="P3296" s="235"/>
    </row>
    <row r="3297" spans="16:16">
      <c r="P3297" s="235"/>
    </row>
    <row r="3298" spans="16:16">
      <c r="P3298" s="235"/>
    </row>
    <row r="3299" spans="16:16">
      <c r="P3299" s="235"/>
    </row>
    <row r="3300" spans="16:16">
      <c r="P3300" s="235"/>
    </row>
    <row r="3301" spans="16:16">
      <c r="P3301" s="235"/>
    </row>
    <row r="3302" spans="16:16">
      <c r="P3302" s="235"/>
    </row>
    <row r="3303" spans="16:16">
      <c r="P3303" s="235"/>
    </row>
    <row r="3304" spans="16:16">
      <c r="P3304" s="235"/>
    </row>
    <row r="3305" spans="16:16">
      <c r="P3305" s="235"/>
    </row>
    <row r="3306" spans="16:16">
      <c r="P3306" s="235"/>
    </row>
    <row r="3307" spans="16:16">
      <c r="P3307" s="235"/>
    </row>
    <row r="3308" spans="16:16">
      <c r="P3308" s="235"/>
    </row>
    <row r="3309" spans="16:16">
      <c r="P3309" s="235"/>
    </row>
    <row r="3310" spans="16:16">
      <c r="P3310" s="235"/>
    </row>
    <row r="3311" spans="16:16">
      <c r="P3311" s="235"/>
    </row>
    <row r="3312" spans="16:16">
      <c r="P3312" s="235"/>
    </row>
    <row r="3313" spans="16:16">
      <c r="P3313" s="235"/>
    </row>
    <row r="3314" spans="16:16">
      <c r="P3314" s="235"/>
    </row>
    <row r="3315" spans="16:16">
      <c r="P3315" s="235"/>
    </row>
    <row r="3316" spans="16:16">
      <c r="P3316" s="235"/>
    </row>
    <row r="3317" spans="16:16">
      <c r="P3317" s="235"/>
    </row>
    <row r="3318" spans="16:16">
      <c r="P3318" s="235"/>
    </row>
    <row r="3319" spans="16:16">
      <c r="P3319" s="235"/>
    </row>
    <row r="3320" spans="16:16">
      <c r="P3320" s="235"/>
    </row>
    <row r="3321" spans="16:16">
      <c r="P3321" s="235"/>
    </row>
    <row r="3322" spans="16:16">
      <c r="P3322" s="235"/>
    </row>
    <row r="3323" spans="16:16">
      <c r="P3323" s="235"/>
    </row>
    <row r="3324" spans="16:16">
      <c r="P3324" s="235"/>
    </row>
    <row r="3325" spans="16:16">
      <c r="P3325" s="235"/>
    </row>
    <row r="3326" spans="16:16">
      <c r="P3326" s="235"/>
    </row>
    <row r="3327" spans="16:16">
      <c r="P3327" s="235"/>
    </row>
    <row r="3328" spans="16:16">
      <c r="P3328" s="235"/>
    </row>
    <row r="3329" spans="16:16">
      <c r="P3329" s="235"/>
    </row>
    <row r="3330" spans="16:16">
      <c r="P3330" s="235"/>
    </row>
    <row r="3331" spans="16:16">
      <c r="P3331" s="235"/>
    </row>
    <row r="3332" spans="16:16">
      <c r="P3332" s="235"/>
    </row>
    <row r="3333" spans="16:16">
      <c r="P3333" s="235"/>
    </row>
    <row r="3334" spans="16:16">
      <c r="P3334" s="235"/>
    </row>
    <row r="3335" spans="16:16">
      <c r="P3335" s="235"/>
    </row>
    <row r="3336" spans="16:16">
      <c r="P3336" s="235"/>
    </row>
    <row r="3337" spans="16:16">
      <c r="P3337" s="235"/>
    </row>
    <row r="3338" spans="16:16">
      <c r="P3338" s="235"/>
    </row>
    <row r="3339" spans="16:16">
      <c r="P3339" s="235"/>
    </row>
    <row r="3340" spans="16:16">
      <c r="P3340" s="235"/>
    </row>
    <row r="3341" spans="16:16">
      <c r="P3341" s="235"/>
    </row>
    <row r="3342" spans="16:16">
      <c r="P3342" s="235"/>
    </row>
    <row r="3343" spans="16:16">
      <c r="P3343" s="235"/>
    </row>
    <row r="3344" spans="16:16">
      <c r="P3344" s="235"/>
    </row>
    <row r="3345" spans="16:16">
      <c r="P3345" s="235"/>
    </row>
    <row r="3346" spans="16:16">
      <c r="P3346" s="235"/>
    </row>
    <row r="3347" spans="16:16">
      <c r="P3347" s="235"/>
    </row>
    <row r="3348" spans="16:16">
      <c r="P3348" s="235"/>
    </row>
    <row r="3349" spans="16:16">
      <c r="P3349" s="235"/>
    </row>
    <row r="3350" spans="16:16">
      <c r="P3350" s="235"/>
    </row>
    <row r="3351" spans="16:16">
      <c r="P3351" s="235"/>
    </row>
    <row r="3352" spans="16:16">
      <c r="P3352" s="235"/>
    </row>
    <row r="3353" spans="16:16">
      <c r="P3353" s="235"/>
    </row>
    <row r="3354" spans="16:16">
      <c r="P3354" s="235"/>
    </row>
    <row r="3355" spans="16:16">
      <c r="P3355" s="235"/>
    </row>
    <row r="3356" spans="16:16">
      <c r="P3356" s="235"/>
    </row>
    <row r="3357" spans="16:16">
      <c r="P3357" s="235"/>
    </row>
    <row r="3358" spans="16:16">
      <c r="P3358" s="235"/>
    </row>
    <row r="3359" spans="16:16">
      <c r="P3359" s="235"/>
    </row>
    <row r="3360" spans="16:16">
      <c r="P3360" s="235"/>
    </row>
    <row r="3361" spans="16:16">
      <c r="P3361" s="235"/>
    </row>
    <row r="3362" spans="16:16">
      <c r="P3362" s="235"/>
    </row>
    <row r="3363" spans="16:16">
      <c r="P3363" s="235"/>
    </row>
    <row r="3364" spans="16:16">
      <c r="P3364" s="235"/>
    </row>
    <row r="3365" spans="16:16">
      <c r="P3365" s="235"/>
    </row>
    <row r="3366" spans="16:16">
      <c r="P3366" s="235"/>
    </row>
    <row r="3367" spans="16:16">
      <c r="P3367" s="235"/>
    </row>
    <row r="3368" spans="16:16">
      <c r="P3368" s="235"/>
    </row>
    <row r="3369" spans="16:16">
      <c r="P3369" s="235"/>
    </row>
    <row r="3370" spans="16:16">
      <c r="P3370" s="235"/>
    </row>
    <row r="3371" spans="16:16">
      <c r="P3371" s="235"/>
    </row>
    <row r="3372" spans="16:16">
      <c r="P3372" s="235"/>
    </row>
    <row r="3373" spans="16:16">
      <c r="P3373" s="235"/>
    </row>
    <row r="3374" spans="16:16">
      <c r="P3374" s="235"/>
    </row>
    <row r="3375" spans="16:16">
      <c r="P3375" s="235"/>
    </row>
    <row r="3376" spans="16:16">
      <c r="P3376" s="235"/>
    </row>
    <row r="3377" spans="16:16">
      <c r="P3377" s="235"/>
    </row>
    <row r="3378" spans="16:16">
      <c r="P3378" s="235"/>
    </row>
    <row r="3379" spans="16:16">
      <c r="P3379" s="235"/>
    </row>
    <row r="3380" spans="16:16">
      <c r="P3380" s="235"/>
    </row>
    <row r="3381" spans="16:16">
      <c r="P3381" s="235"/>
    </row>
    <row r="3382" spans="16:16">
      <c r="P3382" s="235"/>
    </row>
    <row r="3383" spans="16:16">
      <c r="P3383" s="235"/>
    </row>
    <row r="3384" spans="16:16">
      <c r="P3384" s="235"/>
    </row>
    <row r="3385" spans="16:16">
      <c r="P3385" s="235"/>
    </row>
    <row r="3386" spans="16:16">
      <c r="P3386" s="235"/>
    </row>
    <row r="3387" spans="16:16">
      <c r="P3387" s="235"/>
    </row>
    <row r="3388" spans="16:16">
      <c r="P3388" s="235"/>
    </row>
    <row r="3389" spans="16:16">
      <c r="P3389" s="235"/>
    </row>
    <row r="3390" spans="16:16">
      <c r="P3390" s="235"/>
    </row>
    <row r="3391" spans="16:16">
      <c r="P3391" s="235"/>
    </row>
    <row r="3392" spans="16:16">
      <c r="P3392" s="235"/>
    </row>
    <row r="3393" spans="16:16">
      <c r="P3393" s="235"/>
    </row>
    <row r="3394" spans="16:16">
      <c r="P3394" s="235"/>
    </row>
    <row r="3395" spans="16:16">
      <c r="P3395" s="235"/>
    </row>
    <row r="3396" spans="16:16">
      <c r="P3396" s="235"/>
    </row>
    <row r="3397" spans="16:16">
      <c r="P3397" s="235"/>
    </row>
    <row r="3398" spans="16:16">
      <c r="P3398" s="235"/>
    </row>
    <row r="3399" spans="16:16">
      <c r="P3399" s="235"/>
    </row>
    <row r="3400" spans="16:16">
      <c r="P3400" s="235"/>
    </row>
    <row r="3401" spans="16:16">
      <c r="P3401" s="235"/>
    </row>
    <row r="3402" spans="16:16">
      <c r="P3402" s="235"/>
    </row>
    <row r="3403" spans="16:16">
      <c r="P3403" s="235"/>
    </row>
    <row r="3404" spans="16:16">
      <c r="P3404" s="235"/>
    </row>
    <row r="3405" spans="16:16">
      <c r="P3405" s="235"/>
    </row>
    <row r="3406" spans="16:16">
      <c r="P3406" s="235"/>
    </row>
    <row r="3407" spans="16:16">
      <c r="P3407" s="235"/>
    </row>
    <row r="3408" spans="16:16">
      <c r="P3408" s="235"/>
    </row>
    <row r="3409" spans="16:16">
      <c r="P3409" s="235"/>
    </row>
    <row r="3410" spans="16:16">
      <c r="P3410" s="235"/>
    </row>
    <row r="3411" spans="16:16">
      <c r="P3411" s="235"/>
    </row>
    <row r="3412" spans="16:16">
      <c r="P3412" s="235"/>
    </row>
    <row r="3413" spans="16:16">
      <c r="P3413" s="235"/>
    </row>
    <row r="3414" spans="16:16">
      <c r="P3414" s="235"/>
    </row>
    <row r="3415" spans="16:16">
      <c r="P3415" s="235"/>
    </row>
    <row r="3416" spans="16:16">
      <c r="P3416" s="235"/>
    </row>
    <row r="3417" spans="16:16">
      <c r="P3417" s="235"/>
    </row>
    <row r="3418" spans="16:16">
      <c r="P3418" s="235"/>
    </row>
    <row r="3419" spans="16:16">
      <c r="P3419" s="235"/>
    </row>
    <row r="3420" spans="16:16">
      <c r="P3420" s="235"/>
    </row>
    <row r="3421" spans="16:16">
      <c r="P3421" s="235"/>
    </row>
    <row r="3422" spans="16:16">
      <c r="P3422" s="235"/>
    </row>
    <row r="3423" spans="16:16">
      <c r="P3423" s="235"/>
    </row>
    <row r="3424" spans="16:16">
      <c r="P3424" s="235"/>
    </row>
    <row r="3425" spans="16:16">
      <c r="P3425" s="235"/>
    </row>
    <row r="3426" spans="16:16">
      <c r="P3426" s="235"/>
    </row>
    <row r="3427" spans="16:16">
      <c r="P3427" s="235"/>
    </row>
    <row r="3428" spans="16:16">
      <c r="P3428" s="235"/>
    </row>
    <row r="3429" spans="16:16">
      <c r="P3429" s="235"/>
    </row>
    <row r="3430" spans="16:16">
      <c r="P3430" s="235"/>
    </row>
    <row r="3431" spans="16:16">
      <c r="P3431" s="235"/>
    </row>
    <row r="3432" spans="16:16">
      <c r="P3432" s="235"/>
    </row>
    <row r="3433" spans="16:16">
      <c r="P3433" s="235"/>
    </row>
    <row r="3434" spans="16:16">
      <c r="P3434" s="235"/>
    </row>
    <row r="3435" spans="16:16">
      <c r="P3435" s="235"/>
    </row>
    <row r="3436" spans="16:16">
      <c r="P3436" s="235"/>
    </row>
    <row r="3437" spans="16:16">
      <c r="P3437" s="235"/>
    </row>
    <row r="3438" spans="16:16">
      <c r="P3438" s="235"/>
    </row>
    <row r="3439" spans="16:16">
      <c r="P3439" s="235"/>
    </row>
    <row r="3440" spans="16:16">
      <c r="P3440" s="235"/>
    </row>
    <row r="3441" spans="16:16">
      <c r="P3441" s="235"/>
    </row>
    <row r="3442" spans="16:16">
      <c r="P3442" s="235"/>
    </row>
    <row r="3443" spans="16:16">
      <c r="P3443" s="235"/>
    </row>
    <row r="3444" spans="16:16">
      <c r="P3444" s="235"/>
    </row>
    <row r="3445" spans="16:16">
      <c r="P3445" s="235"/>
    </row>
    <row r="3446" spans="16:16">
      <c r="P3446" s="235"/>
    </row>
    <row r="3447" spans="16:16">
      <c r="P3447" s="235"/>
    </row>
    <row r="3448" spans="16:16">
      <c r="P3448" s="235"/>
    </row>
    <row r="3449" spans="16:16">
      <c r="P3449" s="235"/>
    </row>
    <row r="3450" spans="16:16">
      <c r="P3450" s="235"/>
    </row>
    <row r="3451" spans="16:16">
      <c r="P3451" s="235"/>
    </row>
    <row r="3452" spans="16:16">
      <c r="P3452" s="235"/>
    </row>
    <row r="3453" spans="16:16">
      <c r="P3453" s="235"/>
    </row>
    <row r="3454" spans="16:16">
      <c r="P3454" s="235"/>
    </row>
    <row r="3455" spans="16:16">
      <c r="P3455" s="235"/>
    </row>
    <row r="3456" spans="16:16">
      <c r="P3456" s="235"/>
    </row>
    <row r="3457" spans="16:16">
      <c r="P3457" s="235"/>
    </row>
    <row r="3458" spans="16:16">
      <c r="P3458" s="235"/>
    </row>
    <row r="3459" spans="16:16">
      <c r="P3459" s="235"/>
    </row>
    <row r="3460" spans="16:16">
      <c r="P3460" s="235"/>
    </row>
    <row r="3461" spans="16:16">
      <c r="P3461" s="235"/>
    </row>
    <row r="3462" spans="16:16">
      <c r="P3462" s="235"/>
    </row>
    <row r="3463" spans="16:16">
      <c r="P3463" s="235"/>
    </row>
    <row r="3464" spans="16:16">
      <c r="P3464" s="235"/>
    </row>
    <row r="3465" spans="16:16">
      <c r="P3465" s="235"/>
    </row>
    <row r="3466" spans="16:16">
      <c r="P3466" s="235"/>
    </row>
    <row r="3467" spans="16:16">
      <c r="P3467" s="235"/>
    </row>
    <row r="3468" spans="16:16">
      <c r="P3468" s="235"/>
    </row>
    <row r="3469" spans="16:16">
      <c r="P3469" s="235"/>
    </row>
    <row r="3470" spans="16:16">
      <c r="P3470" s="235"/>
    </row>
    <row r="3471" spans="16:16">
      <c r="P3471" s="235"/>
    </row>
    <row r="3472" spans="16:16">
      <c r="P3472" s="235"/>
    </row>
    <row r="3473" spans="16:16">
      <c r="P3473" s="235"/>
    </row>
    <row r="3474" spans="16:16">
      <c r="P3474" s="235"/>
    </row>
    <row r="3475" spans="16:16">
      <c r="P3475" s="235"/>
    </row>
    <row r="3476" spans="16:16">
      <c r="P3476" s="235"/>
    </row>
    <row r="3477" spans="16:16">
      <c r="P3477" s="235"/>
    </row>
    <row r="3478" spans="16:16">
      <c r="P3478" s="235"/>
    </row>
    <row r="3479" spans="16:16">
      <c r="P3479" s="235"/>
    </row>
    <row r="3480" spans="16:16">
      <c r="P3480" s="235"/>
    </row>
    <row r="3481" spans="16:16">
      <c r="P3481" s="235"/>
    </row>
    <row r="3482" spans="16:16">
      <c r="P3482" s="235"/>
    </row>
    <row r="3483" spans="16:16">
      <c r="P3483" s="235"/>
    </row>
    <row r="3484" spans="16:16">
      <c r="P3484" s="235"/>
    </row>
    <row r="3485" spans="16:16">
      <c r="P3485" s="235"/>
    </row>
    <row r="3486" spans="16:16">
      <c r="P3486" s="235"/>
    </row>
    <row r="3487" spans="16:16">
      <c r="P3487" s="235"/>
    </row>
    <row r="3488" spans="16:16">
      <c r="P3488" s="235"/>
    </row>
    <row r="3489" spans="16:16">
      <c r="P3489" s="235"/>
    </row>
    <row r="3490" spans="16:16">
      <c r="P3490" s="235"/>
    </row>
    <row r="3491" spans="16:16">
      <c r="P3491" s="235"/>
    </row>
    <row r="3492" spans="16:16">
      <c r="P3492" s="235"/>
    </row>
    <row r="3493" spans="16:16">
      <c r="P3493" s="235"/>
    </row>
    <row r="3494" spans="16:16">
      <c r="P3494" s="235"/>
    </row>
    <row r="3495" spans="16:16">
      <c r="P3495" s="235"/>
    </row>
    <row r="3496" spans="16:16">
      <c r="P3496" s="235"/>
    </row>
    <row r="3497" spans="16:16">
      <c r="P3497" s="235"/>
    </row>
    <row r="3498" spans="16:16">
      <c r="P3498" s="235"/>
    </row>
    <row r="3499" spans="16:16">
      <c r="P3499" s="235"/>
    </row>
    <row r="3500" spans="16:16">
      <c r="P3500" s="235"/>
    </row>
    <row r="3501" spans="16:16">
      <c r="P3501" s="235"/>
    </row>
    <row r="3502" spans="16:16">
      <c r="P3502" s="235"/>
    </row>
    <row r="3503" spans="16:16">
      <c r="P3503" s="235"/>
    </row>
    <row r="3504" spans="16:16">
      <c r="P3504" s="235"/>
    </row>
    <row r="3505" spans="16:16">
      <c r="P3505" s="235"/>
    </row>
    <row r="3506" spans="16:16">
      <c r="P3506" s="235"/>
    </row>
    <row r="3507" spans="16:16">
      <c r="P3507" s="235"/>
    </row>
    <row r="3508" spans="16:16">
      <c r="P3508" s="235"/>
    </row>
    <row r="3509" spans="16:16">
      <c r="P3509" s="235"/>
    </row>
    <row r="3510" spans="16:16">
      <c r="P3510" s="235"/>
    </row>
    <row r="3511" spans="16:16">
      <c r="P3511" s="235"/>
    </row>
    <row r="3512" spans="16:16">
      <c r="P3512" s="235"/>
    </row>
    <row r="3513" spans="16:16">
      <c r="P3513" s="235"/>
    </row>
    <row r="3514" spans="16:16">
      <c r="P3514" s="235"/>
    </row>
    <row r="3515" spans="16:16">
      <c r="P3515" s="235"/>
    </row>
    <row r="3516" spans="16:16">
      <c r="P3516" s="235"/>
    </row>
    <row r="3517" spans="16:16">
      <c r="P3517" s="235"/>
    </row>
    <row r="3518" spans="16:16">
      <c r="P3518" s="235"/>
    </row>
    <row r="3519" spans="16:16">
      <c r="P3519" s="235"/>
    </row>
    <row r="3520" spans="16:16">
      <c r="P3520" s="235"/>
    </row>
    <row r="3521" spans="16:16">
      <c r="P3521" s="235"/>
    </row>
    <row r="3522" spans="16:16">
      <c r="P3522" s="235"/>
    </row>
    <row r="3523" spans="16:16">
      <c r="P3523" s="235"/>
    </row>
    <row r="3524" spans="16:16">
      <c r="P3524" s="235"/>
    </row>
    <row r="3525" spans="16:16">
      <c r="P3525" s="235"/>
    </row>
    <row r="3526" spans="16:16">
      <c r="P3526" s="235"/>
    </row>
    <row r="3527" spans="16:16">
      <c r="P3527" s="235"/>
    </row>
    <row r="3528" spans="16:16">
      <c r="P3528" s="235"/>
    </row>
    <row r="3529" spans="16:16">
      <c r="P3529" s="235"/>
    </row>
    <row r="3530" spans="16:16">
      <c r="P3530" s="235"/>
    </row>
    <row r="3531" spans="16:16">
      <c r="P3531" s="235"/>
    </row>
    <row r="3532" spans="16:16">
      <c r="P3532" s="235"/>
    </row>
    <row r="3533" spans="16:16">
      <c r="P3533" s="235"/>
    </row>
    <row r="3534" spans="16:16">
      <c r="P3534" s="235"/>
    </row>
    <row r="3535" spans="16:16">
      <c r="P3535" s="235"/>
    </row>
    <row r="3536" spans="16:16">
      <c r="P3536" s="235"/>
    </row>
    <row r="3537" spans="16:16">
      <c r="P3537" s="235"/>
    </row>
    <row r="3538" spans="16:16">
      <c r="P3538" s="235"/>
    </row>
    <row r="3539" spans="16:16">
      <c r="P3539" s="235"/>
    </row>
    <row r="3540" spans="16:16">
      <c r="P3540" s="235"/>
    </row>
    <row r="3541" spans="16:16">
      <c r="P3541" s="235"/>
    </row>
    <row r="3542" spans="16:16">
      <c r="P3542" s="235"/>
    </row>
    <row r="3543" spans="16:16">
      <c r="P3543" s="235"/>
    </row>
    <row r="3544" spans="16:16">
      <c r="P3544" s="235"/>
    </row>
    <row r="3545" spans="16:16">
      <c r="P3545" s="235"/>
    </row>
    <row r="3546" spans="16:16">
      <c r="P3546" s="235"/>
    </row>
    <row r="3547" spans="16:16">
      <c r="P3547" s="235"/>
    </row>
    <row r="3548" spans="16:16">
      <c r="P3548" s="235"/>
    </row>
    <row r="3549" spans="16:16">
      <c r="P3549" s="235"/>
    </row>
    <row r="3550" spans="16:16">
      <c r="P3550" s="235"/>
    </row>
    <row r="3551" spans="16:16">
      <c r="P3551" s="235"/>
    </row>
    <row r="3552" spans="16:16">
      <c r="P3552" s="235"/>
    </row>
    <row r="3553" spans="16:16">
      <c r="P3553" s="235"/>
    </row>
    <row r="3554" spans="16:16">
      <c r="P3554" s="235"/>
    </row>
    <row r="3555" spans="16:16">
      <c r="P3555" s="235"/>
    </row>
    <row r="3556" spans="16:16">
      <c r="P3556" s="235"/>
    </row>
    <row r="3557" spans="16:16">
      <c r="P3557" s="235"/>
    </row>
    <row r="3558" spans="16:16">
      <c r="P3558" s="235"/>
    </row>
    <row r="3559" spans="16:16">
      <c r="P3559" s="235"/>
    </row>
    <row r="3560" spans="16:16">
      <c r="P3560" s="235"/>
    </row>
    <row r="3561" spans="16:16">
      <c r="P3561" s="235"/>
    </row>
    <row r="3562" spans="16:16">
      <c r="P3562" s="235"/>
    </row>
    <row r="3563" spans="16:16">
      <c r="P3563" s="235"/>
    </row>
    <row r="3564" spans="16:16">
      <c r="P3564" s="235"/>
    </row>
    <row r="3565" spans="16:16">
      <c r="P3565" s="235"/>
    </row>
    <row r="3566" spans="16:16">
      <c r="P3566" s="235"/>
    </row>
    <row r="3567" spans="16:16">
      <c r="P3567" s="235"/>
    </row>
    <row r="3568" spans="16:16">
      <c r="P3568" s="235"/>
    </row>
    <row r="3569" spans="16:16">
      <c r="P3569" s="235"/>
    </row>
    <row r="3570" spans="16:16">
      <c r="P3570" s="235"/>
    </row>
    <row r="3571" spans="16:16">
      <c r="P3571" s="235"/>
    </row>
    <row r="3572" spans="16:16">
      <c r="P3572" s="235"/>
    </row>
    <row r="3573" spans="16:16">
      <c r="P3573" s="235"/>
    </row>
    <row r="3574" spans="16:16">
      <c r="P3574" s="235"/>
    </row>
    <row r="3575" spans="16:16">
      <c r="P3575" s="235"/>
    </row>
    <row r="3576" spans="16:16">
      <c r="P3576" s="235"/>
    </row>
    <row r="3577" spans="16:16">
      <c r="P3577" s="235"/>
    </row>
    <row r="3578" spans="16:16">
      <c r="P3578" s="235"/>
    </row>
    <row r="3579" spans="16:16">
      <c r="P3579" s="235"/>
    </row>
    <row r="3580" spans="16:16">
      <c r="P3580" s="235"/>
    </row>
    <row r="3581" spans="16:16">
      <c r="P3581" s="235"/>
    </row>
    <row r="3582" spans="16:16">
      <c r="P3582" s="235"/>
    </row>
    <row r="3583" spans="16:16">
      <c r="P3583" s="235"/>
    </row>
    <row r="3584" spans="16:16">
      <c r="P3584" s="235"/>
    </row>
    <row r="3585" spans="16:16">
      <c r="P3585" s="235"/>
    </row>
    <row r="3586" spans="16:16">
      <c r="P3586" s="235"/>
    </row>
    <row r="3587" spans="16:16">
      <c r="P3587" s="235"/>
    </row>
    <row r="3588" spans="16:16">
      <c r="P3588" s="235"/>
    </row>
    <row r="3589" spans="16:16">
      <c r="P3589" s="235"/>
    </row>
    <row r="3590" spans="16:16">
      <c r="P3590" s="235"/>
    </row>
    <row r="3591" spans="16:16">
      <c r="P3591" s="235"/>
    </row>
    <row r="3592" spans="16:16">
      <c r="P3592" s="235"/>
    </row>
    <row r="3593" spans="16:16">
      <c r="P3593" s="235"/>
    </row>
    <row r="3594" spans="16:16">
      <c r="P3594" s="235"/>
    </row>
    <row r="3595" spans="16:16">
      <c r="P3595" s="235"/>
    </row>
    <row r="3596" spans="16:16">
      <c r="P3596" s="235"/>
    </row>
    <row r="3597" spans="16:16">
      <c r="P3597" s="235"/>
    </row>
    <row r="3598" spans="16:16">
      <c r="P3598" s="235"/>
    </row>
    <row r="3599" spans="16:16">
      <c r="P3599" s="235"/>
    </row>
    <row r="3600" spans="16:16">
      <c r="P3600" s="235"/>
    </row>
    <row r="3601" spans="16:16">
      <c r="P3601" s="235"/>
    </row>
    <row r="3602" spans="16:16">
      <c r="P3602" s="235"/>
    </row>
    <row r="3603" spans="16:16">
      <c r="P3603" s="235"/>
    </row>
    <row r="3604" spans="16:16">
      <c r="P3604" s="235"/>
    </row>
    <row r="3605" spans="16:16">
      <c r="P3605" s="235"/>
    </row>
    <row r="3606" spans="16:16">
      <c r="P3606" s="235"/>
    </row>
    <row r="3607" spans="16:16">
      <c r="P3607" s="235"/>
    </row>
    <row r="3608" spans="16:16">
      <c r="P3608" s="235"/>
    </row>
    <row r="3609" spans="16:16">
      <c r="P3609" s="235"/>
    </row>
    <row r="3610" spans="16:16">
      <c r="P3610" s="235"/>
    </row>
    <row r="3611" spans="16:16">
      <c r="P3611" s="235"/>
    </row>
    <row r="3612" spans="16:16">
      <c r="P3612" s="235"/>
    </row>
    <row r="3613" spans="16:16">
      <c r="P3613" s="235"/>
    </row>
    <row r="3614" spans="16:16">
      <c r="P3614" s="235"/>
    </row>
    <row r="3615" spans="16:16">
      <c r="P3615" s="235"/>
    </row>
    <row r="3616" spans="16:16">
      <c r="P3616" s="235"/>
    </row>
    <row r="3617" spans="16:16">
      <c r="P3617" s="235"/>
    </row>
    <row r="3618" spans="16:16">
      <c r="P3618" s="235"/>
    </row>
    <row r="3619" spans="16:16">
      <c r="P3619" s="235"/>
    </row>
    <row r="3620" spans="16:16">
      <c r="P3620" s="235"/>
    </row>
    <row r="3621" spans="16:16">
      <c r="P3621" s="235"/>
    </row>
    <row r="3622" spans="16:16">
      <c r="P3622" s="235"/>
    </row>
    <row r="3623" spans="16:16">
      <c r="P3623" s="235"/>
    </row>
    <row r="3624" spans="16:16">
      <c r="P3624" s="235"/>
    </row>
    <row r="3625" spans="16:16">
      <c r="P3625" s="235"/>
    </row>
    <row r="3626" spans="16:16">
      <c r="P3626" s="235"/>
    </row>
    <row r="3627" spans="16:16">
      <c r="P3627" s="235"/>
    </row>
    <row r="3628" spans="16:16">
      <c r="P3628" s="235"/>
    </row>
    <row r="3629" spans="16:16">
      <c r="P3629" s="235"/>
    </row>
    <row r="3630" spans="16:16">
      <c r="P3630" s="235"/>
    </row>
    <row r="3631" spans="16:16">
      <c r="P3631" s="235"/>
    </row>
    <row r="3632" spans="16:16">
      <c r="P3632" s="235"/>
    </row>
    <row r="3633" spans="16:16">
      <c r="P3633" s="235"/>
    </row>
    <row r="3634" spans="16:16">
      <c r="P3634" s="235"/>
    </row>
    <row r="3635" spans="16:16">
      <c r="P3635" s="235"/>
    </row>
    <row r="3636" spans="16:16">
      <c r="P3636" s="235"/>
    </row>
    <row r="3637" spans="16:16">
      <c r="P3637" s="235"/>
    </row>
    <row r="3638" spans="16:16">
      <c r="P3638" s="235"/>
    </row>
    <row r="3639" spans="16:16">
      <c r="P3639" s="235"/>
    </row>
    <row r="3640" spans="16:16">
      <c r="P3640" s="235"/>
    </row>
    <row r="3641" spans="16:16">
      <c r="P3641" s="235"/>
    </row>
    <row r="3642" spans="16:16">
      <c r="P3642" s="235"/>
    </row>
    <row r="3643" spans="16:16">
      <c r="P3643" s="235"/>
    </row>
    <row r="3644" spans="16:16">
      <c r="P3644" s="235"/>
    </row>
    <row r="3645" spans="16:16">
      <c r="P3645" s="235"/>
    </row>
    <row r="3646" spans="16:16">
      <c r="P3646" s="235"/>
    </row>
    <row r="3647" spans="16:16">
      <c r="P3647" s="235"/>
    </row>
    <row r="3648" spans="16:16">
      <c r="P3648" s="235"/>
    </row>
    <row r="3649" spans="16:16">
      <c r="P3649" s="235"/>
    </row>
    <row r="3650" spans="16:16">
      <c r="P3650" s="235"/>
    </row>
    <row r="3651" spans="16:16">
      <c r="P3651" s="235"/>
    </row>
    <row r="3652" spans="16:16">
      <c r="P3652" s="235"/>
    </row>
    <row r="3653" spans="16:16">
      <c r="P3653" s="235"/>
    </row>
    <row r="3654" spans="16:16">
      <c r="P3654" s="235"/>
    </row>
    <row r="3655" spans="16:16">
      <c r="P3655" s="235"/>
    </row>
    <row r="3656" spans="16:16">
      <c r="P3656" s="235"/>
    </row>
    <row r="3657" spans="16:16">
      <c r="P3657" s="235"/>
    </row>
    <row r="3658" spans="16:16">
      <c r="P3658" s="235"/>
    </row>
    <row r="3659" spans="16:16">
      <c r="P3659" s="235"/>
    </row>
    <row r="3660" spans="16:16">
      <c r="P3660" s="235"/>
    </row>
    <row r="3661" spans="16:16">
      <c r="P3661" s="235"/>
    </row>
    <row r="3662" spans="16:16">
      <c r="P3662" s="235"/>
    </row>
    <row r="3663" spans="16:16">
      <c r="P3663" s="235"/>
    </row>
    <row r="3664" spans="16:16">
      <c r="P3664" s="235"/>
    </row>
    <row r="3665" spans="16:16">
      <c r="P3665" s="235"/>
    </row>
    <row r="3666" spans="16:16">
      <c r="P3666" s="235"/>
    </row>
    <row r="3667" spans="16:16">
      <c r="P3667" s="235"/>
    </row>
    <row r="3668" spans="16:16">
      <c r="P3668" s="235"/>
    </row>
    <row r="3669" spans="16:16">
      <c r="P3669" s="235"/>
    </row>
    <row r="3670" spans="16:16">
      <c r="P3670" s="235"/>
    </row>
    <row r="3671" spans="16:16">
      <c r="P3671" s="235"/>
    </row>
    <row r="3672" spans="16:16">
      <c r="P3672" s="235"/>
    </row>
    <row r="3673" spans="16:16">
      <c r="P3673" s="235"/>
    </row>
    <row r="3674" spans="16:16">
      <c r="P3674" s="235"/>
    </row>
    <row r="3675" spans="16:16">
      <c r="P3675" s="235"/>
    </row>
    <row r="3676" spans="16:16">
      <c r="P3676" s="235"/>
    </row>
    <row r="3677" spans="16:16">
      <c r="P3677" s="235"/>
    </row>
    <row r="3678" spans="16:16">
      <c r="P3678" s="235"/>
    </row>
    <row r="3679" spans="16:16">
      <c r="P3679" s="235"/>
    </row>
    <row r="3680" spans="16:16">
      <c r="P3680" s="235"/>
    </row>
    <row r="3681" spans="16:16">
      <c r="P3681" s="235"/>
    </row>
    <row r="3682" spans="16:16">
      <c r="P3682" s="235"/>
    </row>
    <row r="3683" spans="16:16">
      <c r="P3683" s="235"/>
    </row>
    <row r="3684" spans="16:16">
      <c r="P3684" s="235"/>
    </row>
    <row r="3685" spans="16:16">
      <c r="P3685" s="235"/>
    </row>
    <row r="3686" spans="16:16">
      <c r="P3686" s="235"/>
    </row>
    <row r="3687" spans="16:16">
      <c r="P3687" s="235"/>
    </row>
    <row r="3688" spans="16:16">
      <c r="P3688" s="235"/>
    </row>
    <row r="3689" spans="16:16">
      <c r="P3689" s="235"/>
    </row>
    <row r="3690" spans="16:16">
      <c r="P3690" s="235"/>
    </row>
    <row r="3691" spans="16:16">
      <c r="P3691" s="235"/>
    </row>
    <row r="3692" spans="16:16">
      <c r="P3692" s="235"/>
    </row>
    <row r="3693" spans="16:16">
      <c r="P3693" s="235"/>
    </row>
    <row r="3694" spans="16:16">
      <c r="P3694" s="235"/>
    </row>
    <row r="3695" spans="16:16">
      <c r="P3695" s="235"/>
    </row>
    <row r="3696" spans="16:16">
      <c r="P3696" s="235"/>
    </row>
    <row r="3697" spans="16:16">
      <c r="P3697" s="235"/>
    </row>
    <row r="3698" spans="16:16">
      <c r="P3698" s="235"/>
    </row>
    <row r="3699" spans="16:16">
      <c r="P3699" s="235"/>
    </row>
    <row r="3700" spans="16:16">
      <c r="P3700" s="235"/>
    </row>
    <row r="3701" spans="16:16">
      <c r="P3701" s="235"/>
    </row>
    <row r="3702" spans="16:16">
      <c r="P3702" s="235"/>
    </row>
    <row r="3703" spans="16:16">
      <c r="P3703" s="235"/>
    </row>
    <row r="3704" spans="16:16">
      <c r="P3704" s="235"/>
    </row>
    <row r="3705" spans="16:16">
      <c r="P3705" s="235"/>
    </row>
    <row r="3706" spans="16:16">
      <c r="P3706" s="235"/>
    </row>
    <row r="3707" spans="16:16">
      <c r="P3707" s="235"/>
    </row>
    <row r="3708" spans="16:16">
      <c r="P3708" s="235"/>
    </row>
    <row r="3709" spans="16:16">
      <c r="P3709" s="235"/>
    </row>
    <row r="3710" spans="16:16">
      <c r="P3710" s="235"/>
    </row>
    <row r="3711" spans="16:16">
      <c r="P3711" s="235"/>
    </row>
    <row r="3712" spans="16:16">
      <c r="P3712" s="235"/>
    </row>
    <row r="3713" spans="16:16">
      <c r="P3713" s="235"/>
    </row>
    <row r="3714" spans="16:16">
      <c r="P3714" s="235"/>
    </row>
    <row r="3715" spans="16:16">
      <c r="P3715" s="235"/>
    </row>
    <row r="3716" spans="16:16">
      <c r="P3716" s="235"/>
    </row>
    <row r="3717" spans="16:16">
      <c r="P3717" s="235"/>
    </row>
    <row r="3718" spans="16:16">
      <c r="P3718" s="235"/>
    </row>
    <row r="3719" spans="16:16">
      <c r="P3719" s="235"/>
    </row>
    <row r="3720" spans="16:16">
      <c r="P3720" s="235"/>
    </row>
    <row r="3721" spans="16:16">
      <c r="P3721" s="235"/>
    </row>
    <row r="3722" spans="16:16">
      <c r="P3722" s="235"/>
    </row>
    <row r="3723" spans="16:16">
      <c r="P3723" s="235"/>
    </row>
    <row r="3724" spans="16:16">
      <c r="P3724" s="235"/>
    </row>
    <row r="3725" spans="16:16">
      <c r="P3725" s="235"/>
    </row>
    <row r="3726" spans="16:16">
      <c r="P3726" s="235"/>
    </row>
    <row r="3727" spans="16:16">
      <c r="P3727" s="235"/>
    </row>
    <row r="3728" spans="16:16">
      <c r="P3728" s="235"/>
    </row>
    <row r="3729" spans="16:16">
      <c r="P3729" s="235"/>
    </row>
    <row r="3730" spans="16:16">
      <c r="P3730" s="235"/>
    </row>
    <row r="3731" spans="16:16">
      <c r="P3731" s="235"/>
    </row>
    <row r="3732" spans="16:16">
      <c r="P3732" s="235"/>
    </row>
    <row r="3733" spans="16:16">
      <c r="P3733" s="235"/>
    </row>
    <row r="3734" spans="16:16">
      <c r="P3734" s="235"/>
    </row>
    <row r="3735" spans="16:16">
      <c r="P3735" s="235"/>
    </row>
    <row r="3736" spans="16:16">
      <c r="P3736" s="235"/>
    </row>
    <row r="3737" spans="16:16">
      <c r="P3737" s="235"/>
    </row>
    <row r="3738" spans="16:16">
      <c r="P3738" s="235"/>
    </row>
    <row r="3739" spans="16:16">
      <c r="P3739" s="235"/>
    </row>
    <row r="3740" spans="16:16">
      <c r="P3740" s="235"/>
    </row>
    <row r="3741" spans="16:16">
      <c r="P3741" s="235"/>
    </row>
    <row r="3742" spans="16:16">
      <c r="P3742" s="235"/>
    </row>
    <row r="3743" spans="16:16">
      <c r="P3743" s="235"/>
    </row>
    <row r="3744" spans="16:16">
      <c r="P3744" s="235"/>
    </row>
    <row r="3745" spans="16:16">
      <c r="P3745" s="235"/>
    </row>
    <row r="3746" spans="16:16">
      <c r="P3746" s="235"/>
    </row>
    <row r="3747" spans="16:16">
      <c r="P3747" s="235"/>
    </row>
    <row r="3748" spans="16:16">
      <c r="P3748" s="235"/>
    </row>
    <row r="3749" spans="16:16">
      <c r="P3749" s="235"/>
    </row>
    <row r="3750" spans="16:16">
      <c r="P3750" s="235"/>
    </row>
    <row r="3751" spans="16:16">
      <c r="P3751" s="235"/>
    </row>
    <row r="3752" spans="16:16">
      <c r="P3752" s="235"/>
    </row>
    <row r="3753" spans="16:16">
      <c r="P3753" s="235"/>
    </row>
    <row r="3754" spans="16:16">
      <c r="P3754" s="235"/>
    </row>
    <row r="3755" spans="16:16">
      <c r="P3755" s="235"/>
    </row>
    <row r="3756" spans="16:16">
      <c r="P3756" s="235"/>
    </row>
    <row r="3757" spans="16:16">
      <c r="P3757" s="235"/>
    </row>
    <row r="3758" spans="16:16">
      <c r="P3758" s="235"/>
    </row>
    <row r="3759" spans="16:16">
      <c r="P3759" s="235"/>
    </row>
    <row r="3760" spans="16:16">
      <c r="P3760" s="235"/>
    </row>
    <row r="3761" spans="16:16">
      <c r="P3761" s="235"/>
    </row>
    <row r="3762" spans="16:16">
      <c r="P3762" s="235"/>
    </row>
    <row r="3763" spans="16:16">
      <c r="P3763" s="235"/>
    </row>
    <row r="3764" spans="16:16">
      <c r="P3764" s="235"/>
    </row>
    <row r="3765" spans="16:16">
      <c r="P3765" s="235"/>
    </row>
    <row r="3766" spans="16:16">
      <c r="P3766" s="235"/>
    </row>
    <row r="3767" spans="16:16">
      <c r="P3767" s="235"/>
    </row>
    <row r="3768" spans="16:16">
      <c r="P3768" s="235"/>
    </row>
    <row r="3769" spans="16:16">
      <c r="P3769" s="235"/>
    </row>
    <row r="3770" spans="16:16">
      <c r="P3770" s="235"/>
    </row>
    <row r="3771" spans="16:16">
      <c r="P3771" s="235"/>
    </row>
    <row r="3772" spans="16:16">
      <c r="P3772" s="235"/>
    </row>
    <row r="3773" spans="16:16">
      <c r="P3773" s="235"/>
    </row>
    <row r="3774" spans="16:16">
      <c r="P3774" s="235"/>
    </row>
    <row r="3775" spans="16:16">
      <c r="P3775" s="235"/>
    </row>
    <row r="3776" spans="16:16">
      <c r="P3776" s="235"/>
    </row>
    <row r="3777" spans="16:16">
      <c r="P3777" s="235"/>
    </row>
    <row r="3778" spans="16:16">
      <c r="P3778" s="235"/>
    </row>
    <row r="3779" spans="16:16">
      <c r="P3779" s="235"/>
    </row>
    <row r="3780" spans="16:16">
      <c r="P3780" s="235"/>
    </row>
    <row r="3781" spans="16:16">
      <c r="P3781" s="235"/>
    </row>
    <row r="3782" spans="16:16">
      <c r="P3782" s="235"/>
    </row>
    <row r="3783" spans="16:16">
      <c r="P3783" s="235"/>
    </row>
    <row r="3784" spans="16:16">
      <c r="P3784" s="235"/>
    </row>
    <row r="3785" spans="16:16">
      <c r="P3785" s="235"/>
    </row>
    <row r="3786" spans="16:16">
      <c r="P3786" s="235"/>
    </row>
    <row r="3787" spans="16:16">
      <c r="P3787" s="235"/>
    </row>
    <row r="3788" spans="16:16">
      <c r="P3788" s="235"/>
    </row>
    <row r="3789" spans="16:16">
      <c r="P3789" s="235"/>
    </row>
    <row r="3790" spans="16:16">
      <c r="P3790" s="235"/>
    </row>
    <row r="3791" spans="16:16">
      <c r="P3791" s="235"/>
    </row>
    <row r="3792" spans="16:16">
      <c r="P3792" s="235"/>
    </row>
    <row r="3793" spans="16:16">
      <c r="P3793" s="235"/>
    </row>
    <row r="3794" spans="16:16">
      <c r="P3794" s="235"/>
    </row>
    <row r="3795" spans="16:16">
      <c r="P3795" s="235"/>
    </row>
    <row r="3796" spans="16:16">
      <c r="P3796" s="235"/>
    </row>
    <row r="3797" spans="16:16">
      <c r="P3797" s="235"/>
    </row>
    <row r="3798" spans="16:16">
      <c r="P3798" s="235"/>
    </row>
    <row r="3799" spans="16:16">
      <c r="P3799" s="235"/>
    </row>
    <row r="3800" spans="16:16">
      <c r="P3800" s="235"/>
    </row>
    <row r="3801" spans="16:16">
      <c r="P3801" s="235"/>
    </row>
    <row r="3802" spans="16:16">
      <c r="P3802" s="235"/>
    </row>
    <row r="3803" spans="16:16">
      <c r="P3803" s="235"/>
    </row>
    <row r="3804" spans="16:16">
      <c r="P3804" s="235"/>
    </row>
    <row r="3805" spans="16:16">
      <c r="P3805" s="235"/>
    </row>
    <row r="3806" spans="16:16">
      <c r="P3806" s="235"/>
    </row>
    <row r="3807" spans="16:16">
      <c r="P3807" s="235"/>
    </row>
    <row r="3808" spans="16:16">
      <c r="P3808" s="235"/>
    </row>
    <row r="3809" spans="16:16">
      <c r="P3809" s="235"/>
    </row>
    <row r="3810" spans="16:16">
      <c r="P3810" s="235"/>
    </row>
    <row r="3811" spans="16:16">
      <c r="P3811" s="235"/>
    </row>
    <row r="3812" spans="16:16">
      <c r="P3812" s="235"/>
    </row>
    <row r="3813" spans="16:16">
      <c r="P3813" s="235"/>
    </row>
    <row r="3814" spans="16:16">
      <c r="P3814" s="235"/>
    </row>
    <row r="3815" spans="16:16">
      <c r="P3815" s="235"/>
    </row>
    <row r="3816" spans="16:16">
      <c r="P3816" s="235"/>
    </row>
    <row r="3817" spans="16:16">
      <c r="P3817" s="235"/>
    </row>
    <row r="3818" spans="16:16">
      <c r="P3818" s="235"/>
    </row>
    <row r="3819" spans="16:16">
      <c r="P3819" s="235"/>
    </row>
    <row r="3820" spans="16:16">
      <c r="P3820" s="235"/>
    </row>
    <row r="3821" spans="16:16">
      <c r="P3821" s="235"/>
    </row>
    <row r="3822" spans="16:16">
      <c r="P3822" s="235"/>
    </row>
    <row r="3823" spans="16:16">
      <c r="P3823" s="235"/>
    </row>
    <row r="3824" spans="16:16">
      <c r="P3824" s="235"/>
    </row>
    <row r="3825" spans="16:16">
      <c r="P3825" s="235"/>
    </row>
    <row r="3826" spans="16:16">
      <c r="P3826" s="235"/>
    </row>
    <row r="3827" spans="16:16">
      <c r="P3827" s="235"/>
    </row>
    <row r="3828" spans="16:16">
      <c r="P3828" s="235"/>
    </row>
    <row r="3829" spans="16:16">
      <c r="P3829" s="235"/>
    </row>
    <row r="3830" spans="16:16">
      <c r="P3830" s="235"/>
    </row>
    <row r="3831" spans="16:16">
      <c r="P3831" s="235"/>
    </row>
    <row r="3832" spans="16:16">
      <c r="P3832" s="235"/>
    </row>
    <row r="3833" spans="16:16">
      <c r="P3833" s="235"/>
    </row>
    <row r="3834" spans="16:16">
      <c r="P3834" s="235"/>
    </row>
    <row r="3835" spans="16:16">
      <c r="P3835" s="235"/>
    </row>
    <row r="3836" spans="16:16">
      <c r="P3836" s="235"/>
    </row>
    <row r="3837" spans="16:16">
      <c r="P3837" s="235"/>
    </row>
    <row r="3838" spans="16:16">
      <c r="P3838" s="235"/>
    </row>
    <row r="3839" spans="16:16">
      <c r="P3839" s="235"/>
    </row>
    <row r="3840" spans="16:16">
      <c r="P3840" s="235"/>
    </row>
    <row r="3841" spans="16:16">
      <c r="P3841" s="235"/>
    </row>
    <row r="3842" spans="16:16">
      <c r="P3842" s="235"/>
    </row>
    <row r="3843" spans="16:16">
      <c r="P3843" s="235"/>
    </row>
    <row r="3844" spans="16:16">
      <c r="P3844" s="235"/>
    </row>
    <row r="3845" spans="16:16">
      <c r="P3845" s="235"/>
    </row>
    <row r="3846" spans="16:16">
      <c r="P3846" s="235"/>
    </row>
    <row r="3847" spans="16:16">
      <c r="P3847" s="235"/>
    </row>
    <row r="3848" spans="16:16">
      <c r="P3848" s="235"/>
    </row>
    <row r="3849" spans="16:16">
      <c r="P3849" s="235"/>
    </row>
    <row r="3850" spans="16:16">
      <c r="P3850" s="235"/>
    </row>
    <row r="3851" spans="16:16">
      <c r="P3851" s="235"/>
    </row>
    <row r="3852" spans="16:16">
      <c r="P3852" s="235"/>
    </row>
    <row r="3853" spans="16:16">
      <c r="P3853" s="235"/>
    </row>
    <row r="3854" spans="16:16">
      <c r="P3854" s="235"/>
    </row>
    <row r="3855" spans="16:16">
      <c r="P3855" s="235"/>
    </row>
    <row r="3856" spans="16:16">
      <c r="P3856" s="235"/>
    </row>
    <row r="3857" spans="16:16">
      <c r="P3857" s="235"/>
    </row>
    <row r="3858" spans="16:16">
      <c r="P3858" s="235"/>
    </row>
    <row r="3859" spans="16:16">
      <c r="P3859" s="235"/>
    </row>
    <row r="3860" spans="16:16">
      <c r="P3860" s="235"/>
    </row>
    <row r="3861" spans="16:16">
      <c r="P3861" s="235"/>
    </row>
    <row r="3862" spans="16:16">
      <c r="P3862" s="235"/>
    </row>
    <row r="3863" spans="16:16">
      <c r="P3863" s="235"/>
    </row>
    <row r="3864" spans="16:16">
      <c r="P3864" s="235"/>
    </row>
    <row r="3865" spans="16:16">
      <c r="P3865" s="235"/>
    </row>
    <row r="3866" spans="16:16">
      <c r="P3866" s="235"/>
    </row>
    <row r="3867" spans="16:16">
      <c r="P3867" s="235"/>
    </row>
    <row r="3868" spans="16:16">
      <c r="P3868" s="235"/>
    </row>
    <row r="3869" spans="16:16">
      <c r="P3869" s="235"/>
    </row>
    <row r="3870" spans="16:16">
      <c r="P3870" s="235"/>
    </row>
    <row r="3871" spans="16:16">
      <c r="P3871" s="235"/>
    </row>
    <row r="3872" spans="16:16">
      <c r="P3872" s="235"/>
    </row>
    <row r="3873" spans="16:16">
      <c r="P3873" s="235"/>
    </row>
    <row r="3874" spans="16:16">
      <c r="P3874" s="235"/>
    </row>
    <row r="3875" spans="16:16">
      <c r="P3875" s="235"/>
    </row>
    <row r="3876" spans="16:16">
      <c r="P3876" s="235"/>
    </row>
    <row r="3877" spans="16:16">
      <c r="P3877" s="235"/>
    </row>
    <row r="3878" spans="16:16">
      <c r="P3878" s="235"/>
    </row>
    <row r="3879" spans="16:16">
      <c r="P3879" s="235"/>
    </row>
    <row r="3880" spans="16:16">
      <c r="P3880" s="235"/>
    </row>
    <row r="3881" spans="16:16">
      <c r="P3881" s="235"/>
    </row>
    <row r="3882" spans="16:16">
      <c r="P3882" s="235"/>
    </row>
    <row r="3883" spans="16:16">
      <c r="P3883" s="235"/>
    </row>
    <row r="3884" spans="16:16">
      <c r="P3884" s="235"/>
    </row>
    <row r="3885" spans="16:16">
      <c r="P3885" s="235"/>
    </row>
    <row r="3886" spans="16:16">
      <c r="P3886" s="235"/>
    </row>
    <row r="3887" spans="16:16">
      <c r="P3887" s="235"/>
    </row>
    <row r="3888" spans="16:16">
      <c r="P3888" s="235"/>
    </row>
    <row r="3889" spans="16:16">
      <c r="P3889" s="235"/>
    </row>
    <row r="3890" spans="16:16">
      <c r="P3890" s="235"/>
    </row>
    <row r="3891" spans="16:16">
      <c r="P3891" s="235"/>
    </row>
    <row r="3892" spans="16:16">
      <c r="P3892" s="235"/>
    </row>
    <row r="3893" spans="16:16">
      <c r="P3893" s="235"/>
    </row>
    <row r="3894" spans="16:16">
      <c r="P3894" s="235"/>
    </row>
    <row r="3895" spans="16:16">
      <c r="P3895" s="235"/>
    </row>
    <row r="3896" spans="16:16">
      <c r="P3896" s="235"/>
    </row>
    <row r="3897" spans="16:16">
      <c r="P3897" s="235"/>
    </row>
    <row r="3898" spans="16:16">
      <c r="P3898" s="235"/>
    </row>
    <row r="3899" spans="16:16">
      <c r="P3899" s="235"/>
    </row>
    <row r="3900" spans="16:16">
      <c r="P3900" s="235"/>
    </row>
    <row r="3901" spans="16:16">
      <c r="P3901" s="235"/>
    </row>
    <row r="3902" spans="16:16">
      <c r="P3902" s="235"/>
    </row>
    <row r="3903" spans="16:16">
      <c r="P3903" s="235"/>
    </row>
    <row r="3904" spans="16:16">
      <c r="P3904" s="235"/>
    </row>
    <row r="3905" spans="16:16">
      <c r="P3905" s="235"/>
    </row>
    <row r="3906" spans="16:16">
      <c r="P3906" s="235"/>
    </row>
    <row r="3907" spans="16:16">
      <c r="P3907" s="235"/>
    </row>
    <row r="3908" spans="16:16">
      <c r="P3908" s="235"/>
    </row>
    <row r="3909" spans="16:16">
      <c r="P3909" s="235"/>
    </row>
    <row r="3910" spans="16:16">
      <c r="P3910" s="235"/>
    </row>
    <row r="3911" spans="16:16">
      <c r="P3911" s="235"/>
    </row>
    <row r="3912" spans="16:16">
      <c r="P3912" s="235"/>
    </row>
    <row r="3913" spans="16:16">
      <c r="P3913" s="235"/>
    </row>
    <row r="3914" spans="16:16">
      <c r="P3914" s="235"/>
    </row>
    <row r="3915" spans="16:16">
      <c r="P3915" s="235"/>
    </row>
    <row r="3916" spans="16:16">
      <c r="P3916" s="235"/>
    </row>
    <row r="3917" spans="16:16">
      <c r="P3917" s="235"/>
    </row>
    <row r="3918" spans="16:16">
      <c r="P3918" s="235"/>
    </row>
    <row r="3919" spans="16:16">
      <c r="P3919" s="235"/>
    </row>
    <row r="3920" spans="16:16">
      <c r="P3920" s="235"/>
    </row>
    <row r="3921" spans="16:16">
      <c r="P3921" s="235"/>
    </row>
    <row r="3922" spans="16:16">
      <c r="P3922" s="235"/>
    </row>
    <row r="3923" spans="16:16">
      <c r="P3923" s="235"/>
    </row>
    <row r="3924" spans="16:16">
      <c r="P3924" s="235"/>
    </row>
    <row r="3925" spans="16:16">
      <c r="P3925" s="235"/>
    </row>
    <row r="3926" spans="16:16">
      <c r="P3926" s="235"/>
    </row>
    <row r="3927" spans="16:16">
      <c r="P3927" s="235"/>
    </row>
    <row r="3928" spans="16:16">
      <c r="P3928" s="235"/>
    </row>
    <row r="3929" spans="16:16">
      <c r="P3929" s="235"/>
    </row>
    <row r="3930" spans="16:16">
      <c r="P3930" s="235"/>
    </row>
    <row r="3931" spans="16:16">
      <c r="P3931" s="235"/>
    </row>
    <row r="3932" spans="16:16">
      <c r="P3932" s="235"/>
    </row>
    <row r="3933" spans="16:16">
      <c r="P3933" s="235"/>
    </row>
    <row r="3934" spans="16:16">
      <c r="P3934" s="235"/>
    </row>
    <row r="3935" spans="16:16">
      <c r="P3935" s="235"/>
    </row>
    <row r="3936" spans="16:16">
      <c r="P3936" s="235"/>
    </row>
    <row r="3937" spans="16:16">
      <c r="P3937" s="235"/>
    </row>
    <row r="3938" spans="16:16">
      <c r="P3938" s="235"/>
    </row>
    <row r="3939" spans="16:16">
      <c r="P3939" s="235"/>
    </row>
    <row r="3940" spans="16:16">
      <c r="P3940" s="235"/>
    </row>
    <row r="3941" spans="16:16">
      <c r="P3941" s="235"/>
    </row>
    <row r="3942" spans="16:16">
      <c r="P3942" s="235"/>
    </row>
    <row r="3943" spans="16:16">
      <c r="P3943" s="235"/>
    </row>
    <row r="3944" spans="16:16">
      <c r="P3944" s="235"/>
    </row>
    <row r="3945" spans="16:16">
      <c r="P3945" s="235"/>
    </row>
    <row r="3946" spans="16:16">
      <c r="P3946" s="235"/>
    </row>
    <row r="3947" spans="16:16">
      <c r="P3947" s="235"/>
    </row>
    <row r="3948" spans="16:16">
      <c r="P3948" s="235"/>
    </row>
    <row r="3949" spans="16:16">
      <c r="P3949" s="235"/>
    </row>
    <row r="3950" spans="16:16">
      <c r="P3950" s="235"/>
    </row>
    <row r="3951" spans="16:16">
      <c r="P3951" s="235"/>
    </row>
    <row r="3952" spans="16:16">
      <c r="P3952" s="235"/>
    </row>
    <row r="3953" spans="16:16">
      <c r="P3953" s="235"/>
    </row>
    <row r="3954" spans="16:16">
      <c r="P3954" s="235"/>
    </row>
    <row r="3955" spans="16:16">
      <c r="P3955" s="235"/>
    </row>
    <row r="3956" spans="16:16">
      <c r="P3956" s="235"/>
    </row>
    <row r="3957" spans="16:16">
      <c r="P3957" s="235"/>
    </row>
    <row r="3958" spans="16:16">
      <c r="P3958" s="235"/>
    </row>
    <row r="3959" spans="16:16">
      <c r="P3959" s="235"/>
    </row>
    <row r="3960" spans="16:16">
      <c r="P3960" s="235"/>
    </row>
    <row r="3961" spans="16:16">
      <c r="P3961" s="235"/>
    </row>
    <row r="3962" spans="16:16">
      <c r="P3962" s="235"/>
    </row>
    <row r="3963" spans="16:16">
      <c r="P3963" s="235"/>
    </row>
    <row r="3964" spans="16:16">
      <c r="P3964" s="235"/>
    </row>
    <row r="3965" spans="16:16">
      <c r="P3965" s="235"/>
    </row>
    <row r="3966" spans="16:16">
      <c r="P3966" s="235"/>
    </row>
    <row r="3967" spans="16:16">
      <c r="P3967" s="235"/>
    </row>
    <row r="3968" spans="16:16">
      <c r="P3968" s="235"/>
    </row>
    <row r="3969" spans="16:16">
      <c r="P3969" s="235"/>
    </row>
    <row r="3970" spans="16:16">
      <c r="P3970" s="235"/>
    </row>
    <row r="3971" spans="16:16">
      <c r="P3971" s="235"/>
    </row>
    <row r="3972" spans="16:16">
      <c r="P3972" s="235"/>
    </row>
    <row r="3973" spans="16:16">
      <c r="P3973" s="235"/>
    </row>
    <row r="3974" spans="16:16">
      <c r="P3974" s="235"/>
    </row>
    <row r="3975" spans="16:16">
      <c r="P3975" s="235"/>
    </row>
    <row r="3976" spans="16:16">
      <c r="P3976" s="235"/>
    </row>
    <row r="3977" spans="16:16">
      <c r="P3977" s="235"/>
    </row>
    <row r="3978" spans="16:16">
      <c r="P3978" s="235"/>
    </row>
    <row r="3979" spans="16:16">
      <c r="P3979" s="235"/>
    </row>
    <row r="3980" spans="16:16">
      <c r="P3980" s="235"/>
    </row>
    <row r="3981" spans="16:16">
      <c r="P3981" s="235"/>
    </row>
    <row r="3982" spans="16:16">
      <c r="P3982" s="235"/>
    </row>
    <row r="3983" spans="16:16">
      <c r="P3983" s="235"/>
    </row>
    <row r="3984" spans="16:16">
      <c r="P3984" s="235"/>
    </row>
    <row r="3985" spans="16:16">
      <c r="P3985" s="235"/>
    </row>
    <row r="3986" spans="16:16">
      <c r="P3986" s="235"/>
    </row>
    <row r="3987" spans="16:16">
      <c r="P3987" s="235"/>
    </row>
    <row r="3988" spans="16:16">
      <c r="P3988" s="235"/>
    </row>
    <row r="3989" spans="16:16">
      <c r="P3989" s="235"/>
    </row>
    <row r="3990" spans="16:16">
      <c r="P3990" s="235"/>
    </row>
    <row r="3991" spans="16:16">
      <c r="P3991" s="235"/>
    </row>
    <row r="3992" spans="16:16">
      <c r="P3992" s="235"/>
    </row>
    <row r="3993" spans="16:16">
      <c r="P3993" s="235"/>
    </row>
    <row r="3994" spans="16:16">
      <c r="P3994" s="235"/>
    </row>
    <row r="3995" spans="16:16">
      <c r="P3995" s="235"/>
    </row>
    <row r="3996" spans="16:16">
      <c r="P3996" s="235"/>
    </row>
    <row r="3997" spans="16:16">
      <c r="P3997" s="235"/>
    </row>
    <row r="3998" spans="16:16">
      <c r="P3998" s="235"/>
    </row>
    <row r="3999" spans="16:16">
      <c r="P3999" s="235"/>
    </row>
    <row r="4000" spans="16:16">
      <c r="P4000" s="235"/>
    </row>
    <row r="4001" spans="16:16">
      <c r="P4001" s="235"/>
    </row>
    <row r="4002" spans="16:16">
      <c r="P4002" s="235"/>
    </row>
    <row r="4003" spans="16:16">
      <c r="P4003" s="235"/>
    </row>
    <row r="4004" spans="16:16">
      <c r="P4004" s="235"/>
    </row>
    <row r="4005" spans="16:16">
      <c r="P4005" s="235"/>
    </row>
    <row r="4006" spans="16:16">
      <c r="P4006" s="235"/>
    </row>
    <row r="4007" spans="16:16">
      <c r="P4007" s="235"/>
    </row>
    <row r="4008" spans="16:16">
      <c r="P4008" s="235"/>
    </row>
    <row r="4009" spans="16:16">
      <c r="P4009" s="235"/>
    </row>
    <row r="4010" spans="16:16">
      <c r="P4010" s="235"/>
    </row>
    <row r="4011" spans="16:16">
      <c r="P4011" s="235"/>
    </row>
    <row r="4012" spans="16:16">
      <c r="P4012" s="235"/>
    </row>
    <row r="4013" spans="16:16">
      <c r="P4013" s="235"/>
    </row>
    <row r="4014" spans="16:16">
      <c r="P4014" s="235"/>
    </row>
    <row r="4015" spans="16:16">
      <c r="P4015" s="235"/>
    </row>
    <row r="4016" spans="16:16">
      <c r="P4016" s="235"/>
    </row>
    <row r="4017" spans="16:16">
      <c r="P4017" s="235"/>
    </row>
    <row r="4018" spans="16:16">
      <c r="P4018" s="235"/>
    </row>
    <row r="4019" spans="16:16">
      <c r="P4019" s="235"/>
    </row>
    <row r="4020" spans="16:16">
      <c r="P4020" s="235"/>
    </row>
    <row r="4021" spans="16:16">
      <c r="P4021" s="235"/>
    </row>
    <row r="4022" spans="16:16">
      <c r="P4022" s="235"/>
    </row>
    <row r="4023" spans="16:16">
      <c r="P4023" s="235"/>
    </row>
    <row r="4024" spans="16:16">
      <c r="P4024" s="235"/>
    </row>
    <row r="4025" spans="16:16">
      <c r="P4025" s="235"/>
    </row>
    <row r="4026" spans="16:16">
      <c r="P4026" s="235"/>
    </row>
    <row r="4027" spans="16:16">
      <c r="P4027" s="235"/>
    </row>
    <row r="4028" spans="16:16">
      <c r="P4028" s="235"/>
    </row>
    <row r="4029" spans="16:16">
      <c r="P4029" s="235"/>
    </row>
    <row r="4030" spans="16:16">
      <c r="P4030" s="235"/>
    </row>
    <row r="4031" spans="16:16">
      <c r="P4031" s="235"/>
    </row>
    <row r="4032" spans="16:16">
      <c r="P4032" s="235"/>
    </row>
    <row r="4033" spans="16:16">
      <c r="P4033" s="235"/>
    </row>
    <row r="4034" spans="16:16">
      <c r="P4034" s="235"/>
    </row>
    <row r="4035" spans="16:16">
      <c r="P4035" s="235"/>
    </row>
    <row r="4036" spans="16:16">
      <c r="P4036" s="235"/>
    </row>
    <row r="4037" spans="16:16">
      <c r="P4037" s="235"/>
    </row>
    <row r="4038" spans="16:16">
      <c r="P4038" s="235"/>
    </row>
    <row r="4039" spans="16:16">
      <c r="P4039" s="235"/>
    </row>
    <row r="4040" spans="16:16">
      <c r="P4040" s="235"/>
    </row>
    <row r="4041" spans="16:16">
      <c r="P4041" s="235"/>
    </row>
    <row r="4042" spans="16:16">
      <c r="P4042" s="235"/>
    </row>
    <row r="4043" spans="16:16">
      <c r="P4043" s="235"/>
    </row>
    <row r="4044" spans="16:16">
      <c r="P4044" s="235"/>
    </row>
    <row r="4045" spans="16:16">
      <c r="P4045" s="235"/>
    </row>
    <row r="4046" spans="16:16">
      <c r="P4046" s="235"/>
    </row>
    <row r="4047" spans="16:16">
      <c r="P4047" s="235"/>
    </row>
    <row r="4048" spans="16:16">
      <c r="P4048" s="235"/>
    </row>
    <row r="4049" spans="16:16">
      <c r="P4049" s="235"/>
    </row>
    <row r="4050" spans="16:16">
      <c r="P4050" s="235"/>
    </row>
    <row r="4051" spans="16:16">
      <c r="P4051" s="235"/>
    </row>
    <row r="4052" spans="16:16">
      <c r="P4052" s="235"/>
    </row>
    <row r="4053" spans="16:16">
      <c r="P4053" s="235"/>
    </row>
    <row r="4054" spans="16:16">
      <c r="P4054" s="235"/>
    </row>
    <row r="4055" spans="16:16">
      <c r="P4055" s="235"/>
    </row>
    <row r="4056" spans="16:16">
      <c r="P4056" s="235"/>
    </row>
    <row r="4057" spans="16:16">
      <c r="P4057" s="235"/>
    </row>
    <row r="4058" spans="16:16">
      <c r="P4058" s="235"/>
    </row>
    <row r="4059" spans="16:16">
      <c r="P4059" s="235"/>
    </row>
    <row r="4060" spans="16:16">
      <c r="P4060" s="235"/>
    </row>
    <row r="4061" spans="16:16">
      <c r="P4061" s="235"/>
    </row>
    <row r="4062" spans="16:16">
      <c r="P4062" s="235"/>
    </row>
    <row r="4063" spans="16:16">
      <c r="P4063" s="235"/>
    </row>
    <row r="4064" spans="16:16">
      <c r="P4064" s="235"/>
    </row>
    <row r="4065" spans="16:16">
      <c r="P4065" s="235"/>
    </row>
    <row r="4066" spans="16:16">
      <c r="P4066" s="235"/>
    </row>
    <row r="4067" spans="16:16">
      <c r="P4067" s="235"/>
    </row>
    <row r="4068" spans="16:16">
      <c r="P4068" s="235"/>
    </row>
    <row r="4069" spans="16:16">
      <c r="P4069" s="235"/>
    </row>
    <row r="4070" spans="16:16">
      <c r="P4070" s="235"/>
    </row>
    <row r="4071" spans="16:16">
      <c r="P4071" s="235"/>
    </row>
    <row r="4072" spans="16:16">
      <c r="P4072" s="235"/>
    </row>
    <row r="4073" spans="16:16">
      <c r="P4073" s="235"/>
    </row>
    <row r="4074" spans="16:16">
      <c r="P4074" s="235"/>
    </row>
    <row r="4075" spans="16:16">
      <c r="P4075" s="235"/>
    </row>
    <row r="4076" spans="16:16">
      <c r="P4076" s="235"/>
    </row>
    <row r="4077" spans="16:16">
      <c r="P4077" s="235"/>
    </row>
    <row r="4078" spans="16:16">
      <c r="P4078" s="235"/>
    </row>
    <row r="4079" spans="16:16">
      <c r="P4079" s="235"/>
    </row>
    <row r="4080" spans="16:16">
      <c r="P4080" s="235"/>
    </row>
    <row r="4081" spans="16:16">
      <c r="P4081" s="235"/>
    </row>
    <row r="4082" spans="16:16">
      <c r="P4082" s="235"/>
    </row>
    <row r="4083" spans="16:16">
      <c r="P4083" s="235"/>
    </row>
    <row r="4084" spans="16:16">
      <c r="P4084" s="235"/>
    </row>
    <row r="4085" spans="16:16">
      <c r="P4085" s="235"/>
    </row>
    <row r="4086" spans="16:16">
      <c r="P4086" s="235"/>
    </row>
    <row r="4087" spans="16:16">
      <c r="P4087" s="235"/>
    </row>
    <row r="4088" spans="16:16">
      <c r="P4088" s="235"/>
    </row>
    <row r="4089" spans="16:16">
      <c r="P4089" s="235"/>
    </row>
    <row r="4090" spans="16:16">
      <c r="P4090" s="235"/>
    </row>
    <row r="4091" spans="16:16">
      <c r="P4091" s="235"/>
    </row>
    <row r="4092" spans="16:16">
      <c r="P4092" s="235"/>
    </row>
    <row r="4093" spans="16:16">
      <c r="P4093" s="235"/>
    </row>
    <row r="4094" spans="16:16">
      <c r="P4094" s="235"/>
    </row>
    <row r="4095" spans="16:16">
      <c r="P4095" s="235"/>
    </row>
    <row r="4096" spans="16:16">
      <c r="P4096" s="235"/>
    </row>
    <row r="4097" spans="16:16">
      <c r="P4097" s="235"/>
    </row>
    <row r="4098" spans="16:16">
      <c r="P4098" s="235"/>
    </row>
    <row r="4099" spans="16:16">
      <c r="P4099" s="235"/>
    </row>
    <row r="4100" spans="16:16">
      <c r="P4100" s="235"/>
    </row>
    <row r="4101" spans="16:16">
      <c r="P4101" s="235"/>
    </row>
    <row r="4102" spans="16:16">
      <c r="P4102" s="235"/>
    </row>
    <row r="4103" spans="16:16">
      <c r="P4103" s="235"/>
    </row>
    <row r="4104" spans="16:16">
      <c r="P4104" s="235"/>
    </row>
    <row r="4105" spans="16:16">
      <c r="P4105" s="235"/>
    </row>
    <row r="4106" spans="16:16">
      <c r="P4106" s="235"/>
    </row>
    <row r="4107" spans="16:16">
      <c r="P4107" s="235"/>
    </row>
    <row r="4108" spans="16:16">
      <c r="P4108" s="235"/>
    </row>
    <row r="4109" spans="16:16">
      <c r="P4109" s="235"/>
    </row>
    <row r="4110" spans="16:16">
      <c r="P4110" s="235"/>
    </row>
    <row r="4111" spans="16:16">
      <c r="P4111" s="235"/>
    </row>
    <row r="4112" spans="16:16">
      <c r="P4112" s="235"/>
    </row>
    <row r="4113" spans="16:16">
      <c r="P4113" s="235"/>
    </row>
    <row r="4114" spans="16:16">
      <c r="P4114" s="235"/>
    </row>
    <row r="4115" spans="16:16">
      <c r="P4115" s="235"/>
    </row>
    <row r="4116" spans="16:16">
      <c r="P4116" s="235"/>
    </row>
    <row r="4117" spans="16:16">
      <c r="P4117" s="235"/>
    </row>
    <row r="4118" spans="16:16">
      <c r="P4118" s="235"/>
    </row>
    <row r="4119" spans="16:16">
      <c r="P4119" s="235"/>
    </row>
    <row r="4120" spans="16:16">
      <c r="P4120" s="235"/>
    </row>
    <row r="4121" spans="16:16">
      <c r="P4121" s="235"/>
    </row>
    <row r="4122" spans="16:16">
      <c r="P4122" s="235"/>
    </row>
    <row r="4123" spans="16:16">
      <c r="P4123" s="235"/>
    </row>
    <row r="4124" spans="16:16">
      <c r="P4124" s="235"/>
    </row>
    <row r="4125" spans="16:16">
      <c r="P4125" s="235"/>
    </row>
    <row r="4126" spans="16:16">
      <c r="P4126" s="235"/>
    </row>
    <row r="4127" spans="16:16">
      <c r="P4127" s="235"/>
    </row>
    <row r="4128" spans="16:16">
      <c r="P4128" s="235"/>
    </row>
    <row r="4129" spans="16:16">
      <c r="P4129" s="235"/>
    </row>
    <row r="4130" spans="16:16">
      <c r="P4130" s="235"/>
    </row>
    <row r="4131" spans="16:16">
      <c r="P4131" s="235"/>
    </row>
    <row r="4132" spans="16:16">
      <c r="P4132" s="235"/>
    </row>
    <row r="4133" spans="16:16">
      <c r="P4133" s="235"/>
    </row>
    <row r="4134" spans="16:16">
      <c r="P4134" s="235"/>
    </row>
    <row r="4135" spans="16:16">
      <c r="P4135" s="235"/>
    </row>
    <row r="4136" spans="16:16">
      <c r="P4136" s="235"/>
    </row>
    <row r="4137" spans="16:16">
      <c r="P4137" s="235"/>
    </row>
    <row r="4138" spans="16:16">
      <c r="P4138" s="235"/>
    </row>
    <row r="4139" spans="16:16">
      <c r="P4139" s="235"/>
    </row>
    <row r="4140" spans="16:16">
      <c r="P4140" s="235"/>
    </row>
    <row r="4141" spans="16:16">
      <c r="P4141" s="235"/>
    </row>
    <row r="4142" spans="16:16">
      <c r="P4142" s="235"/>
    </row>
    <row r="4143" spans="16:16">
      <c r="P4143" s="235"/>
    </row>
    <row r="4144" spans="16:16">
      <c r="P4144" s="235"/>
    </row>
    <row r="4145" spans="16:16">
      <c r="P4145" s="235"/>
    </row>
    <row r="4146" spans="16:16">
      <c r="P4146" s="235"/>
    </row>
    <row r="4147" spans="16:16">
      <c r="P4147" s="235"/>
    </row>
    <row r="4148" spans="16:16">
      <c r="P4148" s="235"/>
    </row>
    <row r="4149" spans="16:16">
      <c r="P4149" s="235"/>
    </row>
    <row r="4150" spans="16:16">
      <c r="P4150" s="235"/>
    </row>
    <row r="4151" spans="16:16">
      <c r="P4151" s="235"/>
    </row>
    <row r="4152" spans="16:16">
      <c r="P4152" s="235"/>
    </row>
    <row r="4153" spans="16:16">
      <c r="P4153" s="235"/>
    </row>
    <row r="4154" spans="16:16">
      <c r="P4154" s="235"/>
    </row>
    <row r="4155" spans="16:16">
      <c r="P4155" s="235"/>
    </row>
    <row r="4156" spans="16:16">
      <c r="P4156" s="235"/>
    </row>
    <row r="4157" spans="16:16">
      <c r="P4157" s="235"/>
    </row>
    <row r="4158" spans="16:16">
      <c r="P4158" s="235"/>
    </row>
    <row r="4159" spans="16:16">
      <c r="P4159" s="235"/>
    </row>
    <row r="4160" spans="16:16">
      <c r="P4160" s="235"/>
    </row>
    <row r="4161" spans="16:16">
      <c r="P4161" s="235"/>
    </row>
    <row r="4162" spans="16:16">
      <c r="P4162" s="235"/>
    </row>
    <row r="4163" spans="16:16">
      <c r="P4163" s="235"/>
    </row>
    <row r="4164" spans="16:16">
      <c r="P4164" s="235"/>
    </row>
    <row r="4165" spans="16:16">
      <c r="P4165" s="235"/>
    </row>
    <row r="4166" spans="16:16">
      <c r="P4166" s="235"/>
    </row>
    <row r="4167" spans="16:16">
      <c r="P4167" s="235"/>
    </row>
    <row r="4168" spans="16:16">
      <c r="P4168" s="235"/>
    </row>
    <row r="4169" spans="16:16">
      <c r="P4169" s="235"/>
    </row>
    <row r="4170" spans="16:16">
      <c r="P4170" s="235"/>
    </row>
    <row r="4171" spans="16:16">
      <c r="P4171" s="235"/>
    </row>
    <row r="4172" spans="16:16">
      <c r="P4172" s="235"/>
    </row>
    <row r="4173" spans="16:16">
      <c r="P4173" s="235"/>
    </row>
    <row r="4174" spans="16:16">
      <c r="P4174" s="235"/>
    </row>
    <row r="4175" spans="16:16">
      <c r="P4175" s="235"/>
    </row>
    <row r="4176" spans="16:16">
      <c r="P4176" s="235"/>
    </row>
    <row r="4177" spans="16:16">
      <c r="P4177" s="235"/>
    </row>
    <row r="4178" spans="16:16">
      <c r="P4178" s="235"/>
    </row>
    <row r="4179" spans="16:16">
      <c r="P4179" s="235"/>
    </row>
    <row r="4180" spans="16:16">
      <c r="P4180" s="235"/>
    </row>
    <row r="4181" spans="16:16">
      <c r="P4181" s="235"/>
    </row>
    <row r="4182" spans="16:16">
      <c r="P4182" s="235"/>
    </row>
    <row r="4183" spans="16:16">
      <c r="P4183" s="235"/>
    </row>
    <row r="4184" spans="16:16">
      <c r="P4184" s="235"/>
    </row>
    <row r="4185" spans="16:16">
      <c r="P4185" s="235"/>
    </row>
    <row r="4186" spans="16:16">
      <c r="P4186" s="235"/>
    </row>
    <row r="4187" spans="16:16">
      <c r="P4187" s="235"/>
    </row>
    <row r="4188" spans="16:16">
      <c r="P4188" s="235"/>
    </row>
    <row r="4189" spans="16:16">
      <c r="P4189" s="235"/>
    </row>
    <row r="4190" spans="16:16">
      <c r="P4190" s="235"/>
    </row>
    <row r="4191" spans="16:16">
      <c r="P4191" s="235"/>
    </row>
    <row r="4192" spans="16:16">
      <c r="P4192" s="235"/>
    </row>
    <row r="4193" spans="16:16">
      <c r="P4193" s="235"/>
    </row>
    <row r="4194" spans="16:16">
      <c r="P4194" s="235"/>
    </row>
    <row r="4195" spans="16:16">
      <c r="P4195" s="235"/>
    </row>
    <row r="4196" spans="16:16">
      <c r="P4196" s="235"/>
    </row>
    <row r="4197" spans="16:16">
      <c r="P4197" s="235"/>
    </row>
    <row r="4198" spans="16:16">
      <c r="P4198" s="235"/>
    </row>
    <row r="4199" spans="16:16">
      <c r="P4199" s="235"/>
    </row>
    <row r="4200" spans="16:16">
      <c r="P4200" s="235"/>
    </row>
    <row r="4201" spans="16:16">
      <c r="P4201" s="235"/>
    </row>
    <row r="4202" spans="16:16">
      <c r="P4202" s="235"/>
    </row>
    <row r="4203" spans="16:16">
      <c r="P4203" s="235"/>
    </row>
    <row r="4204" spans="16:16">
      <c r="P4204" s="235"/>
    </row>
    <row r="4205" spans="16:16">
      <c r="P4205" s="235"/>
    </row>
    <row r="4206" spans="16:16">
      <c r="P4206" s="235"/>
    </row>
    <row r="4207" spans="16:16">
      <c r="P4207" s="235"/>
    </row>
    <row r="4208" spans="16:16">
      <c r="P4208" s="235"/>
    </row>
    <row r="4209" spans="16:16">
      <c r="P4209" s="235"/>
    </row>
    <row r="4210" spans="16:16">
      <c r="P4210" s="235"/>
    </row>
    <row r="4211" spans="16:16">
      <c r="P4211" s="235"/>
    </row>
    <row r="4212" spans="16:16">
      <c r="P4212" s="235"/>
    </row>
    <row r="4213" spans="16:16">
      <c r="P4213" s="235"/>
    </row>
    <row r="4214" spans="16:16">
      <c r="P4214" s="235"/>
    </row>
    <row r="4215" spans="16:16">
      <c r="P4215" s="235"/>
    </row>
    <row r="4216" spans="16:16">
      <c r="P4216" s="235"/>
    </row>
    <row r="4217" spans="16:16">
      <c r="P4217" s="235"/>
    </row>
    <row r="4218" spans="16:16">
      <c r="P4218" s="235"/>
    </row>
    <row r="4219" spans="16:16">
      <c r="P4219" s="235"/>
    </row>
    <row r="4220" spans="16:16">
      <c r="P4220" s="235"/>
    </row>
    <row r="4221" spans="16:16">
      <c r="P4221" s="235"/>
    </row>
    <row r="4222" spans="16:16">
      <c r="P4222" s="235"/>
    </row>
    <row r="4223" spans="16:16">
      <c r="P4223" s="235"/>
    </row>
    <row r="4224" spans="16:16">
      <c r="P4224" s="235"/>
    </row>
    <row r="4225" spans="16:16">
      <c r="P4225" s="235"/>
    </row>
    <row r="4226" spans="16:16">
      <c r="P4226" s="235"/>
    </row>
    <row r="4227" spans="16:16">
      <c r="P4227" s="235"/>
    </row>
    <row r="4228" spans="16:16">
      <c r="P4228" s="235"/>
    </row>
    <row r="4229" spans="16:16">
      <c r="P4229" s="235"/>
    </row>
    <row r="4230" spans="16:16">
      <c r="P4230" s="235"/>
    </row>
    <row r="4231" spans="16:16">
      <c r="P4231" s="235"/>
    </row>
    <row r="4232" spans="16:16">
      <c r="P4232" s="235"/>
    </row>
    <row r="4233" spans="16:16">
      <c r="P4233" s="235"/>
    </row>
    <row r="4234" spans="16:16">
      <c r="P4234" s="235"/>
    </row>
    <row r="4235" spans="16:16">
      <c r="P4235" s="235"/>
    </row>
    <row r="4236" spans="16:16">
      <c r="P4236" s="235"/>
    </row>
    <row r="4237" spans="16:16">
      <c r="P4237" s="235"/>
    </row>
    <row r="4238" spans="16:16">
      <c r="P4238" s="235"/>
    </row>
    <row r="4239" spans="16:16">
      <c r="P4239" s="235"/>
    </row>
    <row r="4240" spans="16:16">
      <c r="P4240" s="235"/>
    </row>
    <row r="4241" spans="16:16">
      <c r="P4241" s="235"/>
    </row>
    <row r="4242" spans="16:16">
      <c r="P4242" s="235"/>
    </row>
    <row r="4243" spans="16:16">
      <c r="P4243" s="235"/>
    </row>
    <row r="4244" spans="16:16">
      <c r="P4244" s="235"/>
    </row>
    <row r="4245" spans="16:16">
      <c r="P4245" s="235"/>
    </row>
    <row r="4246" spans="16:16">
      <c r="P4246" s="235"/>
    </row>
    <row r="4247" spans="16:16">
      <c r="P4247" s="235"/>
    </row>
    <row r="4248" spans="16:16">
      <c r="P4248" s="235"/>
    </row>
    <row r="4249" spans="16:16">
      <c r="P4249" s="235"/>
    </row>
    <row r="4250" spans="16:16">
      <c r="P4250" s="235"/>
    </row>
    <row r="4251" spans="16:16">
      <c r="P4251" s="235"/>
    </row>
    <row r="4252" spans="16:16">
      <c r="P4252" s="235"/>
    </row>
    <row r="4253" spans="16:16">
      <c r="P4253" s="235"/>
    </row>
    <row r="4254" spans="16:16">
      <c r="P4254" s="235"/>
    </row>
    <row r="4255" spans="16:16">
      <c r="P4255" s="235"/>
    </row>
    <row r="4256" spans="16:16">
      <c r="P4256" s="235"/>
    </row>
    <row r="4257" spans="16:16">
      <c r="P4257" s="235"/>
    </row>
    <row r="4258" spans="16:16">
      <c r="P4258" s="235"/>
    </row>
    <row r="4259" spans="16:16">
      <c r="P4259" s="235"/>
    </row>
    <row r="4260" spans="16:16">
      <c r="P4260" s="235"/>
    </row>
    <row r="4261" spans="16:16">
      <c r="P4261" s="235"/>
    </row>
    <row r="4262" spans="16:16">
      <c r="P4262" s="235"/>
    </row>
    <row r="4263" spans="16:16">
      <c r="P4263" s="235"/>
    </row>
    <row r="4264" spans="16:16">
      <c r="P4264" s="235"/>
    </row>
    <row r="4265" spans="16:16">
      <c r="P4265" s="235"/>
    </row>
    <row r="4266" spans="16:16">
      <c r="P4266" s="235"/>
    </row>
    <row r="4267" spans="16:16">
      <c r="P4267" s="235"/>
    </row>
    <row r="4268" spans="16:16">
      <c r="P4268" s="235"/>
    </row>
    <row r="4269" spans="16:16">
      <c r="P4269" s="235"/>
    </row>
    <row r="4270" spans="16:16">
      <c r="P4270" s="235"/>
    </row>
    <row r="4271" spans="16:16">
      <c r="P4271" s="235"/>
    </row>
    <row r="4272" spans="16:16">
      <c r="P4272" s="235"/>
    </row>
    <row r="4273" spans="16:16">
      <c r="P4273" s="235"/>
    </row>
    <row r="4274" spans="16:16">
      <c r="P4274" s="235"/>
    </row>
    <row r="4275" spans="16:16">
      <c r="P4275" s="235"/>
    </row>
    <row r="4276" spans="16:16">
      <c r="P4276" s="235"/>
    </row>
    <row r="4277" spans="16:16">
      <c r="P4277" s="235"/>
    </row>
    <row r="4278" spans="16:16">
      <c r="P4278" s="235"/>
    </row>
    <row r="4279" spans="16:16">
      <c r="P4279" s="235"/>
    </row>
    <row r="4280" spans="16:16">
      <c r="P4280" s="235"/>
    </row>
    <row r="4281" spans="16:16">
      <c r="P4281" s="235"/>
    </row>
    <row r="4282" spans="16:16">
      <c r="P4282" s="235"/>
    </row>
    <row r="4283" spans="16:16">
      <c r="P4283" s="235"/>
    </row>
    <row r="4284" spans="16:16">
      <c r="P4284" s="235"/>
    </row>
    <row r="4285" spans="16:16">
      <c r="P4285" s="235"/>
    </row>
    <row r="4286" spans="16:16">
      <c r="P4286" s="235"/>
    </row>
    <row r="4287" spans="16:16">
      <c r="P4287" s="235"/>
    </row>
    <row r="4288" spans="16:16">
      <c r="P4288" s="235"/>
    </row>
    <row r="4289" spans="16:16">
      <c r="P4289" s="235"/>
    </row>
    <row r="4290" spans="16:16">
      <c r="P4290" s="235"/>
    </row>
    <row r="4291" spans="16:16">
      <c r="P4291" s="235"/>
    </row>
    <row r="4292" spans="16:16">
      <c r="P4292" s="235"/>
    </row>
    <row r="4293" spans="16:16">
      <c r="P4293" s="235"/>
    </row>
    <row r="4294" spans="16:16">
      <c r="P4294" s="235"/>
    </row>
    <row r="4295" spans="16:16">
      <c r="P4295" s="235"/>
    </row>
    <row r="4296" spans="16:16">
      <c r="P4296" s="235"/>
    </row>
    <row r="4297" spans="16:16">
      <c r="P4297" s="235"/>
    </row>
    <row r="4298" spans="16:16">
      <c r="P4298" s="235"/>
    </row>
    <row r="4299" spans="16:16">
      <c r="P4299" s="235"/>
    </row>
    <row r="4300" spans="16:16">
      <c r="P4300" s="235"/>
    </row>
    <row r="4301" spans="16:16">
      <c r="P4301" s="235"/>
    </row>
    <row r="4302" spans="16:16">
      <c r="P4302" s="235"/>
    </row>
    <row r="4303" spans="16:16">
      <c r="P4303" s="235"/>
    </row>
    <row r="4304" spans="16:16">
      <c r="P4304" s="235"/>
    </row>
    <row r="4305" spans="16:16">
      <c r="P4305" s="235"/>
    </row>
    <row r="4306" spans="16:16">
      <c r="P4306" s="235"/>
    </row>
    <row r="4307" spans="16:16">
      <c r="P4307" s="235"/>
    </row>
    <row r="4308" spans="16:16">
      <c r="P4308" s="235"/>
    </row>
    <row r="4309" spans="16:16">
      <c r="P4309" s="235"/>
    </row>
    <row r="4310" spans="16:16">
      <c r="P4310" s="235"/>
    </row>
    <row r="4311" spans="16:16">
      <c r="P4311" s="235"/>
    </row>
    <row r="4312" spans="16:16">
      <c r="P4312" s="235"/>
    </row>
    <row r="4313" spans="16:16">
      <c r="P4313" s="235"/>
    </row>
    <row r="4314" spans="16:16">
      <c r="P4314" s="235"/>
    </row>
    <row r="4315" spans="16:16">
      <c r="P4315" s="235"/>
    </row>
    <row r="4316" spans="16:16">
      <c r="P4316" s="235"/>
    </row>
    <row r="4317" spans="16:16">
      <c r="P4317" s="235"/>
    </row>
    <row r="4318" spans="16:16">
      <c r="P4318" s="235"/>
    </row>
    <row r="4319" spans="16:16">
      <c r="P4319" s="235"/>
    </row>
    <row r="4320" spans="16:16">
      <c r="P4320" s="235"/>
    </row>
    <row r="4321" spans="16:16">
      <c r="P4321" s="235"/>
    </row>
    <row r="4322" spans="16:16">
      <c r="P4322" s="235"/>
    </row>
    <row r="4323" spans="16:16">
      <c r="P4323" s="235"/>
    </row>
    <row r="4324" spans="16:16">
      <c r="P4324" s="235"/>
    </row>
    <row r="4325" spans="16:16">
      <c r="P4325" s="235"/>
    </row>
    <row r="4326" spans="16:16">
      <c r="P4326" s="235"/>
    </row>
    <row r="4327" spans="16:16">
      <c r="P4327" s="235"/>
    </row>
    <row r="4328" spans="16:16">
      <c r="P4328" s="235"/>
    </row>
    <row r="4329" spans="16:16">
      <c r="P4329" s="235"/>
    </row>
    <row r="4330" spans="16:16">
      <c r="P4330" s="235"/>
    </row>
    <row r="4331" spans="16:16">
      <c r="P4331" s="235"/>
    </row>
    <row r="4332" spans="16:16">
      <c r="P4332" s="235"/>
    </row>
    <row r="4333" spans="16:16">
      <c r="P4333" s="235"/>
    </row>
    <row r="4334" spans="16:16">
      <c r="P4334" s="235"/>
    </row>
    <row r="4335" spans="16:16">
      <c r="P4335" s="235"/>
    </row>
    <row r="4336" spans="16:16">
      <c r="P4336" s="235"/>
    </row>
    <row r="4337" spans="16:16">
      <c r="P4337" s="235"/>
    </row>
    <row r="4338" spans="16:16">
      <c r="P4338" s="235"/>
    </row>
    <row r="4339" spans="16:16">
      <c r="P4339" s="235"/>
    </row>
    <row r="4340" spans="16:16">
      <c r="P4340" s="235"/>
    </row>
    <row r="4341" spans="16:16">
      <c r="P4341" s="235"/>
    </row>
    <row r="4342" spans="16:16">
      <c r="P4342" s="235"/>
    </row>
    <row r="4343" spans="16:16">
      <c r="P4343" s="235"/>
    </row>
    <row r="4344" spans="16:16">
      <c r="P4344" s="235"/>
    </row>
    <row r="4345" spans="16:16">
      <c r="P4345" s="235"/>
    </row>
    <row r="4346" spans="16:16">
      <c r="P4346" s="235"/>
    </row>
    <row r="4347" spans="16:16">
      <c r="P4347" s="235"/>
    </row>
    <row r="4348" spans="16:16">
      <c r="P4348" s="235"/>
    </row>
    <row r="4349" spans="16:16">
      <c r="P4349" s="235"/>
    </row>
    <row r="4350" spans="16:16">
      <c r="P4350" s="235"/>
    </row>
    <row r="4351" spans="16:16">
      <c r="P4351" s="235"/>
    </row>
    <row r="4352" spans="16:16">
      <c r="P4352" s="235"/>
    </row>
    <row r="4353" spans="16:16">
      <c r="P4353" s="235"/>
    </row>
    <row r="4354" spans="16:16">
      <c r="P4354" s="235"/>
    </row>
    <row r="4355" spans="16:16">
      <c r="P4355" s="235"/>
    </row>
    <row r="4356" spans="16:16">
      <c r="P4356" s="235"/>
    </row>
    <row r="4357" spans="16:16">
      <c r="P4357" s="235"/>
    </row>
    <row r="4358" spans="16:16">
      <c r="P4358" s="235"/>
    </row>
    <row r="4359" spans="16:16">
      <c r="P4359" s="235"/>
    </row>
    <row r="4360" spans="16:16">
      <c r="P4360" s="235"/>
    </row>
    <row r="4361" spans="16:16">
      <c r="P4361" s="235"/>
    </row>
    <row r="4362" spans="16:16">
      <c r="P4362" s="235"/>
    </row>
    <row r="4363" spans="16:16">
      <c r="P4363" s="235"/>
    </row>
    <row r="4364" spans="16:16">
      <c r="P4364" s="235"/>
    </row>
    <row r="4365" spans="16:16">
      <c r="P4365" s="235"/>
    </row>
    <row r="4366" spans="16:16">
      <c r="P4366" s="235"/>
    </row>
    <row r="4367" spans="16:16">
      <c r="P4367" s="235"/>
    </row>
    <row r="4368" spans="16:16">
      <c r="P4368" s="235"/>
    </row>
    <row r="4369" spans="16:16">
      <c r="P4369" s="235"/>
    </row>
    <row r="4370" spans="16:16">
      <c r="P4370" s="235"/>
    </row>
    <row r="4371" spans="16:16">
      <c r="P4371" s="235"/>
    </row>
    <row r="4372" spans="16:16">
      <c r="P4372" s="235"/>
    </row>
    <row r="4373" spans="16:16">
      <c r="P4373" s="235"/>
    </row>
    <row r="4374" spans="16:16">
      <c r="P4374" s="235"/>
    </row>
    <row r="4375" spans="16:16">
      <c r="P4375" s="235"/>
    </row>
    <row r="4376" spans="16:16">
      <c r="P4376" s="235"/>
    </row>
    <row r="4377" spans="16:16">
      <c r="P4377" s="235"/>
    </row>
    <row r="4378" spans="16:16">
      <c r="P4378" s="235"/>
    </row>
    <row r="4379" spans="16:16">
      <c r="P4379" s="235"/>
    </row>
    <row r="4380" spans="16:16">
      <c r="P4380" s="235"/>
    </row>
    <row r="4381" spans="16:16">
      <c r="P4381" s="235"/>
    </row>
    <row r="4382" spans="16:16">
      <c r="P4382" s="235"/>
    </row>
    <row r="4383" spans="16:16">
      <c r="P4383" s="235"/>
    </row>
    <row r="4384" spans="16:16">
      <c r="P4384" s="235"/>
    </row>
    <row r="4385" spans="16:16">
      <c r="P4385" s="235"/>
    </row>
    <row r="4386" spans="16:16">
      <c r="P4386" s="235"/>
    </row>
    <row r="4387" spans="16:16">
      <c r="P4387" s="235"/>
    </row>
    <row r="4388" spans="16:16">
      <c r="P4388" s="235"/>
    </row>
    <row r="4389" spans="16:16">
      <c r="P4389" s="235"/>
    </row>
    <row r="4390" spans="16:16">
      <c r="P4390" s="235"/>
    </row>
    <row r="4391" spans="16:16">
      <c r="P4391" s="235"/>
    </row>
    <row r="4392" spans="16:16">
      <c r="P4392" s="235"/>
    </row>
    <row r="4393" spans="16:16">
      <c r="P4393" s="235"/>
    </row>
    <row r="4394" spans="16:16">
      <c r="P4394" s="235"/>
    </row>
    <row r="4395" spans="16:16">
      <c r="P4395" s="235"/>
    </row>
    <row r="4396" spans="16:16">
      <c r="P4396" s="235"/>
    </row>
    <row r="4397" spans="16:16">
      <c r="P4397" s="235"/>
    </row>
    <row r="4398" spans="16:16">
      <c r="P4398" s="235"/>
    </row>
    <row r="4399" spans="16:16">
      <c r="P4399" s="235"/>
    </row>
    <row r="4400" spans="16:16">
      <c r="P4400" s="235"/>
    </row>
    <row r="4401" spans="16:16">
      <c r="P4401" s="235"/>
    </row>
    <row r="4402" spans="16:16">
      <c r="P4402" s="235"/>
    </row>
    <row r="4403" spans="16:16">
      <c r="P4403" s="235"/>
    </row>
    <row r="4404" spans="16:16">
      <c r="P4404" s="235"/>
    </row>
    <row r="4405" spans="16:16">
      <c r="P4405" s="235"/>
    </row>
    <row r="4406" spans="16:16">
      <c r="P4406" s="235"/>
    </row>
    <row r="4407" spans="16:16">
      <c r="P4407" s="235"/>
    </row>
    <row r="4408" spans="16:16">
      <c r="P4408" s="235"/>
    </row>
    <row r="4409" spans="16:16">
      <c r="P4409" s="235"/>
    </row>
    <row r="4410" spans="16:16">
      <c r="P4410" s="235"/>
    </row>
    <row r="4411" spans="16:16">
      <c r="P4411" s="235"/>
    </row>
    <row r="4412" spans="16:16">
      <c r="P4412" s="235"/>
    </row>
    <row r="4413" spans="16:16">
      <c r="P4413" s="235"/>
    </row>
    <row r="4414" spans="16:16">
      <c r="P4414" s="235"/>
    </row>
    <row r="4415" spans="16:16">
      <c r="P4415" s="235"/>
    </row>
    <row r="4416" spans="16:16">
      <c r="P4416" s="235"/>
    </row>
    <row r="4417" spans="16:16">
      <c r="P4417" s="235"/>
    </row>
    <row r="4418" spans="16:16">
      <c r="P4418" s="235"/>
    </row>
    <row r="4419" spans="16:16">
      <c r="P4419" s="235"/>
    </row>
    <row r="4420" spans="16:16">
      <c r="P4420" s="235"/>
    </row>
    <row r="4421" spans="16:16">
      <c r="P4421" s="235"/>
    </row>
    <row r="4422" spans="16:16">
      <c r="P4422" s="235"/>
    </row>
    <row r="4423" spans="16:16">
      <c r="P4423" s="235"/>
    </row>
    <row r="4424" spans="16:16">
      <c r="P4424" s="235"/>
    </row>
    <row r="4425" spans="16:16">
      <c r="P4425" s="235"/>
    </row>
    <row r="4426" spans="16:16">
      <c r="P4426" s="235"/>
    </row>
    <row r="4427" spans="16:16">
      <c r="P4427" s="235"/>
    </row>
    <row r="4428" spans="16:16">
      <c r="P4428" s="235"/>
    </row>
    <row r="4429" spans="16:16">
      <c r="P4429" s="235"/>
    </row>
    <row r="4430" spans="16:16">
      <c r="P4430" s="235"/>
    </row>
    <row r="4431" spans="16:16">
      <c r="P4431" s="235"/>
    </row>
    <row r="4432" spans="16:16">
      <c r="P4432" s="235"/>
    </row>
    <row r="4433" spans="16:16">
      <c r="P4433" s="235"/>
    </row>
    <row r="4434" spans="16:16">
      <c r="P4434" s="235"/>
    </row>
    <row r="4435" spans="16:16">
      <c r="P4435" s="235"/>
    </row>
    <row r="4436" spans="16:16">
      <c r="P4436" s="235"/>
    </row>
    <row r="4437" spans="16:16">
      <c r="P4437" s="235"/>
    </row>
    <row r="4438" spans="16:16">
      <c r="P4438" s="235"/>
    </row>
    <row r="4439" spans="16:16">
      <c r="P4439" s="235"/>
    </row>
    <row r="4440" spans="16:16">
      <c r="P4440" s="235"/>
    </row>
    <row r="4441" spans="16:16">
      <c r="P4441" s="235"/>
    </row>
    <row r="4442" spans="16:16">
      <c r="P4442" s="235"/>
    </row>
    <row r="4443" spans="16:16">
      <c r="P4443" s="235"/>
    </row>
    <row r="4444" spans="16:16">
      <c r="P4444" s="235"/>
    </row>
    <row r="4445" spans="16:16">
      <c r="P4445" s="235"/>
    </row>
    <row r="4446" spans="16:16">
      <c r="P4446" s="235"/>
    </row>
    <row r="4447" spans="16:16">
      <c r="P4447" s="235"/>
    </row>
    <row r="4448" spans="16:16">
      <c r="P4448" s="235"/>
    </row>
    <row r="4449" spans="16:16">
      <c r="P4449" s="235"/>
    </row>
    <row r="4450" spans="16:16">
      <c r="P4450" s="235"/>
    </row>
    <row r="4451" spans="16:16">
      <c r="P4451" s="235"/>
    </row>
    <row r="4452" spans="16:16">
      <c r="P4452" s="235"/>
    </row>
    <row r="4453" spans="16:16">
      <c r="P4453" s="235"/>
    </row>
    <row r="4454" spans="16:16">
      <c r="P4454" s="235"/>
    </row>
    <row r="4455" spans="16:16">
      <c r="P4455" s="235"/>
    </row>
    <row r="4456" spans="16:16">
      <c r="P4456" s="235"/>
    </row>
    <row r="4457" spans="16:16">
      <c r="P4457" s="235"/>
    </row>
    <row r="4458" spans="16:16">
      <c r="P4458" s="235"/>
    </row>
    <row r="4459" spans="16:16">
      <c r="P4459" s="235"/>
    </row>
    <row r="4460" spans="16:16">
      <c r="P4460" s="235"/>
    </row>
    <row r="4461" spans="16:16">
      <c r="P4461" s="235"/>
    </row>
    <row r="4462" spans="16:16">
      <c r="P4462" s="235"/>
    </row>
    <row r="4463" spans="16:16">
      <c r="P4463" s="235"/>
    </row>
    <row r="4464" spans="16:16">
      <c r="P4464" s="235"/>
    </row>
    <row r="4465" spans="16:16">
      <c r="P4465" s="235"/>
    </row>
    <row r="4466" spans="16:16">
      <c r="P4466" s="235"/>
    </row>
    <row r="4467" spans="16:16">
      <c r="P4467" s="235"/>
    </row>
    <row r="4468" spans="16:16">
      <c r="P4468" s="235"/>
    </row>
    <row r="4469" spans="16:16">
      <c r="P4469" s="235"/>
    </row>
    <row r="4470" spans="16:16">
      <c r="P4470" s="235"/>
    </row>
    <row r="4471" spans="16:16">
      <c r="P4471" s="235"/>
    </row>
    <row r="4472" spans="16:16">
      <c r="P4472" s="235"/>
    </row>
    <row r="4473" spans="16:16">
      <c r="P4473" s="235"/>
    </row>
    <row r="4474" spans="16:16">
      <c r="P4474" s="235"/>
    </row>
    <row r="4475" spans="16:16">
      <c r="P4475" s="235"/>
    </row>
    <row r="4476" spans="16:16">
      <c r="P4476" s="235"/>
    </row>
    <row r="4477" spans="16:16">
      <c r="P4477" s="235"/>
    </row>
    <row r="4478" spans="16:16">
      <c r="P4478" s="235"/>
    </row>
    <row r="4479" spans="16:16">
      <c r="P4479" s="235"/>
    </row>
    <row r="4480" spans="16:16">
      <c r="P4480" s="235"/>
    </row>
    <row r="4481" spans="16:16">
      <c r="P4481" s="235"/>
    </row>
    <row r="4482" spans="16:16">
      <c r="P4482" s="235"/>
    </row>
    <row r="4483" spans="16:16">
      <c r="P4483" s="235"/>
    </row>
    <row r="4484" spans="16:16">
      <c r="P4484" s="235"/>
    </row>
    <row r="4485" spans="16:16">
      <c r="P4485" s="235"/>
    </row>
    <row r="4486" spans="16:16">
      <c r="P4486" s="235"/>
    </row>
    <row r="4487" spans="16:16">
      <c r="P4487" s="235"/>
    </row>
    <row r="4488" spans="16:16">
      <c r="P4488" s="235"/>
    </row>
    <row r="4489" spans="16:16">
      <c r="P4489" s="235"/>
    </row>
    <row r="4490" spans="16:16">
      <c r="P4490" s="235"/>
    </row>
    <row r="4491" spans="16:16">
      <c r="P4491" s="235"/>
    </row>
    <row r="4492" spans="16:16">
      <c r="P4492" s="235"/>
    </row>
    <row r="4493" spans="16:16">
      <c r="P4493" s="235"/>
    </row>
    <row r="4494" spans="16:16">
      <c r="P4494" s="235"/>
    </row>
    <row r="4495" spans="16:16">
      <c r="P4495" s="235"/>
    </row>
    <row r="4496" spans="16:16">
      <c r="P4496" s="235"/>
    </row>
    <row r="4497" spans="16:16">
      <c r="P4497" s="235"/>
    </row>
    <row r="4498" spans="16:16">
      <c r="P4498" s="235"/>
    </row>
    <row r="4499" spans="16:16">
      <c r="P4499" s="235"/>
    </row>
    <row r="4500" spans="16:16">
      <c r="P4500" s="235"/>
    </row>
    <row r="4501" spans="16:16">
      <c r="P4501" s="235"/>
    </row>
    <row r="4502" spans="16:16">
      <c r="P4502" s="235"/>
    </row>
    <row r="4503" spans="16:16">
      <c r="P4503" s="235"/>
    </row>
    <row r="4504" spans="16:16">
      <c r="P4504" s="235"/>
    </row>
    <row r="4505" spans="16:16">
      <c r="P4505" s="235"/>
    </row>
    <row r="4506" spans="16:16">
      <c r="P4506" s="235"/>
    </row>
    <row r="4507" spans="16:16">
      <c r="P4507" s="235"/>
    </row>
    <row r="4508" spans="16:16">
      <c r="P4508" s="235"/>
    </row>
    <row r="4509" spans="16:16">
      <c r="P4509" s="235"/>
    </row>
    <row r="4510" spans="16:16">
      <c r="P4510" s="235"/>
    </row>
    <row r="4511" spans="16:16">
      <c r="P4511" s="235"/>
    </row>
    <row r="4512" spans="16:16">
      <c r="P4512" s="235"/>
    </row>
    <row r="4513" spans="16:16">
      <c r="P4513" s="235"/>
    </row>
    <row r="4514" spans="16:16">
      <c r="P4514" s="235"/>
    </row>
    <row r="4515" spans="16:16">
      <c r="P4515" s="235"/>
    </row>
    <row r="4516" spans="16:16">
      <c r="P4516" s="235"/>
    </row>
    <row r="4517" spans="16:16">
      <c r="P4517" s="235"/>
    </row>
    <row r="4518" spans="16:16">
      <c r="P4518" s="235"/>
    </row>
    <row r="4519" spans="16:16">
      <c r="P4519" s="235"/>
    </row>
    <row r="4520" spans="16:16">
      <c r="P4520" s="235"/>
    </row>
    <row r="4521" spans="16:16">
      <c r="P4521" s="235"/>
    </row>
    <row r="4522" spans="16:16">
      <c r="P4522" s="235"/>
    </row>
    <row r="4523" spans="16:16">
      <c r="P4523" s="235"/>
    </row>
    <row r="4524" spans="16:16">
      <c r="P4524" s="235"/>
    </row>
    <row r="4525" spans="16:16">
      <c r="P4525" s="235"/>
    </row>
    <row r="4526" spans="16:16">
      <c r="P4526" s="235"/>
    </row>
    <row r="4527" spans="16:16">
      <c r="P4527" s="235"/>
    </row>
    <row r="4528" spans="16:16">
      <c r="P4528" s="235"/>
    </row>
    <row r="4529" spans="16:16">
      <c r="P4529" s="235"/>
    </row>
    <row r="4530" spans="16:16">
      <c r="P4530" s="235"/>
    </row>
    <row r="4531" spans="16:16">
      <c r="P4531" s="235"/>
    </row>
    <row r="4532" spans="16:16">
      <c r="P4532" s="235"/>
    </row>
    <row r="4533" spans="16:16">
      <c r="P4533" s="235"/>
    </row>
    <row r="4534" spans="16:16">
      <c r="P4534" s="235"/>
    </row>
    <row r="4535" spans="16:16">
      <c r="P4535" s="235"/>
    </row>
    <row r="4536" spans="16:16">
      <c r="P4536" s="235"/>
    </row>
    <row r="4537" spans="16:16">
      <c r="P4537" s="235"/>
    </row>
    <row r="4538" spans="16:16">
      <c r="P4538" s="235"/>
    </row>
    <row r="4539" spans="16:16">
      <c r="P4539" s="235"/>
    </row>
    <row r="4540" spans="16:16">
      <c r="P4540" s="235"/>
    </row>
    <row r="4541" spans="16:16">
      <c r="P4541" s="235"/>
    </row>
    <row r="4542" spans="16:16">
      <c r="P4542" s="235"/>
    </row>
    <row r="4543" spans="16:16">
      <c r="P4543" s="235"/>
    </row>
    <row r="4544" spans="16:16">
      <c r="P4544" s="235"/>
    </row>
    <row r="4545" spans="16:16">
      <c r="P4545" s="235"/>
    </row>
    <row r="4546" spans="16:16">
      <c r="P4546" s="235"/>
    </row>
    <row r="4547" spans="16:16">
      <c r="P4547" s="235"/>
    </row>
    <row r="4548" spans="16:16">
      <c r="P4548" s="235"/>
    </row>
    <row r="4549" spans="16:16">
      <c r="P4549" s="235"/>
    </row>
    <row r="4550" spans="16:16">
      <c r="P4550" s="235"/>
    </row>
    <row r="4551" spans="16:16">
      <c r="P4551" s="235"/>
    </row>
    <row r="4552" spans="16:16">
      <c r="P4552" s="235"/>
    </row>
    <row r="4553" spans="16:16">
      <c r="P4553" s="235"/>
    </row>
    <row r="4554" spans="16:16">
      <c r="P4554" s="235"/>
    </row>
    <row r="4555" spans="16:16">
      <c r="P4555" s="235"/>
    </row>
    <row r="4556" spans="16:16">
      <c r="P4556" s="235"/>
    </row>
    <row r="4557" spans="16:16">
      <c r="P4557" s="235"/>
    </row>
    <row r="4558" spans="16:16">
      <c r="P4558" s="235"/>
    </row>
    <row r="4559" spans="16:16">
      <c r="P4559" s="235"/>
    </row>
    <row r="4560" spans="16:16">
      <c r="P4560" s="235"/>
    </row>
    <row r="4561" spans="16:16">
      <c r="P4561" s="235"/>
    </row>
    <row r="4562" spans="16:16">
      <c r="P4562" s="235"/>
    </row>
    <row r="4563" spans="16:16">
      <c r="P4563" s="235"/>
    </row>
    <row r="4564" spans="16:16">
      <c r="P4564" s="235"/>
    </row>
    <row r="4565" spans="16:16">
      <c r="P4565" s="235"/>
    </row>
    <row r="4566" spans="16:16">
      <c r="P4566" s="235"/>
    </row>
    <row r="4567" spans="16:16">
      <c r="P4567" s="235"/>
    </row>
    <row r="4568" spans="16:16">
      <c r="P4568" s="235"/>
    </row>
    <row r="4569" spans="16:16">
      <c r="P4569" s="235"/>
    </row>
    <row r="4570" spans="16:16">
      <c r="P4570" s="235"/>
    </row>
    <row r="4571" spans="16:16">
      <c r="P4571" s="235"/>
    </row>
    <row r="4572" spans="16:16">
      <c r="P4572" s="235"/>
    </row>
    <row r="4573" spans="16:16">
      <c r="P4573" s="235"/>
    </row>
    <row r="4574" spans="16:16">
      <c r="P4574" s="235"/>
    </row>
    <row r="4575" spans="16:16">
      <c r="P4575" s="235"/>
    </row>
    <row r="4576" spans="16:16">
      <c r="P4576" s="235"/>
    </row>
    <row r="4577" spans="16:16">
      <c r="P4577" s="235"/>
    </row>
    <row r="4578" spans="16:16">
      <c r="P4578" s="235"/>
    </row>
    <row r="4579" spans="16:16">
      <c r="P4579" s="235"/>
    </row>
    <row r="4580" spans="16:16">
      <c r="P4580" s="235"/>
    </row>
    <row r="4581" spans="16:16">
      <c r="P4581" s="235"/>
    </row>
    <row r="4582" spans="16:16">
      <c r="P4582" s="235"/>
    </row>
    <row r="4583" spans="16:16">
      <c r="P4583" s="235"/>
    </row>
    <row r="4584" spans="16:16">
      <c r="P4584" s="235"/>
    </row>
    <row r="4585" spans="16:16">
      <c r="P4585" s="235"/>
    </row>
    <row r="4586" spans="16:16">
      <c r="P4586" s="235"/>
    </row>
    <row r="4587" spans="16:16">
      <c r="P4587" s="235"/>
    </row>
    <row r="4588" spans="16:16">
      <c r="P4588" s="235"/>
    </row>
    <row r="4589" spans="16:16">
      <c r="P4589" s="235"/>
    </row>
    <row r="4590" spans="16:16">
      <c r="P4590" s="235"/>
    </row>
    <row r="4591" spans="16:16">
      <c r="P4591" s="235"/>
    </row>
    <row r="4592" spans="16:16">
      <c r="P4592" s="235"/>
    </row>
    <row r="4593" spans="16:16">
      <c r="P4593" s="235"/>
    </row>
    <row r="4594" spans="16:16">
      <c r="P4594" s="235"/>
    </row>
    <row r="4595" spans="16:16">
      <c r="P4595" s="235"/>
    </row>
    <row r="4596" spans="16:16">
      <c r="P4596" s="235"/>
    </row>
    <row r="4597" spans="16:16">
      <c r="P4597" s="235"/>
    </row>
    <row r="4598" spans="16:16">
      <c r="P4598" s="235"/>
    </row>
    <row r="4599" spans="16:16">
      <c r="P4599" s="235"/>
    </row>
    <row r="4600" spans="16:16">
      <c r="P4600" s="235"/>
    </row>
    <row r="4601" spans="16:16">
      <c r="P4601" s="235"/>
    </row>
    <row r="4602" spans="16:16">
      <c r="P4602" s="235"/>
    </row>
    <row r="4603" spans="16:16">
      <c r="P4603" s="235"/>
    </row>
    <row r="4604" spans="16:16">
      <c r="P4604" s="235"/>
    </row>
    <row r="4605" spans="16:16">
      <c r="P4605" s="235"/>
    </row>
    <row r="4606" spans="16:16">
      <c r="P4606" s="235"/>
    </row>
    <row r="4607" spans="16:16">
      <c r="P4607" s="235"/>
    </row>
    <row r="4608" spans="16:16">
      <c r="P4608" s="235"/>
    </row>
    <row r="4609" spans="16:16">
      <c r="P4609" s="235"/>
    </row>
    <row r="4610" spans="16:16">
      <c r="P4610" s="235"/>
    </row>
    <row r="4611" spans="16:16">
      <c r="P4611" s="235"/>
    </row>
    <row r="4612" spans="16:16">
      <c r="P4612" s="235"/>
    </row>
    <row r="4613" spans="16:16">
      <c r="P4613" s="235"/>
    </row>
    <row r="4614" spans="16:16">
      <c r="P4614" s="235"/>
    </row>
    <row r="4615" spans="16:16">
      <c r="P4615" s="235"/>
    </row>
    <row r="4616" spans="16:16">
      <c r="P4616" s="235"/>
    </row>
    <row r="4617" spans="16:16">
      <c r="P4617" s="235"/>
    </row>
    <row r="4618" spans="16:16">
      <c r="P4618" s="235"/>
    </row>
    <row r="4619" spans="16:16">
      <c r="P4619" s="235"/>
    </row>
    <row r="4620" spans="16:16">
      <c r="P4620" s="235"/>
    </row>
    <row r="4621" spans="16:16">
      <c r="P4621" s="235"/>
    </row>
    <row r="4622" spans="16:16">
      <c r="P4622" s="235"/>
    </row>
    <row r="4623" spans="16:16">
      <c r="P4623" s="235"/>
    </row>
    <row r="4624" spans="16:16">
      <c r="P4624" s="235"/>
    </row>
    <row r="4625" spans="16:16">
      <c r="P4625" s="235"/>
    </row>
    <row r="4626" spans="16:16">
      <c r="P4626" s="235"/>
    </row>
    <row r="4627" spans="16:16">
      <c r="P4627" s="235"/>
    </row>
    <row r="4628" spans="16:16">
      <c r="P4628" s="235"/>
    </row>
    <row r="4629" spans="16:16">
      <c r="P4629" s="235"/>
    </row>
    <row r="4630" spans="16:16">
      <c r="P4630" s="235"/>
    </row>
    <row r="4631" spans="16:16">
      <c r="P4631" s="235"/>
    </row>
    <row r="4632" spans="16:16">
      <c r="P4632" s="235"/>
    </row>
    <row r="4633" spans="16:16">
      <c r="P4633" s="235"/>
    </row>
    <row r="4634" spans="16:16">
      <c r="P4634" s="235"/>
    </row>
    <row r="4635" spans="16:16">
      <c r="P4635" s="235"/>
    </row>
    <row r="4636" spans="16:16">
      <c r="P4636" s="235"/>
    </row>
    <row r="4637" spans="16:16">
      <c r="P4637" s="235"/>
    </row>
    <row r="4638" spans="16:16">
      <c r="P4638" s="235"/>
    </row>
    <row r="4639" spans="16:16">
      <c r="P4639" s="235"/>
    </row>
    <row r="4640" spans="16:16">
      <c r="P4640" s="235"/>
    </row>
    <row r="4641" spans="16:16">
      <c r="P4641" s="235"/>
    </row>
    <row r="4642" spans="16:16">
      <c r="P4642" s="235"/>
    </row>
    <row r="4643" spans="16:16">
      <c r="P4643" s="235"/>
    </row>
    <row r="4644" spans="16:16">
      <c r="P4644" s="235"/>
    </row>
    <row r="4645" spans="16:16">
      <c r="P4645" s="235"/>
    </row>
    <row r="4646" spans="16:16">
      <c r="P4646" s="235"/>
    </row>
    <row r="4647" spans="16:16">
      <c r="P4647" s="235"/>
    </row>
    <row r="4648" spans="16:16">
      <c r="P4648" s="235"/>
    </row>
    <row r="4649" spans="16:16">
      <c r="P4649" s="235"/>
    </row>
    <row r="4650" spans="16:16">
      <c r="P4650" s="235"/>
    </row>
    <row r="4651" spans="16:16">
      <c r="P4651" s="235"/>
    </row>
    <row r="4652" spans="16:16">
      <c r="P4652" s="235"/>
    </row>
    <row r="4653" spans="16:16">
      <c r="P4653" s="235"/>
    </row>
    <row r="4654" spans="16:16">
      <c r="P4654" s="235"/>
    </row>
    <row r="4655" spans="16:16">
      <c r="P4655" s="235"/>
    </row>
    <row r="4656" spans="16:16">
      <c r="P4656" s="235"/>
    </row>
    <row r="4657" spans="16:16">
      <c r="P4657" s="235"/>
    </row>
    <row r="4658" spans="16:16">
      <c r="P4658" s="235"/>
    </row>
    <row r="4659" spans="16:16">
      <c r="P4659" s="235"/>
    </row>
    <row r="4660" spans="16:16">
      <c r="P4660" s="235"/>
    </row>
    <row r="4661" spans="16:16">
      <c r="P4661" s="235"/>
    </row>
    <row r="4662" spans="16:16">
      <c r="P4662" s="235"/>
    </row>
    <row r="4663" spans="16:16">
      <c r="P4663" s="235"/>
    </row>
    <row r="4664" spans="16:16">
      <c r="P4664" s="235"/>
    </row>
    <row r="4665" spans="16:16">
      <c r="P4665" s="235"/>
    </row>
    <row r="4666" spans="16:16">
      <c r="P4666" s="235"/>
    </row>
    <row r="4667" spans="16:16">
      <c r="P4667" s="235"/>
    </row>
    <row r="4668" spans="16:16">
      <c r="P4668" s="235"/>
    </row>
    <row r="4669" spans="16:16">
      <c r="P4669" s="235"/>
    </row>
    <row r="4670" spans="16:16">
      <c r="P4670" s="235"/>
    </row>
    <row r="4671" spans="16:16">
      <c r="P4671" s="235"/>
    </row>
    <row r="4672" spans="16:16">
      <c r="P4672" s="235"/>
    </row>
    <row r="4673" spans="16:16">
      <c r="P4673" s="235"/>
    </row>
    <row r="4674" spans="16:16">
      <c r="P4674" s="235"/>
    </row>
    <row r="4675" spans="16:16">
      <c r="P4675" s="235"/>
    </row>
    <row r="4676" spans="16:16">
      <c r="P4676" s="235"/>
    </row>
    <row r="4677" spans="16:16">
      <c r="P4677" s="235"/>
    </row>
    <row r="4678" spans="16:16">
      <c r="P4678" s="235"/>
    </row>
    <row r="4679" spans="16:16">
      <c r="P4679" s="235"/>
    </row>
    <row r="4680" spans="16:16">
      <c r="P4680" s="235"/>
    </row>
    <row r="4681" spans="16:16">
      <c r="P4681" s="235"/>
    </row>
    <row r="4682" spans="16:16">
      <c r="P4682" s="235"/>
    </row>
    <row r="4683" spans="16:16">
      <c r="P4683" s="235"/>
    </row>
    <row r="4684" spans="16:16">
      <c r="P4684" s="235"/>
    </row>
    <row r="4685" spans="16:16">
      <c r="P4685" s="235"/>
    </row>
    <row r="4686" spans="16:16">
      <c r="P4686" s="235"/>
    </row>
    <row r="4687" spans="16:16">
      <c r="P4687" s="235"/>
    </row>
    <row r="4688" spans="16:16">
      <c r="P4688" s="235"/>
    </row>
    <row r="4689" spans="16:16">
      <c r="P4689" s="235"/>
    </row>
    <row r="4690" spans="16:16">
      <c r="P4690" s="235"/>
    </row>
    <row r="4691" spans="16:16">
      <c r="P4691" s="235"/>
    </row>
    <row r="4692" spans="16:16">
      <c r="P4692" s="235"/>
    </row>
    <row r="4693" spans="16:16">
      <c r="P4693" s="235"/>
    </row>
    <row r="4694" spans="16:16">
      <c r="P4694" s="235"/>
    </row>
    <row r="4695" spans="16:16">
      <c r="P4695" s="235"/>
    </row>
    <row r="4696" spans="16:16">
      <c r="P4696" s="235"/>
    </row>
    <row r="4697" spans="16:16">
      <c r="P4697" s="235"/>
    </row>
    <row r="4698" spans="16:16">
      <c r="P4698" s="235"/>
    </row>
    <row r="4699" spans="16:16">
      <c r="P4699" s="235"/>
    </row>
    <row r="4700" spans="16:16">
      <c r="P4700" s="235"/>
    </row>
    <row r="4701" spans="16:16">
      <c r="P4701" s="235"/>
    </row>
    <row r="4702" spans="16:16">
      <c r="P4702" s="235"/>
    </row>
    <row r="4703" spans="16:16">
      <c r="P4703" s="235"/>
    </row>
    <row r="4704" spans="16:16">
      <c r="P4704" s="235"/>
    </row>
    <row r="4705" spans="16:16">
      <c r="P4705" s="235"/>
    </row>
    <row r="4706" spans="16:16">
      <c r="P4706" s="235"/>
    </row>
    <row r="4707" spans="16:16">
      <c r="P4707" s="235"/>
    </row>
    <row r="4708" spans="16:16">
      <c r="P4708" s="235"/>
    </row>
    <row r="4709" spans="16:16">
      <c r="P4709" s="235"/>
    </row>
    <row r="4710" spans="16:16">
      <c r="P4710" s="235"/>
    </row>
    <row r="4711" spans="16:16">
      <c r="P4711" s="235"/>
    </row>
    <row r="4712" spans="16:16">
      <c r="P4712" s="235"/>
    </row>
    <row r="4713" spans="16:16">
      <c r="P4713" s="235"/>
    </row>
    <row r="4714" spans="16:16">
      <c r="P4714" s="235"/>
    </row>
    <row r="4715" spans="16:16">
      <c r="P4715" s="235"/>
    </row>
    <row r="4716" spans="16:16">
      <c r="P4716" s="235"/>
    </row>
    <row r="4717" spans="16:16">
      <c r="P4717" s="235"/>
    </row>
    <row r="4718" spans="16:16">
      <c r="P4718" s="235"/>
    </row>
    <row r="4719" spans="16:16">
      <c r="P4719" s="235"/>
    </row>
    <row r="4720" spans="16:16">
      <c r="P4720" s="235"/>
    </row>
    <row r="4721" spans="16:16">
      <c r="P4721" s="235"/>
    </row>
    <row r="4722" spans="16:16">
      <c r="P4722" s="235"/>
    </row>
    <row r="4723" spans="16:16">
      <c r="P4723" s="235"/>
    </row>
    <row r="4724" spans="16:16">
      <c r="P4724" s="235"/>
    </row>
    <row r="4725" spans="16:16">
      <c r="P4725" s="235"/>
    </row>
    <row r="4726" spans="16:16">
      <c r="P4726" s="235"/>
    </row>
    <row r="4727" spans="16:16">
      <c r="P4727" s="235"/>
    </row>
    <row r="4728" spans="16:16">
      <c r="P4728" s="235"/>
    </row>
    <row r="4729" spans="16:16">
      <c r="P4729" s="235"/>
    </row>
    <row r="4730" spans="16:16">
      <c r="P4730" s="235"/>
    </row>
    <row r="4731" spans="16:16">
      <c r="P4731" s="235"/>
    </row>
    <row r="4732" spans="16:16">
      <c r="P4732" s="235"/>
    </row>
    <row r="4733" spans="16:16">
      <c r="P4733" s="235"/>
    </row>
    <row r="4734" spans="16:16">
      <c r="P4734" s="235"/>
    </row>
    <row r="4735" spans="16:16">
      <c r="P4735" s="235"/>
    </row>
    <row r="4736" spans="16:16">
      <c r="P4736" s="235"/>
    </row>
    <row r="4737" spans="16:16">
      <c r="P4737" s="235"/>
    </row>
    <row r="4738" spans="16:16">
      <c r="P4738" s="235"/>
    </row>
    <row r="4739" spans="16:16">
      <c r="P4739" s="235"/>
    </row>
    <row r="4740" spans="16:16">
      <c r="P4740" s="235"/>
    </row>
    <row r="4741" spans="16:16">
      <c r="P4741" s="235"/>
    </row>
    <row r="4742" spans="16:16">
      <c r="P4742" s="235"/>
    </row>
    <row r="4743" spans="16:16">
      <c r="P4743" s="235"/>
    </row>
    <row r="4744" spans="16:16">
      <c r="P4744" s="235"/>
    </row>
    <row r="4745" spans="16:16">
      <c r="P4745" s="235"/>
    </row>
    <row r="4746" spans="16:16">
      <c r="P4746" s="235"/>
    </row>
    <row r="4747" spans="16:16">
      <c r="P4747" s="235"/>
    </row>
    <row r="4748" spans="16:16">
      <c r="P4748" s="235"/>
    </row>
    <row r="4749" spans="16:16">
      <c r="P4749" s="235"/>
    </row>
    <row r="4750" spans="16:16">
      <c r="P4750" s="235"/>
    </row>
    <row r="4751" spans="16:16">
      <c r="P4751" s="235"/>
    </row>
    <row r="4752" spans="16:16">
      <c r="P4752" s="235"/>
    </row>
    <row r="4753" spans="16:16">
      <c r="P4753" s="235"/>
    </row>
    <row r="4754" spans="16:16">
      <c r="P4754" s="235"/>
    </row>
    <row r="4755" spans="16:16">
      <c r="P4755" s="235"/>
    </row>
    <row r="4756" spans="16:16">
      <c r="P4756" s="235"/>
    </row>
    <row r="4757" spans="16:16">
      <c r="P4757" s="235"/>
    </row>
    <row r="4758" spans="16:16">
      <c r="P4758" s="235"/>
    </row>
    <row r="4759" spans="16:16">
      <c r="P4759" s="235"/>
    </row>
    <row r="4760" spans="16:16">
      <c r="P4760" s="235"/>
    </row>
    <row r="4761" spans="16:16">
      <c r="P4761" s="235"/>
    </row>
    <row r="4762" spans="16:16">
      <c r="P4762" s="235"/>
    </row>
    <row r="4763" spans="16:16">
      <c r="P4763" s="235"/>
    </row>
    <row r="4764" spans="16:16">
      <c r="P4764" s="235"/>
    </row>
    <row r="4765" spans="16:16">
      <c r="P4765" s="235"/>
    </row>
    <row r="4766" spans="16:16">
      <c r="P4766" s="235"/>
    </row>
    <row r="4767" spans="16:16">
      <c r="P4767" s="235"/>
    </row>
    <row r="4768" spans="16:16">
      <c r="P4768" s="235"/>
    </row>
    <row r="4769" spans="16:16">
      <c r="P4769" s="235"/>
    </row>
    <row r="4770" spans="16:16">
      <c r="P4770" s="235"/>
    </row>
    <row r="4771" spans="16:16">
      <c r="P4771" s="235"/>
    </row>
    <row r="4772" spans="16:16">
      <c r="P4772" s="235"/>
    </row>
    <row r="4773" spans="16:16">
      <c r="P4773" s="235"/>
    </row>
    <row r="4774" spans="16:16">
      <c r="P4774" s="235"/>
    </row>
    <row r="4775" spans="16:16">
      <c r="P4775" s="235"/>
    </row>
    <row r="4776" spans="16:16">
      <c r="P4776" s="235"/>
    </row>
    <row r="4777" spans="16:16">
      <c r="P4777" s="235"/>
    </row>
    <row r="4778" spans="16:16">
      <c r="P4778" s="235"/>
    </row>
    <row r="4779" spans="16:16">
      <c r="P4779" s="235"/>
    </row>
    <row r="4780" spans="16:16">
      <c r="P4780" s="235"/>
    </row>
    <row r="4781" spans="16:16">
      <c r="P4781" s="235"/>
    </row>
    <row r="4782" spans="16:16">
      <c r="P4782" s="235"/>
    </row>
    <row r="4783" spans="16:16">
      <c r="P4783" s="235"/>
    </row>
    <row r="4784" spans="16:16">
      <c r="P4784" s="235"/>
    </row>
    <row r="4785" spans="16:16">
      <c r="P4785" s="235"/>
    </row>
    <row r="4786" spans="16:16">
      <c r="P4786" s="235"/>
    </row>
    <row r="4787" spans="16:16">
      <c r="P4787" s="235"/>
    </row>
    <row r="4788" spans="16:16">
      <c r="P4788" s="235"/>
    </row>
    <row r="4789" spans="16:16">
      <c r="P4789" s="235"/>
    </row>
    <row r="4790" spans="16:16">
      <c r="P4790" s="235"/>
    </row>
    <row r="4791" spans="16:16">
      <c r="P4791" s="235"/>
    </row>
    <row r="4792" spans="16:16">
      <c r="P4792" s="235"/>
    </row>
    <row r="4793" spans="16:16">
      <c r="P4793" s="235"/>
    </row>
    <row r="4794" spans="16:16">
      <c r="P4794" s="235"/>
    </row>
    <row r="4795" spans="16:16">
      <c r="P4795" s="235"/>
    </row>
    <row r="4796" spans="16:16">
      <c r="P4796" s="235"/>
    </row>
    <row r="4797" spans="16:16">
      <c r="P4797" s="235"/>
    </row>
    <row r="4798" spans="16:16">
      <c r="P4798" s="235"/>
    </row>
    <row r="4799" spans="16:16">
      <c r="P4799" s="235"/>
    </row>
    <row r="4800" spans="16:16">
      <c r="P4800" s="235"/>
    </row>
    <row r="4801" spans="16:16">
      <c r="P4801" s="235"/>
    </row>
    <row r="4802" spans="16:16">
      <c r="P4802" s="235"/>
    </row>
    <row r="4803" spans="16:16">
      <c r="P4803" s="235"/>
    </row>
    <row r="4804" spans="16:16">
      <c r="P4804" s="235"/>
    </row>
    <row r="4805" spans="16:16">
      <c r="P4805" s="235"/>
    </row>
    <row r="4806" spans="16:16">
      <c r="P4806" s="235"/>
    </row>
    <row r="4807" spans="16:16">
      <c r="P4807" s="235"/>
    </row>
    <row r="4808" spans="16:16">
      <c r="P4808" s="235"/>
    </row>
    <row r="4809" spans="16:16">
      <c r="P4809" s="235"/>
    </row>
    <row r="4810" spans="16:16">
      <c r="P4810" s="235"/>
    </row>
    <row r="4811" spans="16:16">
      <c r="P4811" s="235"/>
    </row>
    <row r="4812" spans="16:16">
      <c r="P4812" s="235"/>
    </row>
    <row r="4813" spans="16:16">
      <c r="P4813" s="235"/>
    </row>
    <row r="4814" spans="16:16">
      <c r="P4814" s="235"/>
    </row>
    <row r="4815" spans="16:16">
      <c r="P4815" s="235"/>
    </row>
    <row r="4816" spans="16:16">
      <c r="P4816" s="235"/>
    </row>
    <row r="4817" spans="16:16">
      <c r="P4817" s="235"/>
    </row>
    <row r="4818" spans="16:16">
      <c r="P4818" s="235"/>
    </row>
    <row r="4819" spans="16:16">
      <c r="P4819" s="235"/>
    </row>
    <row r="4820" spans="16:16">
      <c r="P4820" s="235"/>
    </row>
    <row r="4821" spans="16:16">
      <c r="P4821" s="235"/>
    </row>
    <row r="4822" spans="16:16">
      <c r="P4822" s="235"/>
    </row>
    <row r="4823" spans="16:16">
      <c r="P4823" s="235"/>
    </row>
    <row r="4824" spans="16:16">
      <c r="P4824" s="235"/>
    </row>
    <row r="4825" spans="16:16">
      <c r="P4825" s="235"/>
    </row>
    <row r="4826" spans="16:16">
      <c r="P4826" s="235"/>
    </row>
    <row r="4827" spans="16:16">
      <c r="P4827" s="235"/>
    </row>
    <row r="4828" spans="16:16">
      <c r="P4828" s="235"/>
    </row>
    <row r="4829" spans="16:16">
      <c r="P4829" s="235"/>
    </row>
    <row r="4830" spans="16:16">
      <c r="P4830" s="235"/>
    </row>
    <row r="4831" spans="16:16">
      <c r="P4831" s="235"/>
    </row>
    <row r="4832" spans="16:16">
      <c r="P4832" s="235"/>
    </row>
    <row r="4833" spans="16:16">
      <c r="P4833" s="235"/>
    </row>
    <row r="4834" spans="16:16">
      <c r="P4834" s="235"/>
    </row>
    <row r="4835" spans="16:16">
      <c r="P4835" s="235"/>
    </row>
    <row r="4836" spans="16:16">
      <c r="P4836" s="235"/>
    </row>
    <row r="4837" spans="16:16">
      <c r="P4837" s="235"/>
    </row>
    <row r="4838" spans="16:16">
      <c r="P4838" s="235"/>
    </row>
    <row r="4839" spans="16:16">
      <c r="P4839" s="235"/>
    </row>
    <row r="4840" spans="16:16">
      <c r="P4840" s="235"/>
    </row>
    <row r="4841" spans="16:16">
      <c r="P4841" s="235"/>
    </row>
    <row r="4842" spans="16:16">
      <c r="P4842" s="235"/>
    </row>
    <row r="4843" spans="16:16">
      <c r="P4843" s="235"/>
    </row>
    <row r="4844" spans="16:16">
      <c r="P4844" s="235"/>
    </row>
    <row r="4845" spans="16:16">
      <c r="P4845" s="235"/>
    </row>
    <row r="4846" spans="16:16">
      <c r="P4846" s="235"/>
    </row>
    <row r="4847" spans="16:16">
      <c r="P4847" s="235"/>
    </row>
    <row r="4848" spans="16:16">
      <c r="P4848" s="235"/>
    </row>
    <row r="4849" spans="16:16">
      <c r="P4849" s="235"/>
    </row>
    <row r="4850" spans="16:16">
      <c r="P4850" s="235"/>
    </row>
    <row r="4851" spans="16:16">
      <c r="P4851" s="235"/>
    </row>
    <row r="4852" spans="16:16">
      <c r="P4852" s="235"/>
    </row>
    <row r="4853" spans="16:16">
      <c r="P4853" s="235"/>
    </row>
    <row r="4854" spans="16:16">
      <c r="P4854" s="235"/>
    </row>
    <row r="4855" spans="16:16">
      <c r="P4855" s="235"/>
    </row>
    <row r="4856" spans="16:16">
      <c r="P4856" s="235"/>
    </row>
    <row r="4857" spans="16:16">
      <c r="P4857" s="235"/>
    </row>
    <row r="4858" spans="16:16">
      <c r="P4858" s="235"/>
    </row>
    <row r="4859" spans="16:16">
      <c r="P4859" s="235"/>
    </row>
    <row r="4860" spans="16:16">
      <c r="P4860" s="235"/>
    </row>
    <row r="4861" spans="16:16">
      <c r="P4861" s="235"/>
    </row>
    <row r="4862" spans="16:16">
      <c r="P4862" s="235"/>
    </row>
    <row r="4863" spans="16:16">
      <c r="P4863" s="235"/>
    </row>
    <row r="4864" spans="16:16">
      <c r="P4864" s="235"/>
    </row>
    <row r="4865" spans="16:16">
      <c r="P4865" s="235"/>
    </row>
    <row r="4866" spans="16:16">
      <c r="P4866" s="235"/>
    </row>
    <row r="4867" spans="16:16">
      <c r="P4867" s="235"/>
    </row>
    <row r="4868" spans="16:16">
      <c r="P4868" s="235"/>
    </row>
    <row r="4869" spans="16:16">
      <c r="P4869" s="235"/>
    </row>
    <row r="4870" spans="16:16">
      <c r="P4870" s="235"/>
    </row>
    <row r="4871" spans="16:16">
      <c r="P4871" s="235"/>
    </row>
    <row r="4872" spans="16:16">
      <c r="P4872" s="235"/>
    </row>
    <row r="4873" spans="16:16">
      <c r="P4873" s="235"/>
    </row>
    <row r="4874" spans="16:16">
      <c r="P4874" s="235"/>
    </row>
    <row r="4875" spans="16:16">
      <c r="P4875" s="235"/>
    </row>
    <row r="4876" spans="16:16">
      <c r="P4876" s="235"/>
    </row>
    <row r="4877" spans="16:16">
      <c r="P4877" s="235"/>
    </row>
    <row r="4878" spans="16:16">
      <c r="P4878" s="235"/>
    </row>
    <row r="4879" spans="16:16">
      <c r="P4879" s="235"/>
    </row>
    <row r="4880" spans="16:16">
      <c r="P4880" s="235"/>
    </row>
    <row r="4881" spans="16:16">
      <c r="P4881" s="235"/>
    </row>
    <row r="4882" spans="16:16">
      <c r="P4882" s="235"/>
    </row>
    <row r="4883" spans="16:16">
      <c r="P4883" s="235"/>
    </row>
    <row r="4884" spans="16:16">
      <c r="P4884" s="235"/>
    </row>
    <row r="4885" spans="16:16">
      <c r="P4885" s="235"/>
    </row>
    <row r="4886" spans="16:16">
      <c r="P4886" s="235"/>
    </row>
    <row r="4887" spans="16:16">
      <c r="P4887" s="235"/>
    </row>
    <row r="4888" spans="16:16">
      <c r="P4888" s="235"/>
    </row>
    <row r="4889" spans="16:16">
      <c r="P4889" s="235"/>
    </row>
    <row r="4890" spans="16:16">
      <c r="P4890" s="235"/>
    </row>
    <row r="4891" spans="16:16">
      <c r="P4891" s="235"/>
    </row>
    <row r="4892" spans="16:16">
      <c r="P4892" s="235"/>
    </row>
    <row r="4893" spans="16:16">
      <c r="P4893" s="235"/>
    </row>
    <row r="4894" spans="16:16">
      <c r="P4894" s="235"/>
    </row>
    <row r="4895" spans="16:16">
      <c r="P4895" s="235"/>
    </row>
    <row r="4896" spans="16:16">
      <c r="P4896" s="235"/>
    </row>
    <row r="4897" spans="16:16">
      <c r="P4897" s="235"/>
    </row>
    <row r="4898" spans="16:16">
      <c r="P4898" s="235"/>
    </row>
    <row r="4899" spans="16:16">
      <c r="P4899" s="235"/>
    </row>
    <row r="4900" spans="16:16">
      <c r="P4900" s="235"/>
    </row>
    <row r="4901" spans="16:16">
      <c r="P4901" s="235"/>
    </row>
    <row r="4902" spans="16:16">
      <c r="P4902" s="235"/>
    </row>
    <row r="4903" spans="16:16">
      <c r="P4903" s="235"/>
    </row>
    <row r="4904" spans="16:16">
      <c r="P4904" s="235"/>
    </row>
    <row r="4905" spans="16:16">
      <c r="P4905" s="235"/>
    </row>
    <row r="4906" spans="16:16">
      <c r="P4906" s="235"/>
    </row>
    <row r="4907" spans="16:16">
      <c r="P4907" s="235"/>
    </row>
    <row r="4908" spans="16:16">
      <c r="P4908" s="235"/>
    </row>
    <row r="4909" spans="16:16">
      <c r="P4909" s="235"/>
    </row>
    <row r="4910" spans="16:16">
      <c r="P4910" s="235"/>
    </row>
    <row r="4911" spans="16:16">
      <c r="P4911" s="235"/>
    </row>
    <row r="4912" spans="16:16">
      <c r="P4912" s="235"/>
    </row>
    <row r="4913" spans="16:16">
      <c r="P4913" s="235"/>
    </row>
    <row r="4914" spans="16:16">
      <c r="P4914" s="235"/>
    </row>
    <row r="4915" spans="16:16">
      <c r="P4915" s="235"/>
    </row>
    <row r="4916" spans="16:16">
      <c r="P4916" s="235"/>
    </row>
    <row r="4917" spans="16:16">
      <c r="P4917" s="235"/>
    </row>
    <row r="4918" spans="16:16">
      <c r="P4918" s="235"/>
    </row>
    <row r="4919" spans="16:16">
      <c r="P4919" s="235"/>
    </row>
    <row r="4920" spans="16:16">
      <c r="P4920" s="235"/>
    </row>
    <row r="4921" spans="16:16">
      <c r="P4921" s="235"/>
    </row>
    <row r="4922" spans="16:16">
      <c r="P4922" s="235"/>
    </row>
    <row r="4923" spans="16:16">
      <c r="P4923" s="235"/>
    </row>
    <row r="4924" spans="16:16">
      <c r="P4924" s="235"/>
    </row>
    <row r="4925" spans="16:16">
      <c r="P4925" s="235"/>
    </row>
    <row r="4926" spans="16:16">
      <c r="P4926" s="235"/>
    </row>
    <row r="4927" spans="16:16">
      <c r="P4927" s="235"/>
    </row>
    <row r="4928" spans="16:16">
      <c r="P4928" s="235"/>
    </row>
    <row r="4929" spans="16:16">
      <c r="P4929" s="235"/>
    </row>
    <row r="4930" spans="16:16">
      <c r="P4930" s="235"/>
    </row>
    <row r="4931" spans="16:16">
      <c r="P4931" s="235"/>
    </row>
    <row r="4932" spans="16:16">
      <c r="P4932" s="235"/>
    </row>
    <row r="4933" spans="16:16">
      <c r="P4933" s="235"/>
    </row>
    <row r="4934" spans="16:16">
      <c r="P4934" s="235"/>
    </row>
    <row r="4935" spans="16:16">
      <c r="P4935" s="235"/>
    </row>
    <row r="4936" spans="16:16">
      <c r="P4936" s="235"/>
    </row>
    <row r="4937" spans="16:16">
      <c r="P4937" s="235"/>
    </row>
    <row r="4938" spans="16:16">
      <c r="P4938" s="235"/>
    </row>
    <row r="4939" spans="16:16">
      <c r="P4939" s="235"/>
    </row>
    <row r="4940" spans="16:16">
      <c r="P4940" s="235"/>
    </row>
    <row r="4941" spans="16:16">
      <c r="P4941" s="235"/>
    </row>
    <row r="4942" spans="16:16">
      <c r="P4942" s="235"/>
    </row>
    <row r="4943" spans="16:16">
      <c r="P4943" s="235"/>
    </row>
    <row r="4944" spans="16:16">
      <c r="P4944" s="235"/>
    </row>
    <row r="4945" spans="16:16">
      <c r="P4945" s="235"/>
    </row>
    <row r="4946" spans="16:16">
      <c r="P4946" s="235"/>
    </row>
    <row r="4947" spans="16:16">
      <c r="P4947" s="235"/>
    </row>
    <row r="4948" spans="16:16">
      <c r="P4948" s="235"/>
    </row>
    <row r="4949" spans="16:16">
      <c r="P4949" s="235"/>
    </row>
    <row r="4950" spans="16:16">
      <c r="P4950" s="235"/>
    </row>
    <row r="4951" spans="16:16">
      <c r="P4951" s="235"/>
    </row>
    <row r="4952" spans="16:16">
      <c r="P4952" s="235"/>
    </row>
    <row r="4953" spans="16:16">
      <c r="P4953" s="235"/>
    </row>
    <row r="4954" spans="16:16">
      <c r="P4954" s="235"/>
    </row>
    <row r="4955" spans="16:16">
      <c r="P4955" s="235"/>
    </row>
    <row r="4956" spans="16:16">
      <c r="P4956" s="235"/>
    </row>
    <row r="4957" spans="16:16">
      <c r="P4957" s="235"/>
    </row>
    <row r="4958" spans="16:16">
      <c r="P4958" s="235"/>
    </row>
    <row r="4959" spans="16:16">
      <c r="P4959" s="235"/>
    </row>
    <row r="4960" spans="16:16">
      <c r="P4960" s="235"/>
    </row>
    <row r="4961" spans="16:16">
      <c r="P4961" s="235"/>
    </row>
    <row r="4962" spans="16:16">
      <c r="P4962" s="235"/>
    </row>
    <row r="4963" spans="16:16">
      <c r="P4963" s="235"/>
    </row>
    <row r="4964" spans="16:16">
      <c r="P4964" s="235"/>
    </row>
    <row r="4965" spans="16:16">
      <c r="P4965" s="235"/>
    </row>
    <row r="4966" spans="16:16">
      <c r="P4966" s="235"/>
    </row>
    <row r="4967" spans="16:16">
      <c r="P4967" s="235"/>
    </row>
    <row r="4968" spans="16:16">
      <c r="P4968" s="235"/>
    </row>
    <row r="4969" spans="16:16">
      <c r="P4969" s="235"/>
    </row>
    <row r="4970" spans="16:16">
      <c r="P4970" s="235"/>
    </row>
    <row r="4971" spans="16:16">
      <c r="P4971" s="235"/>
    </row>
    <row r="4972" spans="16:16">
      <c r="P4972" s="235"/>
    </row>
    <row r="4973" spans="16:16">
      <c r="P4973" s="235"/>
    </row>
    <row r="4974" spans="16:16">
      <c r="P4974" s="235"/>
    </row>
    <row r="4975" spans="16:16">
      <c r="P4975" s="235"/>
    </row>
    <row r="4976" spans="16:16">
      <c r="P4976" s="235"/>
    </row>
    <row r="4977" spans="16:16">
      <c r="P4977" s="235"/>
    </row>
    <row r="4978" spans="16:16">
      <c r="P4978" s="235"/>
    </row>
    <row r="4979" spans="16:16">
      <c r="P4979" s="235"/>
    </row>
    <row r="4980" spans="16:16">
      <c r="P4980" s="235"/>
    </row>
    <row r="4981" spans="16:16">
      <c r="P4981" s="235"/>
    </row>
    <row r="4982" spans="16:16">
      <c r="P4982" s="235"/>
    </row>
    <row r="4983" spans="16:16">
      <c r="P4983" s="235"/>
    </row>
    <row r="4984" spans="16:16">
      <c r="P4984" s="235"/>
    </row>
    <row r="4985" spans="16:16">
      <c r="P4985" s="235"/>
    </row>
    <row r="4986" spans="16:16">
      <c r="P4986" s="235"/>
    </row>
    <row r="4987" spans="16:16">
      <c r="P4987" s="235"/>
    </row>
    <row r="4988" spans="16:16">
      <c r="P4988" s="235"/>
    </row>
    <row r="4989" spans="16:16">
      <c r="P4989" s="235"/>
    </row>
    <row r="4990" spans="16:16">
      <c r="P4990" s="235"/>
    </row>
    <row r="4991" spans="16:16">
      <c r="P4991" s="235"/>
    </row>
    <row r="4992" spans="16:16">
      <c r="P4992" s="235"/>
    </row>
    <row r="4993" spans="16:16">
      <c r="P4993" s="235"/>
    </row>
    <row r="4994" spans="16:16">
      <c r="P4994" s="235"/>
    </row>
    <row r="4995" spans="16:16">
      <c r="P4995" s="235"/>
    </row>
    <row r="4996" spans="16:16">
      <c r="P4996" s="235"/>
    </row>
    <row r="4997" spans="16:16">
      <c r="P4997" s="235"/>
    </row>
    <row r="4998" spans="16:16">
      <c r="P4998" s="235"/>
    </row>
    <row r="4999" spans="16:16">
      <c r="P4999" s="235"/>
    </row>
    <row r="5000" spans="16:16">
      <c r="P5000" s="235"/>
    </row>
    <row r="5001" spans="16:16">
      <c r="P5001" s="235"/>
    </row>
    <row r="5002" spans="16:16">
      <c r="P5002" s="235"/>
    </row>
    <row r="5003" spans="16:16">
      <c r="P5003" s="235"/>
    </row>
    <row r="5004" spans="16:16">
      <c r="P5004" s="235"/>
    </row>
    <row r="5005" spans="16:16">
      <c r="P5005" s="235"/>
    </row>
    <row r="5006" spans="16:16">
      <c r="P5006" s="235"/>
    </row>
    <row r="5007" spans="16:16">
      <c r="P5007" s="235"/>
    </row>
    <row r="5008" spans="16:16">
      <c r="P5008" s="235"/>
    </row>
    <row r="5009" spans="16:16">
      <c r="P5009" s="235"/>
    </row>
    <row r="5010" spans="16:16">
      <c r="P5010" s="235"/>
    </row>
    <row r="5011" spans="16:16">
      <c r="P5011" s="235"/>
    </row>
    <row r="5012" spans="16:16">
      <c r="P5012" s="235"/>
    </row>
    <row r="5013" spans="16:16">
      <c r="P5013" s="235"/>
    </row>
    <row r="5014" spans="16:16">
      <c r="P5014" s="235"/>
    </row>
    <row r="5015" spans="16:16">
      <c r="P5015" s="235"/>
    </row>
    <row r="5016" spans="16:16">
      <c r="P5016" s="235"/>
    </row>
    <row r="5017" spans="16:16">
      <c r="P5017" s="235"/>
    </row>
    <row r="5018" spans="16:16">
      <c r="P5018" s="235"/>
    </row>
    <row r="5019" spans="16:16">
      <c r="P5019" s="235"/>
    </row>
    <row r="5020" spans="16:16">
      <c r="P5020" s="235"/>
    </row>
    <row r="5021" spans="16:16">
      <c r="P5021" s="235"/>
    </row>
    <row r="5022" spans="16:16">
      <c r="P5022" s="235"/>
    </row>
    <row r="5023" spans="16:16">
      <c r="P5023" s="235"/>
    </row>
    <row r="5024" spans="16:16">
      <c r="P5024" s="235"/>
    </row>
    <row r="5025" spans="16:16">
      <c r="P5025" s="235"/>
    </row>
    <row r="5026" spans="16:16">
      <c r="P5026" s="235"/>
    </row>
    <row r="5027" spans="16:16">
      <c r="P5027" s="235"/>
    </row>
    <row r="5028" spans="16:16">
      <c r="P5028" s="235"/>
    </row>
    <row r="5029" spans="16:16">
      <c r="P5029" s="235"/>
    </row>
    <row r="5030" spans="16:16">
      <c r="P5030" s="235"/>
    </row>
    <row r="5031" spans="16:16">
      <c r="P5031" s="235"/>
    </row>
    <row r="5032" spans="16:16">
      <c r="P5032" s="235"/>
    </row>
    <row r="5033" spans="16:16">
      <c r="P5033" s="235"/>
    </row>
    <row r="5034" spans="16:16">
      <c r="P5034" s="235"/>
    </row>
    <row r="5035" spans="16:16">
      <c r="P5035" s="235"/>
    </row>
    <row r="5036" spans="16:16">
      <c r="P5036" s="235"/>
    </row>
    <row r="5037" spans="16:16">
      <c r="P5037" s="235"/>
    </row>
    <row r="5038" spans="16:16">
      <c r="P5038" s="235"/>
    </row>
    <row r="5039" spans="16:16">
      <c r="P5039" s="235"/>
    </row>
    <row r="5040" spans="16:16">
      <c r="P5040" s="235"/>
    </row>
    <row r="5041" spans="16:16">
      <c r="P5041" s="235"/>
    </row>
    <row r="5042" spans="16:16">
      <c r="P5042" s="235"/>
    </row>
    <row r="5043" spans="16:16">
      <c r="P5043" s="235"/>
    </row>
    <row r="5044" spans="16:16">
      <c r="P5044" s="235"/>
    </row>
    <row r="5045" spans="16:16">
      <c r="P5045" s="235"/>
    </row>
    <row r="5046" spans="16:16">
      <c r="P5046" s="235"/>
    </row>
    <row r="5047" spans="16:16">
      <c r="P5047" s="235"/>
    </row>
    <row r="5048" spans="16:16">
      <c r="P5048" s="235"/>
    </row>
    <row r="5049" spans="16:16">
      <c r="P5049" s="235"/>
    </row>
    <row r="5050" spans="16:16">
      <c r="P5050" s="235"/>
    </row>
    <row r="5051" spans="16:16">
      <c r="P5051" s="235"/>
    </row>
    <row r="5052" spans="16:16">
      <c r="P5052" s="235"/>
    </row>
    <row r="5053" spans="16:16">
      <c r="P5053" s="235"/>
    </row>
    <row r="5054" spans="16:16">
      <c r="P5054" s="235"/>
    </row>
    <row r="5055" spans="16:16">
      <c r="P5055" s="235"/>
    </row>
    <row r="5056" spans="16:16">
      <c r="P5056" s="235"/>
    </row>
    <row r="5057" spans="16:16">
      <c r="P5057" s="235"/>
    </row>
    <row r="5058" spans="16:16">
      <c r="P5058" s="235"/>
    </row>
    <row r="5059" spans="16:16">
      <c r="P5059" s="235"/>
    </row>
    <row r="5060" spans="16:16">
      <c r="P5060" s="235"/>
    </row>
    <row r="5061" spans="16:16">
      <c r="P5061" s="235"/>
    </row>
    <row r="5062" spans="16:16">
      <c r="P5062" s="235"/>
    </row>
    <row r="5063" spans="16:16">
      <c r="P5063" s="235"/>
    </row>
    <row r="5064" spans="16:16">
      <c r="P5064" s="235"/>
    </row>
    <row r="5065" spans="16:16">
      <c r="P5065" s="235"/>
    </row>
    <row r="5066" spans="16:16">
      <c r="P5066" s="235"/>
    </row>
    <row r="5067" spans="16:16">
      <c r="P5067" s="235"/>
    </row>
    <row r="5068" spans="16:16">
      <c r="P5068" s="235"/>
    </row>
    <row r="5069" spans="16:16">
      <c r="P5069" s="235"/>
    </row>
    <row r="5070" spans="16:16">
      <c r="P5070" s="235"/>
    </row>
    <row r="5071" spans="16:16">
      <c r="P5071" s="235"/>
    </row>
    <row r="5072" spans="16:16">
      <c r="P5072" s="235"/>
    </row>
    <row r="5073" spans="16:16">
      <c r="P5073" s="235"/>
    </row>
    <row r="5074" spans="16:16">
      <c r="P5074" s="235"/>
    </row>
    <row r="5075" spans="16:16">
      <c r="P5075" s="235"/>
    </row>
    <row r="5076" spans="16:16">
      <c r="P5076" s="235"/>
    </row>
    <row r="5077" spans="16:16">
      <c r="P5077" s="235"/>
    </row>
    <row r="5078" spans="16:16">
      <c r="P5078" s="235"/>
    </row>
    <row r="5079" spans="16:16">
      <c r="P5079" s="235"/>
    </row>
    <row r="5080" spans="16:16">
      <c r="P5080" s="235"/>
    </row>
    <row r="5081" spans="16:16">
      <c r="P5081" s="235"/>
    </row>
    <row r="5082" spans="16:16">
      <c r="P5082" s="235"/>
    </row>
    <row r="5083" spans="16:16">
      <c r="P5083" s="235"/>
    </row>
    <row r="5084" spans="16:16">
      <c r="P5084" s="235"/>
    </row>
    <row r="5085" spans="16:16">
      <c r="P5085" s="235"/>
    </row>
    <row r="5086" spans="16:16">
      <c r="P5086" s="235"/>
    </row>
    <row r="5087" spans="16:16">
      <c r="P5087" s="235"/>
    </row>
    <row r="5088" spans="16:16">
      <c r="P5088" s="235"/>
    </row>
    <row r="5089" spans="16:16">
      <c r="P5089" s="235"/>
    </row>
    <row r="5090" spans="16:16">
      <c r="P5090" s="235"/>
    </row>
    <row r="5091" spans="16:16">
      <c r="P5091" s="235"/>
    </row>
    <row r="5092" spans="16:16">
      <c r="P5092" s="235"/>
    </row>
    <row r="5093" spans="16:16">
      <c r="P5093" s="235"/>
    </row>
    <row r="5094" spans="16:16">
      <c r="P5094" s="235"/>
    </row>
    <row r="5095" spans="16:16">
      <c r="P5095" s="235"/>
    </row>
    <row r="5096" spans="16:16">
      <c r="P5096" s="235"/>
    </row>
    <row r="5097" spans="16:16">
      <c r="P5097" s="235"/>
    </row>
    <row r="5098" spans="16:16">
      <c r="P5098" s="235"/>
    </row>
    <row r="5099" spans="16:16">
      <c r="P5099" s="235"/>
    </row>
    <row r="5100" spans="16:16">
      <c r="P5100" s="235"/>
    </row>
    <row r="5101" spans="16:16">
      <c r="P5101" s="235"/>
    </row>
    <row r="5102" spans="16:16">
      <c r="P5102" s="235"/>
    </row>
    <row r="5103" spans="16:16">
      <c r="P5103" s="235"/>
    </row>
    <row r="5104" spans="16:16">
      <c r="P5104" s="235"/>
    </row>
    <row r="5105" spans="16:16">
      <c r="P5105" s="235"/>
    </row>
    <row r="5106" spans="16:16">
      <c r="P5106" s="235"/>
    </row>
    <row r="5107" spans="16:16">
      <c r="P5107" s="235"/>
    </row>
    <row r="5108" spans="16:16">
      <c r="P5108" s="235"/>
    </row>
    <row r="5109" spans="16:16">
      <c r="P5109" s="235"/>
    </row>
    <row r="5110" spans="16:16">
      <c r="P5110" s="235"/>
    </row>
    <row r="5111" spans="16:16">
      <c r="P5111" s="235"/>
    </row>
    <row r="5112" spans="16:16">
      <c r="P5112" s="235"/>
    </row>
    <row r="5113" spans="16:16">
      <c r="P5113" s="235"/>
    </row>
    <row r="5114" spans="16:16">
      <c r="P5114" s="235"/>
    </row>
    <row r="5115" spans="16:16">
      <c r="P5115" s="235"/>
    </row>
    <row r="5116" spans="16:16">
      <c r="P5116" s="235"/>
    </row>
    <row r="5117" spans="16:16">
      <c r="P5117" s="235"/>
    </row>
    <row r="5118" spans="16:16">
      <c r="P5118" s="235"/>
    </row>
    <row r="5119" spans="16:16">
      <c r="P5119" s="235"/>
    </row>
    <row r="5120" spans="16:16">
      <c r="P5120" s="235"/>
    </row>
    <row r="5121" spans="16:16">
      <c r="P5121" s="235"/>
    </row>
    <row r="5122" spans="16:16">
      <c r="P5122" s="235"/>
    </row>
    <row r="5123" spans="16:16">
      <c r="P5123" s="235"/>
    </row>
    <row r="5124" spans="16:16">
      <c r="P5124" s="235"/>
    </row>
    <row r="5125" spans="16:16">
      <c r="P5125" s="235"/>
    </row>
    <row r="5126" spans="16:16">
      <c r="P5126" s="235"/>
    </row>
    <row r="5127" spans="16:16">
      <c r="P5127" s="235"/>
    </row>
    <row r="5128" spans="16:16">
      <c r="P5128" s="235"/>
    </row>
    <row r="5129" spans="16:16">
      <c r="P5129" s="235"/>
    </row>
    <row r="5130" spans="16:16">
      <c r="P5130" s="235"/>
    </row>
    <row r="5131" spans="16:16">
      <c r="P5131" s="235"/>
    </row>
    <row r="5132" spans="16:16">
      <c r="P5132" s="235"/>
    </row>
    <row r="5133" spans="16:16">
      <c r="P5133" s="235"/>
    </row>
    <row r="5134" spans="16:16">
      <c r="P5134" s="235"/>
    </row>
    <row r="5135" spans="16:16">
      <c r="P5135" s="235"/>
    </row>
    <row r="5136" spans="16:16">
      <c r="P5136" s="235"/>
    </row>
    <row r="5137" spans="16:16">
      <c r="P5137" s="235"/>
    </row>
    <row r="5138" spans="16:16">
      <c r="P5138" s="235"/>
    </row>
    <row r="5139" spans="16:16">
      <c r="P5139" s="235"/>
    </row>
    <row r="5140" spans="16:16">
      <c r="P5140" s="235"/>
    </row>
    <row r="5141" spans="16:16">
      <c r="P5141" s="235"/>
    </row>
    <row r="5142" spans="16:16">
      <c r="P5142" s="235"/>
    </row>
    <row r="5143" spans="16:16">
      <c r="P5143" s="235"/>
    </row>
    <row r="5144" spans="16:16">
      <c r="P5144" s="235"/>
    </row>
    <row r="5145" spans="16:16">
      <c r="P5145" s="235"/>
    </row>
    <row r="5146" spans="16:16">
      <c r="P5146" s="235"/>
    </row>
    <row r="5147" spans="16:16">
      <c r="P5147" s="235"/>
    </row>
    <row r="5148" spans="16:16">
      <c r="P5148" s="235"/>
    </row>
    <row r="5149" spans="16:16">
      <c r="P5149" s="235"/>
    </row>
    <row r="5150" spans="16:16">
      <c r="P5150" s="235"/>
    </row>
    <row r="5151" spans="16:16">
      <c r="P5151" s="235"/>
    </row>
    <row r="5152" spans="16:16">
      <c r="P5152" s="235"/>
    </row>
    <row r="5153" spans="16:16">
      <c r="P5153" s="235"/>
    </row>
    <row r="5154" spans="16:16">
      <c r="P5154" s="235"/>
    </row>
    <row r="5155" spans="16:16">
      <c r="P5155" s="235"/>
    </row>
    <row r="5156" spans="16:16">
      <c r="P5156" s="235"/>
    </row>
    <row r="5157" spans="16:16">
      <c r="P5157" s="235"/>
    </row>
    <row r="5158" spans="16:16">
      <c r="P5158" s="235"/>
    </row>
    <row r="5159" spans="16:16">
      <c r="P5159" s="235"/>
    </row>
    <row r="5160" spans="16:16">
      <c r="P5160" s="235"/>
    </row>
    <row r="5161" spans="16:16">
      <c r="P5161" s="235"/>
    </row>
    <row r="5162" spans="16:16">
      <c r="P5162" s="235"/>
    </row>
    <row r="5163" spans="16:16">
      <c r="P5163" s="235"/>
    </row>
    <row r="5164" spans="16:16">
      <c r="P5164" s="235"/>
    </row>
    <row r="5165" spans="16:16">
      <c r="P5165" s="235"/>
    </row>
    <row r="5166" spans="16:16">
      <c r="P5166" s="235"/>
    </row>
    <row r="5167" spans="16:16">
      <c r="P5167" s="235"/>
    </row>
    <row r="5168" spans="16:16">
      <c r="P5168" s="235"/>
    </row>
    <row r="5169" spans="16:16">
      <c r="P5169" s="235"/>
    </row>
    <row r="5170" spans="16:16">
      <c r="P5170" s="235"/>
    </row>
    <row r="5171" spans="16:16">
      <c r="P5171" s="235"/>
    </row>
    <row r="5172" spans="16:16">
      <c r="P5172" s="235"/>
    </row>
    <row r="5173" spans="16:16">
      <c r="P5173" s="235"/>
    </row>
    <row r="5174" spans="16:16">
      <c r="P5174" s="235"/>
    </row>
    <row r="5175" spans="16:16">
      <c r="P5175" s="235"/>
    </row>
    <row r="5176" spans="16:16">
      <c r="P5176" s="235"/>
    </row>
    <row r="5177" spans="16:16">
      <c r="P5177" s="235"/>
    </row>
    <row r="5178" spans="16:16">
      <c r="P5178" s="235"/>
    </row>
    <row r="5179" spans="16:16">
      <c r="P5179" s="235"/>
    </row>
    <row r="5180" spans="16:16">
      <c r="P5180" s="235"/>
    </row>
    <row r="5181" spans="16:16">
      <c r="P5181" s="235"/>
    </row>
    <row r="5182" spans="16:16">
      <c r="P5182" s="235"/>
    </row>
    <row r="5183" spans="16:16">
      <c r="P5183" s="235"/>
    </row>
    <row r="5184" spans="16:16">
      <c r="P5184" s="235"/>
    </row>
    <row r="5185" spans="16:16">
      <c r="P5185" s="235"/>
    </row>
    <row r="5186" spans="16:16">
      <c r="P5186" s="235"/>
    </row>
    <row r="5187" spans="16:16">
      <c r="P5187" s="235"/>
    </row>
    <row r="5188" spans="16:16">
      <c r="P5188" s="235"/>
    </row>
    <row r="5189" spans="16:16">
      <c r="P5189" s="235"/>
    </row>
    <row r="5190" spans="16:16">
      <c r="P5190" s="235"/>
    </row>
    <row r="5191" spans="16:16">
      <c r="P5191" s="235"/>
    </row>
    <row r="5192" spans="16:16">
      <c r="P5192" s="235"/>
    </row>
    <row r="5193" spans="16:16">
      <c r="P5193" s="235"/>
    </row>
    <row r="5194" spans="16:16">
      <c r="P5194" s="235"/>
    </row>
    <row r="5195" spans="16:16">
      <c r="P5195" s="235"/>
    </row>
    <row r="5196" spans="16:16">
      <c r="P5196" s="235"/>
    </row>
    <row r="5197" spans="16:16">
      <c r="P5197" s="235"/>
    </row>
    <row r="5198" spans="16:16">
      <c r="P5198" s="235"/>
    </row>
    <row r="5199" spans="16:16">
      <c r="P5199" s="235"/>
    </row>
    <row r="5200" spans="16:16">
      <c r="P5200" s="235"/>
    </row>
    <row r="5201" spans="16:16">
      <c r="P5201" s="235"/>
    </row>
    <row r="5202" spans="16:16">
      <c r="P5202" s="235"/>
    </row>
    <row r="5203" spans="16:16">
      <c r="P5203" s="235"/>
    </row>
    <row r="5204" spans="16:16">
      <c r="P5204" s="235"/>
    </row>
    <row r="5205" spans="16:16">
      <c r="P5205" s="235"/>
    </row>
    <row r="5206" spans="16:16">
      <c r="P5206" s="235"/>
    </row>
    <row r="5207" spans="16:16">
      <c r="P5207" s="235"/>
    </row>
    <row r="5208" spans="16:16">
      <c r="P5208" s="235"/>
    </row>
    <row r="5209" spans="16:16">
      <c r="P5209" s="235"/>
    </row>
    <row r="5210" spans="16:16">
      <c r="P5210" s="235"/>
    </row>
    <row r="5211" spans="16:16">
      <c r="P5211" s="235"/>
    </row>
    <row r="5212" spans="16:16">
      <c r="P5212" s="235"/>
    </row>
    <row r="5213" spans="16:16">
      <c r="P5213" s="235"/>
    </row>
    <row r="5214" spans="16:16">
      <c r="P5214" s="235"/>
    </row>
    <row r="5215" spans="16:16">
      <c r="P5215" s="235"/>
    </row>
    <row r="5216" spans="16:16">
      <c r="P5216" s="235"/>
    </row>
    <row r="5217" spans="16:16">
      <c r="P5217" s="235"/>
    </row>
    <row r="5218" spans="16:16">
      <c r="P5218" s="235"/>
    </row>
    <row r="5219" spans="16:16">
      <c r="P5219" s="235"/>
    </row>
    <row r="5220" spans="16:16">
      <c r="P5220" s="235"/>
    </row>
    <row r="5221" spans="16:16">
      <c r="P5221" s="235"/>
    </row>
    <row r="5222" spans="16:16">
      <c r="P5222" s="235"/>
    </row>
    <row r="5223" spans="16:16">
      <c r="P5223" s="235"/>
    </row>
    <row r="5224" spans="16:16">
      <c r="P5224" s="235"/>
    </row>
    <row r="5225" spans="16:16">
      <c r="P5225" s="235"/>
    </row>
    <row r="5226" spans="16:16">
      <c r="P5226" s="235"/>
    </row>
    <row r="5227" spans="16:16">
      <c r="P5227" s="235"/>
    </row>
    <row r="5228" spans="16:16">
      <c r="P5228" s="235"/>
    </row>
    <row r="5229" spans="16:16">
      <c r="P5229" s="235"/>
    </row>
    <row r="5230" spans="16:16">
      <c r="P5230" s="235"/>
    </row>
    <row r="5231" spans="16:16">
      <c r="P5231" s="235"/>
    </row>
    <row r="5232" spans="16:16">
      <c r="P5232" s="235"/>
    </row>
    <row r="5233" spans="16:16">
      <c r="P5233" s="235"/>
    </row>
    <row r="5234" spans="16:16">
      <c r="P5234" s="235"/>
    </row>
    <row r="5235" spans="16:16">
      <c r="P5235" s="235"/>
    </row>
    <row r="5236" spans="16:16">
      <c r="P5236" s="235"/>
    </row>
    <row r="5237" spans="16:16">
      <c r="P5237" s="235"/>
    </row>
    <row r="5238" spans="16:16">
      <c r="P5238" s="235"/>
    </row>
    <row r="5239" spans="16:16">
      <c r="P5239" s="235"/>
    </row>
    <row r="5240" spans="16:16">
      <c r="P5240" s="235"/>
    </row>
    <row r="5241" spans="16:16">
      <c r="P5241" s="235"/>
    </row>
    <row r="5242" spans="16:16">
      <c r="P5242" s="235"/>
    </row>
    <row r="5243" spans="16:16">
      <c r="P5243" s="235"/>
    </row>
    <row r="5244" spans="16:16">
      <c r="P5244" s="235"/>
    </row>
    <row r="5245" spans="16:16">
      <c r="P5245" s="235"/>
    </row>
    <row r="5246" spans="16:16">
      <c r="P5246" s="235"/>
    </row>
    <row r="5247" spans="16:16">
      <c r="P5247" s="235"/>
    </row>
    <row r="5248" spans="16:16">
      <c r="P5248" s="235"/>
    </row>
    <row r="5249" spans="16:16">
      <c r="P5249" s="235"/>
    </row>
    <row r="5250" spans="16:16">
      <c r="P5250" s="235"/>
    </row>
    <row r="5251" spans="16:16">
      <c r="P5251" s="235"/>
    </row>
    <row r="5252" spans="16:16">
      <c r="P5252" s="235"/>
    </row>
    <row r="5253" spans="16:16">
      <c r="P5253" s="235"/>
    </row>
    <row r="5254" spans="16:16">
      <c r="P5254" s="235"/>
    </row>
    <row r="5255" spans="16:16">
      <c r="P5255" s="235"/>
    </row>
    <row r="5256" spans="16:16">
      <c r="P5256" s="235"/>
    </row>
    <row r="5257" spans="16:16">
      <c r="P5257" s="235"/>
    </row>
    <row r="5258" spans="16:16">
      <c r="P5258" s="235"/>
    </row>
    <row r="5259" spans="16:16">
      <c r="P5259" s="235"/>
    </row>
    <row r="5260" spans="16:16">
      <c r="P5260" s="235"/>
    </row>
    <row r="5261" spans="16:16">
      <c r="P5261" s="235"/>
    </row>
    <row r="5262" spans="16:16">
      <c r="P5262" s="235"/>
    </row>
    <row r="5263" spans="16:16">
      <c r="P5263" s="235"/>
    </row>
    <row r="5264" spans="16:16">
      <c r="P5264" s="235"/>
    </row>
    <row r="5265" spans="16:16">
      <c r="P5265" s="235"/>
    </row>
    <row r="5266" spans="16:16">
      <c r="P5266" s="235"/>
    </row>
    <row r="5267" spans="16:16">
      <c r="P5267" s="235"/>
    </row>
    <row r="5268" spans="16:16">
      <c r="P5268" s="235"/>
    </row>
    <row r="5269" spans="16:16">
      <c r="P5269" s="235"/>
    </row>
    <row r="5270" spans="16:16">
      <c r="P5270" s="235"/>
    </row>
    <row r="5271" spans="16:16">
      <c r="P5271" s="235"/>
    </row>
    <row r="5272" spans="16:16">
      <c r="P5272" s="235"/>
    </row>
    <row r="5273" spans="16:16">
      <c r="P5273" s="235"/>
    </row>
    <row r="5274" spans="16:16">
      <c r="P5274" s="235"/>
    </row>
    <row r="5275" spans="16:16">
      <c r="P5275" s="235"/>
    </row>
    <row r="5276" spans="16:16">
      <c r="P5276" s="235"/>
    </row>
    <row r="5277" spans="16:16">
      <c r="P5277" s="235"/>
    </row>
    <row r="5278" spans="16:16">
      <c r="P5278" s="235"/>
    </row>
    <row r="5279" spans="16:16">
      <c r="P5279" s="235"/>
    </row>
    <row r="5280" spans="16:16">
      <c r="P5280" s="235"/>
    </row>
    <row r="5281" spans="16:16">
      <c r="P5281" s="235"/>
    </row>
    <row r="5282" spans="16:16">
      <c r="P5282" s="235"/>
    </row>
    <row r="5283" spans="16:16">
      <c r="P5283" s="235"/>
    </row>
    <row r="5284" spans="16:16">
      <c r="P5284" s="235"/>
    </row>
    <row r="5285" spans="16:16">
      <c r="P5285" s="235"/>
    </row>
    <row r="5286" spans="16:16">
      <c r="P5286" s="235"/>
    </row>
    <row r="5287" spans="16:16">
      <c r="P5287" s="235"/>
    </row>
    <row r="5288" spans="16:16">
      <c r="P5288" s="235"/>
    </row>
    <row r="5289" spans="16:16">
      <c r="P5289" s="235"/>
    </row>
    <row r="5290" spans="16:16">
      <c r="P5290" s="235"/>
    </row>
    <row r="5291" spans="16:16">
      <c r="P5291" s="235"/>
    </row>
    <row r="5292" spans="16:16">
      <c r="P5292" s="235"/>
    </row>
    <row r="5293" spans="16:16">
      <c r="P5293" s="235"/>
    </row>
    <row r="5294" spans="16:16">
      <c r="P5294" s="235"/>
    </row>
    <row r="5295" spans="16:16">
      <c r="P5295" s="235"/>
    </row>
    <row r="5296" spans="16:16">
      <c r="P5296" s="235"/>
    </row>
    <row r="5297" spans="16:16">
      <c r="P5297" s="235"/>
    </row>
    <row r="5298" spans="16:16">
      <c r="P5298" s="235"/>
    </row>
    <row r="5299" spans="16:16">
      <c r="P5299" s="235"/>
    </row>
    <row r="5300" spans="16:16">
      <c r="P5300" s="235"/>
    </row>
    <row r="5301" spans="16:16">
      <c r="P5301" s="235"/>
    </row>
    <row r="5302" spans="16:16">
      <c r="P5302" s="235"/>
    </row>
    <row r="5303" spans="16:16">
      <c r="P5303" s="235"/>
    </row>
    <row r="5304" spans="16:16">
      <c r="P5304" s="235"/>
    </row>
    <row r="5305" spans="16:16">
      <c r="P5305" s="235"/>
    </row>
    <row r="5306" spans="16:16">
      <c r="P5306" s="235"/>
    </row>
    <row r="5307" spans="16:16">
      <c r="P5307" s="235"/>
    </row>
    <row r="5308" spans="16:16">
      <c r="P5308" s="235"/>
    </row>
    <row r="5309" spans="16:16">
      <c r="P5309" s="235"/>
    </row>
    <row r="5310" spans="16:16">
      <c r="P5310" s="235"/>
    </row>
    <row r="5311" spans="16:16">
      <c r="P5311" s="235"/>
    </row>
    <row r="5312" spans="16:16">
      <c r="P5312" s="235"/>
    </row>
    <row r="5313" spans="16:16">
      <c r="P5313" s="235"/>
    </row>
    <row r="5314" spans="16:16">
      <c r="P5314" s="235"/>
    </row>
    <row r="5315" spans="16:16">
      <c r="P5315" s="235"/>
    </row>
    <row r="5316" spans="16:16">
      <c r="P5316" s="235"/>
    </row>
    <row r="5317" spans="16:16">
      <c r="P5317" s="235"/>
    </row>
    <row r="5318" spans="16:16">
      <c r="P5318" s="235"/>
    </row>
    <row r="5319" spans="16:16">
      <c r="P5319" s="235"/>
    </row>
    <row r="5320" spans="16:16">
      <c r="P5320" s="235"/>
    </row>
    <row r="5321" spans="16:16">
      <c r="P5321" s="235"/>
    </row>
    <row r="5322" spans="16:16">
      <c r="P5322" s="235"/>
    </row>
    <row r="5323" spans="16:16">
      <c r="P5323" s="235"/>
    </row>
    <row r="5324" spans="16:16">
      <c r="P5324" s="235"/>
    </row>
    <row r="5325" spans="16:16">
      <c r="P5325" s="235"/>
    </row>
    <row r="5326" spans="16:16">
      <c r="P5326" s="235"/>
    </row>
    <row r="5327" spans="16:16">
      <c r="P5327" s="235"/>
    </row>
    <row r="5328" spans="16:16">
      <c r="P5328" s="235"/>
    </row>
    <row r="5329" spans="16:16">
      <c r="P5329" s="235"/>
    </row>
    <row r="5330" spans="16:16">
      <c r="P5330" s="235"/>
    </row>
    <row r="5331" spans="16:16">
      <c r="P5331" s="235"/>
    </row>
    <row r="5332" spans="16:16">
      <c r="P5332" s="235"/>
    </row>
    <row r="5333" spans="16:16">
      <c r="P5333" s="235"/>
    </row>
    <row r="5334" spans="16:16">
      <c r="P5334" s="235"/>
    </row>
    <row r="5335" spans="16:16">
      <c r="P5335" s="235"/>
    </row>
    <row r="5336" spans="16:16">
      <c r="P5336" s="235"/>
    </row>
    <row r="5337" spans="16:16">
      <c r="P5337" s="235"/>
    </row>
    <row r="5338" spans="16:16">
      <c r="P5338" s="235"/>
    </row>
    <row r="5339" spans="16:16">
      <c r="P5339" s="235"/>
    </row>
    <row r="5340" spans="16:16">
      <c r="P5340" s="235"/>
    </row>
    <row r="5341" spans="16:16">
      <c r="P5341" s="235"/>
    </row>
    <row r="5342" spans="16:16">
      <c r="P5342" s="235"/>
    </row>
    <row r="5343" spans="16:16">
      <c r="P5343" s="235"/>
    </row>
    <row r="5344" spans="16:16">
      <c r="P5344" s="235"/>
    </row>
    <row r="5345" spans="16:16">
      <c r="P5345" s="235"/>
    </row>
    <row r="5346" spans="16:16">
      <c r="P5346" s="235"/>
    </row>
    <row r="5347" spans="16:16">
      <c r="P5347" s="235"/>
    </row>
    <row r="5348" spans="16:16">
      <c r="P5348" s="235"/>
    </row>
    <row r="5349" spans="16:16">
      <c r="P5349" s="235"/>
    </row>
    <row r="5350" spans="16:16">
      <c r="P5350" s="235"/>
    </row>
    <row r="5351" spans="16:16">
      <c r="P5351" s="235"/>
    </row>
    <row r="5352" spans="16:16">
      <c r="P5352" s="235"/>
    </row>
    <row r="5353" spans="16:16">
      <c r="P5353" s="235"/>
    </row>
    <row r="5354" spans="16:16">
      <c r="P5354" s="235"/>
    </row>
    <row r="5355" spans="16:16">
      <c r="P5355" s="235"/>
    </row>
    <row r="5356" spans="16:16">
      <c r="P5356" s="235"/>
    </row>
    <row r="5357" spans="16:16">
      <c r="P5357" s="235"/>
    </row>
    <row r="5358" spans="16:16">
      <c r="P5358" s="235"/>
    </row>
    <row r="5359" spans="16:16">
      <c r="P5359" s="235"/>
    </row>
    <row r="5360" spans="16:16">
      <c r="P5360" s="235"/>
    </row>
    <row r="5361" spans="16:16">
      <c r="P5361" s="235"/>
    </row>
    <row r="5362" spans="16:16">
      <c r="P5362" s="235"/>
    </row>
    <row r="5363" spans="16:16">
      <c r="P5363" s="235"/>
    </row>
    <row r="5364" spans="16:16">
      <c r="P5364" s="235"/>
    </row>
    <row r="5365" spans="16:16">
      <c r="P5365" s="235"/>
    </row>
    <row r="5366" spans="16:16">
      <c r="P5366" s="235"/>
    </row>
    <row r="5367" spans="16:16">
      <c r="P5367" s="235"/>
    </row>
    <row r="5368" spans="16:16">
      <c r="P5368" s="235"/>
    </row>
    <row r="5369" spans="16:16">
      <c r="P5369" s="235"/>
    </row>
    <row r="5370" spans="16:16">
      <c r="P5370" s="235"/>
    </row>
    <row r="5371" spans="16:16">
      <c r="P5371" s="235"/>
    </row>
    <row r="5372" spans="16:16">
      <c r="P5372" s="235"/>
    </row>
    <row r="5373" spans="16:16">
      <c r="P5373" s="235"/>
    </row>
    <row r="5374" spans="16:16">
      <c r="P5374" s="235"/>
    </row>
    <row r="5375" spans="16:16">
      <c r="P5375" s="235"/>
    </row>
    <row r="5376" spans="16:16">
      <c r="P5376" s="235"/>
    </row>
    <row r="5377" spans="16:16">
      <c r="P5377" s="235"/>
    </row>
    <row r="5378" spans="16:16">
      <c r="P5378" s="235"/>
    </row>
    <row r="5379" spans="16:16">
      <c r="P5379" s="235"/>
    </row>
    <row r="5380" spans="16:16">
      <c r="P5380" s="235"/>
    </row>
    <row r="5381" spans="16:16">
      <c r="P5381" s="235"/>
    </row>
    <row r="5382" spans="16:16">
      <c r="P5382" s="235"/>
    </row>
    <row r="5383" spans="16:16">
      <c r="P5383" s="235"/>
    </row>
    <row r="5384" spans="16:16">
      <c r="P5384" s="235"/>
    </row>
    <row r="5385" spans="16:16">
      <c r="P5385" s="235"/>
    </row>
    <row r="5386" spans="16:16">
      <c r="P5386" s="235"/>
    </row>
    <row r="5387" spans="16:16">
      <c r="P5387" s="235"/>
    </row>
    <row r="5388" spans="16:16">
      <c r="P5388" s="235"/>
    </row>
    <row r="5389" spans="16:16">
      <c r="P5389" s="235"/>
    </row>
    <row r="5390" spans="16:16">
      <c r="P5390" s="235"/>
    </row>
    <row r="5391" spans="16:16">
      <c r="P5391" s="235"/>
    </row>
    <row r="5392" spans="16:16">
      <c r="P5392" s="235"/>
    </row>
    <row r="5393" spans="16:16">
      <c r="P5393" s="235"/>
    </row>
    <row r="5394" spans="16:16">
      <c r="P5394" s="235"/>
    </row>
    <row r="5395" spans="16:16">
      <c r="P5395" s="235"/>
    </row>
    <row r="5396" spans="16:16">
      <c r="P5396" s="235"/>
    </row>
    <row r="5397" spans="16:16">
      <c r="P5397" s="235"/>
    </row>
    <row r="5398" spans="16:16">
      <c r="P5398" s="235"/>
    </row>
    <row r="5399" spans="16:16">
      <c r="P5399" s="235"/>
    </row>
    <row r="5400" spans="16:16">
      <c r="P5400" s="235"/>
    </row>
    <row r="5401" spans="16:16">
      <c r="P5401" s="235"/>
    </row>
    <row r="5402" spans="16:16">
      <c r="P5402" s="235"/>
    </row>
    <row r="5403" spans="16:16">
      <c r="P5403" s="235"/>
    </row>
    <row r="5404" spans="16:16">
      <c r="P5404" s="235"/>
    </row>
    <row r="5405" spans="16:16">
      <c r="P5405" s="235"/>
    </row>
    <row r="5406" spans="16:16">
      <c r="P5406" s="235"/>
    </row>
    <row r="5407" spans="16:16">
      <c r="P5407" s="235"/>
    </row>
    <row r="5408" spans="16:16">
      <c r="P5408" s="235"/>
    </row>
    <row r="5409" spans="16:16">
      <c r="P5409" s="235"/>
    </row>
    <row r="5410" spans="16:16">
      <c r="P5410" s="235"/>
    </row>
    <row r="5411" spans="16:16">
      <c r="P5411" s="235"/>
    </row>
    <row r="5412" spans="16:16">
      <c r="P5412" s="235"/>
    </row>
    <row r="5413" spans="16:16">
      <c r="P5413" s="235"/>
    </row>
    <row r="5414" spans="16:16">
      <c r="P5414" s="235"/>
    </row>
    <row r="5415" spans="16:16">
      <c r="P5415" s="235"/>
    </row>
    <row r="5416" spans="16:16">
      <c r="P5416" s="235"/>
    </row>
    <row r="5417" spans="16:16">
      <c r="P5417" s="235"/>
    </row>
    <row r="5418" spans="16:16">
      <c r="P5418" s="235"/>
    </row>
    <row r="5419" spans="16:16">
      <c r="P5419" s="235"/>
    </row>
    <row r="5420" spans="16:16">
      <c r="P5420" s="235"/>
    </row>
    <row r="5421" spans="16:16">
      <c r="P5421" s="235"/>
    </row>
    <row r="5422" spans="16:16">
      <c r="P5422" s="235"/>
    </row>
    <row r="5423" spans="16:16">
      <c r="P5423" s="235"/>
    </row>
    <row r="5424" spans="16:16">
      <c r="P5424" s="235"/>
    </row>
    <row r="5425" spans="16:16">
      <c r="P5425" s="235"/>
    </row>
    <row r="5426" spans="16:16">
      <c r="P5426" s="235"/>
    </row>
    <row r="5427" spans="16:16">
      <c r="P5427" s="235"/>
    </row>
    <row r="5428" spans="16:16">
      <c r="P5428" s="235"/>
    </row>
    <row r="5429" spans="16:16">
      <c r="P5429" s="235"/>
    </row>
    <row r="5430" spans="16:16">
      <c r="P5430" s="235"/>
    </row>
    <row r="5431" spans="16:16">
      <c r="P5431" s="235"/>
    </row>
    <row r="5432" spans="16:16">
      <c r="P5432" s="235"/>
    </row>
    <row r="5433" spans="16:16">
      <c r="P5433" s="235"/>
    </row>
    <row r="5434" spans="16:16">
      <c r="P5434" s="235"/>
    </row>
    <row r="5435" spans="16:16">
      <c r="P5435" s="235"/>
    </row>
    <row r="5436" spans="16:16">
      <c r="P5436" s="235"/>
    </row>
    <row r="5437" spans="16:16">
      <c r="P5437" s="235"/>
    </row>
    <row r="5438" spans="16:16">
      <c r="P5438" s="235"/>
    </row>
    <row r="5439" spans="16:16">
      <c r="P5439" s="235"/>
    </row>
    <row r="5440" spans="16:16">
      <c r="P5440" s="235"/>
    </row>
    <row r="5441" spans="16:16">
      <c r="P5441" s="235"/>
    </row>
    <row r="5442" spans="16:16">
      <c r="P5442" s="235"/>
    </row>
    <row r="5443" spans="16:16">
      <c r="P5443" s="235"/>
    </row>
    <row r="5444" spans="16:16">
      <c r="P5444" s="235"/>
    </row>
    <row r="5445" spans="16:16">
      <c r="P5445" s="235"/>
    </row>
    <row r="5446" spans="16:16">
      <c r="P5446" s="235"/>
    </row>
    <row r="5447" spans="16:16">
      <c r="P5447" s="235"/>
    </row>
    <row r="5448" spans="16:16">
      <c r="P5448" s="235"/>
    </row>
    <row r="5449" spans="16:16">
      <c r="P5449" s="235"/>
    </row>
    <row r="5450" spans="16:16">
      <c r="P5450" s="235"/>
    </row>
    <row r="5451" spans="16:16">
      <c r="P5451" s="235"/>
    </row>
    <row r="5452" spans="16:16">
      <c r="P5452" s="235"/>
    </row>
    <row r="5453" spans="16:16">
      <c r="P5453" s="235"/>
    </row>
    <row r="5454" spans="16:16">
      <c r="P5454" s="235"/>
    </row>
    <row r="5455" spans="16:16">
      <c r="P5455" s="235"/>
    </row>
    <row r="5456" spans="16:16">
      <c r="P5456" s="235"/>
    </row>
    <row r="5457" spans="16:16">
      <c r="P5457" s="235"/>
    </row>
    <row r="5458" spans="16:16">
      <c r="P5458" s="235"/>
    </row>
    <row r="5459" spans="16:16">
      <c r="P5459" s="235"/>
    </row>
    <row r="5460" spans="16:16">
      <c r="P5460" s="235"/>
    </row>
    <row r="5461" spans="16:16">
      <c r="P5461" s="235"/>
    </row>
    <row r="5462" spans="16:16">
      <c r="P5462" s="235"/>
    </row>
    <row r="5463" spans="16:16">
      <c r="P5463" s="235"/>
    </row>
    <row r="5464" spans="16:16">
      <c r="P5464" s="235"/>
    </row>
    <row r="5465" spans="16:16">
      <c r="P5465" s="235"/>
    </row>
    <row r="5466" spans="16:16">
      <c r="P5466" s="235"/>
    </row>
    <row r="5467" spans="16:16">
      <c r="P5467" s="235"/>
    </row>
    <row r="5468" spans="16:16">
      <c r="P5468" s="235"/>
    </row>
    <row r="5469" spans="16:16">
      <c r="P5469" s="235"/>
    </row>
    <row r="5470" spans="16:16">
      <c r="P5470" s="235"/>
    </row>
    <row r="5471" spans="16:16">
      <c r="P5471" s="235"/>
    </row>
    <row r="5472" spans="16:16">
      <c r="P5472" s="235"/>
    </row>
    <row r="5473" spans="16:16">
      <c r="P5473" s="235"/>
    </row>
    <row r="5474" spans="16:16">
      <c r="P5474" s="235"/>
    </row>
    <row r="5475" spans="16:16">
      <c r="P5475" s="235"/>
    </row>
    <row r="5476" spans="16:16">
      <c r="P5476" s="235"/>
    </row>
    <row r="5477" spans="16:16">
      <c r="P5477" s="235"/>
    </row>
    <row r="5478" spans="16:16">
      <c r="P5478" s="235"/>
    </row>
    <row r="5479" spans="16:16">
      <c r="P5479" s="235"/>
    </row>
    <row r="5480" spans="16:16">
      <c r="P5480" s="235"/>
    </row>
    <row r="5481" spans="16:16">
      <c r="P5481" s="235"/>
    </row>
    <row r="5482" spans="16:16">
      <c r="P5482" s="235"/>
    </row>
    <row r="5483" spans="16:16">
      <c r="P5483" s="235"/>
    </row>
    <row r="5484" spans="16:16">
      <c r="P5484" s="235"/>
    </row>
    <row r="5485" spans="16:16">
      <c r="P5485" s="235"/>
    </row>
    <row r="5486" spans="16:16">
      <c r="P5486" s="235"/>
    </row>
    <row r="5487" spans="16:16">
      <c r="P5487" s="235"/>
    </row>
    <row r="5488" spans="16:16">
      <c r="P5488" s="235"/>
    </row>
    <row r="5489" spans="16:16">
      <c r="P5489" s="235"/>
    </row>
    <row r="5490" spans="16:16">
      <c r="P5490" s="235"/>
    </row>
    <row r="5491" spans="16:16">
      <c r="P5491" s="235"/>
    </row>
    <row r="5492" spans="16:16">
      <c r="P5492" s="235"/>
    </row>
    <row r="5493" spans="16:16">
      <c r="P5493" s="235"/>
    </row>
    <row r="5494" spans="16:16">
      <c r="P5494" s="235"/>
    </row>
    <row r="5495" spans="16:16">
      <c r="P5495" s="235"/>
    </row>
    <row r="5496" spans="16:16">
      <c r="P5496" s="235"/>
    </row>
    <row r="5497" spans="16:16">
      <c r="P5497" s="235"/>
    </row>
    <row r="5498" spans="16:16">
      <c r="P5498" s="235"/>
    </row>
    <row r="5499" spans="16:16">
      <c r="P5499" s="235"/>
    </row>
    <row r="5500" spans="16:16">
      <c r="P5500" s="235"/>
    </row>
    <row r="5501" spans="16:16">
      <c r="P5501" s="235"/>
    </row>
    <row r="5502" spans="16:16">
      <c r="P5502" s="235"/>
    </row>
    <row r="5503" spans="16:16">
      <c r="P5503" s="235"/>
    </row>
    <row r="5504" spans="16:16">
      <c r="P5504" s="235"/>
    </row>
    <row r="5505" spans="16:16">
      <c r="P5505" s="235"/>
    </row>
    <row r="5506" spans="16:16">
      <c r="P5506" s="235"/>
    </row>
    <row r="5507" spans="16:16">
      <c r="P5507" s="235"/>
    </row>
    <row r="5508" spans="16:16">
      <c r="P5508" s="235"/>
    </row>
    <row r="5509" spans="16:16">
      <c r="P5509" s="235"/>
    </row>
    <row r="5510" spans="16:16">
      <c r="P5510" s="235"/>
    </row>
    <row r="5511" spans="16:16">
      <c r="P5511" s="235"/>
    </row>
    <row r="5512" spans="16:16">
      <c r="P5512" s="235"/>
    </row>
    <row r="5513" spans="16:16">
      <c r="P5513" s="235"/>
    </row>
    <row r="5514" spans="16:16">
      <c r="P5514" s="235"/>
    </row>
    <row r="5515" spans="16:16">
      <c r="P5515" s="235"/>
    </row>
    <row r="5516" spans="16:16">
      <c r="P5516" s="235"/>
    </row>
    <row r="5517" spans="16:16">
      <c r="P5517" s="235"/>
    </row>
    <row r="5518" spans="16:16">
      <c r="P5518" s="235"/>
    </row>
    <row r="5519" spans="16:16">
      <c r="P5519" s="235"/>
    </row>
    <row r="5520" spans="16:16">
      <c r="P5520" s="235"/>
    </row>
    <row r="5521" spans="16:16">
      <c r="P5521" s="235"/>
    </row>
    <row r="5522" spans="16:16">
      <c r="P5522" s="235"/>
    </row>
    <row r="5523" spans="16:16">
      <c r="P5523" s="235"/>
    </row>
    <row r="5524" spans="16:16">
      <c r="P5524" s="235"/>
    </row>
    <row r="5525" spans="16:16">
      <c r="P5525" s="235"/>
    </row>
    <row r="5526" spans="16:16">
      <c r="P5526" s="235"/>
    </row>
    <row r="5527" spans="16:16">
      <c r="P5527" s="235"/>
    </row>
    <row r="5528" spans="16:16">
      <c r="P5528" s="235"/>
    </row>
    <row r="5529" spans="16:16">
      <c r="P5529" s="235"/>
    </row>
    <row r="5530" spans="16:16">
      <c r="P5530" s="235"/>
    </row>
    <row r="5531" spans="16:16">
      <c r="P5531" s="235"/>
    </row>
    <row r="5532" spans="16:16">
      <c r="P5532" s="235"/>
    </row>
    <row r="5533" spans="16:16">
      <c r="P5533" s="235"/>
    </row>
    <row r="5534" spans="16:16">
      <c r="P5534" s="235"/>
    </row>
    <row r="5535" spans="16:16">
      <c r="P5535" s="235"/>
    </row>
    <row r="5536" spans="16:16">
      <c r="P5536" s="235"/>
    </row>
    <row r="5537" spans="16:16">
      <c r="P5537" s="235"/>
    </row>
    <row r="5538" spans="16:16">
      <c r="P5538" s="235"/>
    </row>
    <row r="5539" spans="16:16">
      <c r="P5539" s="235"/>
    </row>
    <row r="5540" spans="16:16">
      <c r="P5540" s="235"/>
    </row>
    <row r="5541" spans="16:16">
      <c r="P5541" s="235"/>
    </row>
    <row r="5542" spans="16:16">
      <c r="P5542" s="235"/>
    </row>
    <row r="5543" spans="16:16">
      <c r="P5543" s="235"/>
    </row>
    <row r="5544" spans="16:16">
      <c r="P5544" s="235"/>
    </row>
    <row r="5545" spans="16:16">
      <c r="P5545" s="235"/>
    </row>
    <row r="5546" spans="16:16">
      <c r="P5546" s="235"/>
    </row>
    <row r="5547" spans="16:16">
      <c r="P5547" s="235"/>
    </row>
    <row r="5548" spans="16:16">
      <c r="P5548" s="235"/>
    </row>
    <row r="5549" spans="16:16">
      <c r="P5549" s="235"/>
    </row>
    <row r="5550" spans="16:16">
      <c r="P5550" s="235"/>
    </row>
    <row r="5551" spans="16:16">
      <c r="P5551" s="235"/>
    </row>
    <row r="5552" spans="16:16">
      <c r="P5552" s="235"/>
    </row>
    <row r="5553" spans="16:16">
      <c r="P5553" s="235"/>
    </row>
    <row r="5554" spans="16:16">
      <c r="P5554" s="235"/>
    </row>
    <row r="5555" spans="16:16">
      <c r="P5555" s="235"/>
    </row>
    <row r="5556" spans="16:16">
      <c r="P5556" s="235"/>
    </row>
    <row r="5557" spans="16:16">
      <c r="P5557" s="235"/>
    </row>
    <row r="5558" spans="16:16">
      <c r="P5558" s="235"/>
    </row>
    <row r="5559" spans="16:16">
      <c r="P5559" s="235"/>
    </row>
    <row r="5560" spans="16:16">
      <c r="P5560" s="235"/>
    </row>
    <row r="5561" spans="16:16">
      <c r="P5561" s="235"/>
    </row>
    <row r="5562" spans="16:16">
      <c r="P5562" s="235"/>
    </row>
    <row r="5563" spans="16:16">
      <c r="P5563" s="235"/>
    </row>
    <row r="5564" spans="16:16">
      <c r="P5564" s="235"/>
    </row>
    <row r="5565" spans="16:16">
      <c r="P5565" s="235"/>
    </row>
    <row r="5566" spans="16:16">
      <c r="P5566" s="235"/>
    </row>
    <row r="5567" spans="16:16">
      <c r="P5567" s="235"/>
    </row>
    <row r="5568" spans="16:16">
      <c r="P5568" s="235"/>
    </row>
    <row r="5569" spans="16:16">
      <c r="P5569" s="235"/>
    </row>
    <row r="5570" spans="16:16">
      <c r="P5570" s="235"/>
    </row>
    <row r="5571" spans="16:16">
      <c r="P5571" s="235"/>
    </row>
    <row r="5572" spans="16:16">
      <c r="P5572" s="235"/>
    </row>
    <row r="5573" spans="16:16">
      <c r="P5573" s="235"/>
    </row>
    <row r="5574" spans="16:16">
      <c r="P5574" s="235"/>
    </row>
    <row r="5575" spans="16:16">
      <c r="P5575" s="235"/>
    </row>
    <row r="5576" spans="16:16">
      <c r="P5576" s="235"/>
    </row>
    <row r="5577" spans="16:16">
      <c r="P5577" s="235"/>
    </row>
    <row r="5578" spans="16:16">
      <c r="P5578" s="235"/>
    </row>
    <row r="5579" spans="16:16">
      <c r="P5579" s="235"/>
    </row>
    <row r="5580" spans="16:16">
      <c r="P5580" s="235"/>
    </row>
    <row r="5581" spans="16:16">
      <c r="P5581" s="235"/>
    </row>
    <row r="5582" spans="16:16">
      <c r="P5582" s="235"/>
    </row>
    <row r="5583" spans="16:16">
      <c r="P5583" s="235"/>
    </row>
    <row r="5584" spans="16:16">
      <c r="P5584" s="235"/>
    </row>
    <row r="5585" spans="16:16">
      <c r="P5585" s="235"/>
    </row>
    <row r="5586" spans="16:16">
      <c r="P5586" s="235"/>
    </row>
    <row r="5587" spans="16:16">
      <c r="P5587" s="235"/>
    </row>
    <row r="5588" spans="16:16">
      <c r="P5588" s="235"/>
    </row>
    <row r="5589" spans="16:16">
      <c r="P5589" s="235"/>
    </row>
    <row r="5590" spans="16:16">
      <c r="P5590" s="235"/>
    </row>
    <row r="5591" spans="16:16">
      <c r="P5591" s="235"/>
    </row>
    <row r="5592" spans="16:16">
      <c r="P5592" s="235"/>
    </row>
    <row r="5593" spans="16:16">
      <c r="P5593" s="235"/>
    </row>
    <row r="5594" spans="16:16">
      <c r="P5594" s="235"/>
    </row>
    <row r="5595" spans="16:16">
      <c r="P5595" s="235"/>
    </row>
    <row r="5596" spans="16:16">
      <c r="P5596" s="235"/>
    </row>
    <row r="5597" spans="16:16">
      <c r="P5597" s="235"/>
    </row>
    <row r="5598" spans="16:16">
      <c r="P5598" s="235"/>
    </row>
    <row r="5599" spans="16:16">
      <c r="P5599" s="235"/>
    </row>
    <row r="5600" spans="16:16">
      <c r="P5600" s="235"/>
    </row>
    <row r="5601" spans="16:16">
      <c r="P5601" s="235"/>
    </row>
    <row r="5602" spans="16:16">
      <c r="P5602" s="235"/>
    </row>
    <row r="5603" spans="16:16">
      <c r="P5603" s="235"/>
    </row>
    <row r="5604" spans="16:16">
      <c r="P5604" s="235"/>
    </row>
    <row r="5605" spans="16:16">
      <c r="P5605" s="235"/>
    </row>
    <row r="5606" spans="16:16">
      <c r="P5606" s="235"/>
    </row>
    <row r="5607" spans="16:16">
      <c r="P5607" s="235"/>
    </row>
    <row r="5608" spans="16:16">
      <c r="P5608" s="235"/>
    </row>
    <row r="5609" spans="16:16">
      <c r="P5609" s="235"/>
    </row>
    <row r="5610" spans="16:16">
      <c r="P5610" s="235"/>
    </row>
    <row r="5611" spans="16:16">
      <c r="P5611" s="235"/>
    </row>
    <row r="5612" spans="16:16">
      <c r="P5612" s="235"/>
    </row>
    <row r="5613" spans="16:16">
      <c r="P5613" s="235"/>
    </row>
    <row r="5614" spans="16:16">
      <c r="P5614" s="235"/>
    </row>
    <row r="5615" spans="16:16">
      <c r="P5615" s="235"/>
    </row>
    <row r="5616" spans="16:16">
      <c r="P5616" s="235"/>
    </row>
    <row r="5617" spans="16:16">
      <c r="P5617" s="235"/>
    </row>
    <row r="5618" spans="16:16">
      <c r="P5618" s="235"/>
    </row>
    <row r="5619" spans="16:16">
      <c r="P5619" s="235"/>
    </row>
    <row r="5620" spans="16:16">
      <c r="P5620" s="235"/>
    </row>
    <row r="5621" spans="16:16">
      <c r="P5621" s="235"/>
    </row>
    <row r="5622" spans="16:16">
      <c r="P5622" s="235"/>
    </row>
    <row r="5623" spans="16:16">
      <c r="P5623" s="235"/>
    </row>
    <row r="5624" spans="16:16">
      <c r="P5624" s="235"/>
    </row>
    <row r="5625" spans="16:16">
      <c r="P5625" s="235"/>
    </row>
    <row r="5626" spans="16:16">
      <c r="P5626" s="235"/>
    </row>
    <row r="5627" spans="16:16">
      <c r="P5627" s="235"/>
    </row>
    <row r="5628" spans="16:16">
      <c r="P5628" s="235"/>
    </row>
    <row r="5629" spans="16:16">
      <c r="P5629" s="235"/>
    </row>
    <row r="5630" spans="16:16">
      <c r="P5630" s="235"/>
    </row>
    <row r="5631" spans="16:16">
      <c r="P5631" s="235"/>
    </row>
    <row r="5632" spans="16:16">
      <c r="P5632" s="235"/>
    </row>
    <row r="5633" spans="16:16">
      <c r="P5633" s="235"/>
    </row>
    <row r="5634" spans="16:16">
      <c r="P5634" s="235"/>
    </row>
    <row r="5635" spans="16:16">
      <c r="P5635" s="235"/>
    </row>
    <row r="5636" spans="16:16">
      <c r="P5636" s="235"/>
    </row>
    <row r="5637" spans="16:16">
      <c r="P5637" s="235"/>
    </row>
    <row r="5638" spans="16:16">
      <c r="P5638" s="235"/>
    </row>
    <row r="5639" spans="16:16">
      <c r="P5639" s="235"/>
    </row>
    <row r="5640" spans="16:16">
      <c r="P5640" s="235"/>
    </row>
    <row r="5641" spans="16:16">
      <c r="P5641" s="235"/>
    </row>
    <row r="5642" spans="16:16">
      <c r="P5642" s="235"/>
    </row>
    <row r="5643" spans="16:16">
      <c r="P5643" s="235"/>
    </row>
    <row r="5644" spans="16:16">
      <c r="P5644" s="235"/>
    </row>
    <row r="5645" spans="16:16">
      <c r="P5645" s="235"/>
    </row>
    <row r="5646" spans="16:16">
      <c r="P5646" s="235"/>
    </row>
    <row r="5647" spans="16:16">
      <c r="P5647" s="235"/>
    </row>
    <row r="5648" spans="16:16">
      <c r="P5648" s="235"/>
    </row>
    <row r="5649" spans="16:16">
      <c r="P5649" s="235"/>
    </row>
    <row r="5650" spans="16:16">
      <c r="P5650" s="235"/>
    </row>
    <row r="5651" spans="16:16">
      <c r="P5651" s="235"/>
    </row>
    <row r="5652" spans="16:16">
      <c r="P5652" s="235"/>
    </row>
    <row r="5653" spans="16:16">
      <c r="P5653" s="235"/>
    </row>
    <row r="5654" spans="16:16">
      <c r="P5654" s="235"/>
    </row>
    <row r="5655" spans="16:16">
      <c r="P5655" s="235"/>
    </row>
    <row r="5656" spans="16:16">
      <c r="P5656" s="235"/>
    </row>
    <row r="5657" spans="16:16">
      <c r="P5657" s="235"/>
    </row>
    <row r="5658" spans="16:16">
      <c r="P5658" s="235"/>
    </row>
    <row r="5659" spans="16:16">
      <c r="P5659" s="235"/>
    </row>
    <row r="5660" spans="16:16">
      <c r="P5660" s="235"/>
    </row>
    <row r="5661" spans="16:16">
      <c r="P5661" s="235"/>
    </row>
    <row r="5662" spans="16:16">
      <c r="P5662" s="235"/>
    </row>
    <row r="5663" spans="16:16">
      <c r="P5663" s="235"/>
    </row>
    <row r="5664" spans="16:16">
      <c r="P5664" s="235"/>
    </row>
    <row r="5665" spans="16:16">
      <c r="P5665" s="235"/>
    </row>
    <row r="5666" spans="16:16">
      <c r="P5666" s="235"/>
    </row>
    <row r="5667" spans="16:16">
      <c r="P5667" s="235"/>
    </row>
    <row r="5668" spans="16:16">
      <c r="P5668" s="235"/>
    </row>
    <row r="5669" spans="16:16">
      <c r="P5669" s="235"/>
    </row>
    <row r="5670" spans="16:16">
      <c r="P5670" s="235"/>
    </row>
    <row r="5671" spans="16:16">
      <c r="P5671" s="235"/>
    </row>
    <row r="5672" spans="16:16">
      <c r="P5672" s="235"/>
    </row>
    <row r="5673" spans="16:16">
      <c r="P5673" s="235"/>
    </row>
    <row r="5674" spans="16:16">
      <c r="P5674" s="235"/>
    </row>
    <row r="5675" spans="16:16">
      <c r="P5675" s="235"/>
    </row>
    <row r="5676" spans="16:16">
      <c r="P5676" s="235"/>
    </row>
    <row r="5677" spans="16:16">
      <c r="P5677" s="235"/>
    </row>
    <row r="5678" spans="16:16">
      <c r="P5678" s="235"/>
    </row>
    <row r="5679" spans="16:16">
      <c r="P5679" s="235"/>
    </row>
    <row r="5680" spans="16:16">
      <c r="P5680" s="235"/>
    </row>
    <row r="5681" spans="16:16">
      <c r="P5681" s="235"/>
    </row>
    <row r="5682" spans="16:16">
      <c r="P5682" s="235"/>
    </row>
    <row r="5683" spans="16:16">
      <c r="P5683" s="235"/>
    </row>
    <row r="5684" spans="16:16">
      <c r="P5684" s="235"/>
    </row>
    <row r="5685" spans="16:16">
      <c r="P5685" s="235"/>
    </row>
    <row r="5686" spans="16:16">
      <c r="P5686" s="235"/>
    </row>
    <row r="5687" spans="16:16">
      <c r="P5687" s="235"/>
    </row>
    <row r="5688" spans="16:16">
      <c r="P5688" s="235"/>
    </row>
    <row r="5689" spans="16:16">
      <c r="P5689" s="235"/>
    </row>
    <row r="5690" spans="16:16">
      <c r="P5690" s="235"/>
    </row>
    <row r="5691" spans="16:16">
      <c r="P5691" s="235"/>
    </row>
    <row r="5692" spans="16:16">
      <c r="P5692" s="235"/>
    </row>
    <row r="5693" spans="16:16">
      <c r="P5693" s="235"/>
    </row>
    <row r="5694" spans="16:16">
      <c r="P5694" s="235"/>
    </row>
    <row r="5695" spans="16:16">
      <c r="P5695" s="235"/>
    </row>
    <row r="5696" spans="16:16">
      <c r="P5696" s="235"/>
    </row>
    <row r="5697" spans="16:16">
      <c r="P5697" s="235"/>
    </row>
    <row r="5698" spans="16:16">
      <c r="P5698" s="235"/>
    </row>
    <row r="5699" spans="16:16">
      <c r="P5699" s="235"/>
    </row>
    <row r="5700" spans="16:16">
      <c r="P5700" s="235"/>
    </row>
    <row r="5701" spans="16:16">
      <c r="P5701" s="235"/>
    </row>
    <row r="5702" spans="16:16">
      <c r="P5702" s="235"/>
    </row>
    <row r="5703" spans="16:16">
      <c r="P5703" s="235"/>
    </row>
    <row r="5704" spans="16:16">
      <c r="P5704" s="235"/>
    </row>
    <row r="5705" spans="16:16">
      <c r="P5705" s="235"/>
    </row>
    <row r="5706" spans="16:16">
      <c r="P5706" s="235"/>
    </row>
    <row r="5707" spans="16:16">
      <c r="P5707" s="235"/>
    </row>
    <row r="5708" spans="16:16">
      <c r="P5708" s="235"/>
    </row>
    <row r="5709" spans="16:16">
      <c r="P5709" s="235"/>
    </row>
    <row r="5710" spans="16:16">
      <c r="P5710" s="235"/>
    </row>
    <row r="5711" spans="16:16">
      <c r="P5711" s="235"/>
    </row>
    <row r="5712" spans="16:16">
      <c r="P5712" s="235"/>
    </row>
    <row r="5713" spans="16:16">
      <c r="P5713" s="235"/>
    </row>
    <row r="5714" spans="16:16">
      <c r="P5714" s="235"/>
    </row>
    <row r="5715" spans="16:16">
      <c r="P5715" s="235"/>
    </row>
    <row r="5716" spans="16:16">
      <c r="P5716" s="235"/>
    </row>
    <row r="5717" spans="16:16">
      <c r="P5717" s="235"/>
    </row>
    <row r="5718" spans="16:16">
      <c r="P5718" s="235"/>
    </row>
    <row r="5719" spans="16:16">
      <c r="P5719" s="235"/>
    </row>
    <row r="5720" spans="16:16">
      <c r="P5720" s="235"/>
    </row>
    <row r="5721" spans="16:16">
      <c r="P5721" s="235"/>
    </row>
    <row r="5722" spans="16:16">
      <c r="P5722" s="235"/>
    </row>
    <row r="5723" spans="16:16">
      <c r="P5723" s="235"/>
    </row>
    <row r="5724" spans="16:16">
      <c r="P5724" s="235"/>
    </row>
    <row r="5725" spans="16:16">
      <c r="P5725" s="235"/>
    </row>
    <row r="5726" spans="16:16">
      <c r="P5726" s="235"/>
    </row>
    <row r="5727" spans="16:16">
      <c r="P5727" s="235"/>
    </row>
    <row r="5728" spans="16:16">
      <c r="P5728" s="235"/>
    </row>
    <row r="5729" spans="16:16">
      <c r="P5729" s="235"/>
    </row>
    <row r="5730" spans="16:16">
      <c r="P5730" s="235"/>
    </row>
    <row r="5731" spans="16:16">
      <c r="P5731" s="235"/>
    </row>
    <row r="5732" spans="16:16">
      <c r="P5732" s="235"/>
    </row>
    <row r="5733" spans="16:16">
      <c r="P5733" s="235"/>
    </row>
    <row r="5734" spans="16:16">
      <c r="P5734" s="235"/>
    </row>
    <row r="5735" spans="16:16">
      <c r="P5735" s="235"/>
    </row>
    <row r="5736" spans="16:16">
      <c r="P5736" s="235"/>
    </row>
    <row r="5737" spans="16:16">
      <c r="P5737" s="235"/>
    </row>
    <row r="5738" spans="16:16">
      <c r="P5738" s="235"/>
    </row>
    <row r="5739" spans="16:16">
      <c r="P5739" s="235"/>
    </row>
    <row r="5740" spans="16:16">
      <c r="P5740" s="235"/>
    </row>
    <row r="5741" spans="16:16">
      <c r="P5741" s="235"/>
    </row>
    <row r="5742" spans="16:16">
      <c r="P5742" s="235"/>
    </row>
    <row r="5743" spans="16:16">
      <c r="P5743" s="235"/>
    </row>
    <row r="5744" spans="16:16">
      <c r="P5744" s="235"/>
    </row>
    <row r="5745" spans="16:16">
      <c r="P5745" s="235"/>
    </row>
    <row r="5746" spans="16:16">
      <c r="P5746" s="235"/>
    </row>
    <row r="5747" spans="16:16">
      <c r="P5747" s="235"/>
    </row>
    <row r="5748" spans="16:16">
      <c r="P5748" s="235"/>
    </row>
    <row r="5749" spans="16:16">
      <c r="P5749" s="235"/>
    </row>
    <row r="5750" spans="16:16">
      <c r="P5750" s="235"/>
    </row>
    <row r="5751" spans="16:16">
      <c r="P5751" s="235"/>
    </row>
    <row r="5752" spans="16:16">
      <c r="P5752" s="235"/>
    </row>
    <row r="5753" spans="16:16">
      <c r="P5753" s="235"/>
    </row>
    <row r="5754" spans="16:16">
      <c r="P5754" s="235"/>
    </row>
    <row r="5755" spans="16:16">
      <c r="P5755" s="235"/>
    </row>
    <row r="5756" spans="16:16">
      <c r="P5756" s="235"/>
    </row>
    <row r="5757" spans="16:16">
      <c r="P5757" s="235"/>
    </row>
    <row r="5758" spans="16:16">
      <c r="P5758" s="235"/>
    </row>
    <row r="5759" spans="16:16">
      <c r="P5759" s="235"/>
    </row>
    <row r="5760" spans="16:16">
      <c r="P5760" s="235"/>
    </row>
    <row r="5761" spans="16:16">
      <c r="P5761" s="235"/>
    </row>
    <row r="5762" spans="16:16">
      <c r="P5762" s="235"/>
    </row>
    <row r="5763" spans="16:16">
      <c r="P5763" s="235"/>
    </row>
    <row r="5764" spans="16:16">
      <c r="P5764" s="235"/>
    </row>
    <row r="5765" spans="16:16">
      <c r="P5765" s="235"/>
    </row>
    <row r="5766" spans="16:16">
      <c r="P5766" s="235"/>
    </row>
    <row r="5767" spans="16:16">
      <c r="P5767" s="235"/>
    </row>
    <row r="5768" spans="16:16">
      <c r="P5768" s="235"/>
    </row>
    <row r="5769" spans="16:16">
      <c r="P5769" s="235"/>
    </row>
    <row r="5770" spans="16:16">
      <c r="P5770" s="235"/>
    </row>
    <row r="5771" spans="16:16">
      <c r="P5771" s="235"/>
    </row>
    <row r="5772" spans="16:16">
      <c r="P5772" s="235"/>
    </row>
    <row r="5773" spans="16:16">
      <c r="P5773" s="235"/>
    </row>
    <row r="5774" spans="16:16">
      <c r="P5774" s="235"/>
    </row>
    <row r="5775" spans="16:16">
      <c r="P5775" s="235"/>
    </row>
    <row r="5776" spans="16:16">
      <c r="P5776" s="235"/>
    </row>
    <row r="5777" spans="16:16">
      <c r="P5777" s="235"/>
    </row>
    <row r="5778" spans="16:16">
      <c r="P5778" s="235"/>
    </row>
    <row r="5779" spans="16:16">
      <c r="P5779" s="235"/>
    </row>
    <row r="5780" spans="16:16">
      <c r="P5780" s="235"/>
    </row>
    <row r="5781" spans="16:16">
      <c r="P5781" s="235"/>
    </row>
    <row r="5782" spans="16:16">
      <c r="P5782" s="235"/>
    </row>
    <row r="5783" spans="16:16">
      <c r="P5783" s="235"/>
    </row>
    <row r="5784" spans="16:16">
      <c r="P5784" s="235"/>
    </row>
    <row r="5785" spans="16:16">
      <c r="P5785" s="235"/>
    </row>
    <row r="5786" spans="16:16">
      <c r="P5786" s="235"/>
    </row>
    <row r="5787" spans="16:16">
      <c r="P5787" s="235"/>
    </row>
    <row r="5788" spans="16:16">
      <c r="P5788" s="235"/>
    </row>
    <row r="5789" spans="16:16">
      <c r="P5789" s="235"/>
    </row>
    <row r="5790" spans="16:16">
      <c r="P5790" s="235"/>
    </row>
    <row r="5791" spans="16:16">
      <c r="P5791" s="235"/>
    </row>
    <row r="5792" spans="16:16">
      <c r="P5792" s="235"/>
    </row>
    <row r="5793" spans="16:16">
      <c r="P5793" s="235"/>
    </row>
    <row r="5794" spans="16:16">
      <c r="P5794" s="235"/>
    </row>
    <row r="5795" spans="16:16">
      <c r="P5795" s="235"/>
    </row>
    <row r="5796" spans="16:16">
      <c r="P5796" s="235"/>
    </row>
    <row r="5797" spans="16:16">
      <c r="P5797" s="235"/>
    </row>
    <row r="5798" spans="16:16">
      <c r="P5798" s="235"/>
    </row>
    <row r="5799" spans="16:16">
      <c r="P5799" s="235"/>
    </row>
    <row r="5800" spans="16:16">
      <c r="P5800" s="235"/>
    </row>
    <row r="5801" spans="16:16">
      <c r="P5801" s="235"/>
    </row>
    <row r="5802" spans="16:16">
      <c r="P5802" s="235"/>
    </row>
    <row r="5803" spans="16:16">
      <c r="P5803" s="235"/>
    </row>
    <row r="5804" spans="16:16">
      <c r="P5804" s="235"/>
    </row>
    <row r="5805" spans="16:16">
      <c r="P5805" s="235"/>
    </row>
    <row r="5806" spans="16:16">
      <c r="P5806" s="235"/>
    </row>
    <row r="5807" spans="16:16">
      <c r="P5807" s="235"/>
    </row>
    <row r="5808" spans="16:16">
      <c r="P5808" s="235"/>
    </row>
    <row r="5809" spans="16:16">
      <c r="P5809" s="235"/>
    </row>
    <row r="5810" spans="16:16">
      <c r="P5810" s="235"/>
    </row>
    <row r="5811" spans="16:16">
      <c r="P5811" s="235"/>
    </row>
    <row r="5812" spans="16:16">
      <c r="P5812" s="235"/>
    </row>
    <row r="5813" spans="16:16">
      <c r="P5813" s="235"/>
    </row>
    <row r="5814" spans="16:16">
      <c r="P5814" s="235"/>
    </row>
    <row r="5815" spans="16:16">
      <c r="P5815" s="235"/>
    </row>
    <row r="5816" spans="16:16">
      <c r="P5816" s="235"/>
    </row>
    <row r="5817" spans="16:16">
      <c r="P5817" s="235"/>
    </row>
    <row r="5818" spans="16:16">
      <c r="P5818" s="235"/>
    </row>
    <row r="5819" spans="16:16">
      <c r="P5819" s="235"/>
    </row>
    <row r="5820" spans="16:16">
      <c r="P5820" s="235"/>
    </row>
    <row r="5821" spans="16:16">
      <c r="P5821" s="235"/>
    </row>
    <row r="5822" spans="16:16">
      <c r="P5822" s="235"/>
    </row>
    <row r="5823" spans="16:16">
      <c r="P5823" s="235"/>
    </row>
    <row r="5824" spans="16:16">
      <c r="P5824" s="235"/>
    </row>
    <row r="5825" spans="16:16">
      <c r="P5825" s="235"/>
    </row>
    <row r="5826" spans="16:16">
      <c r="P5826" s="235"/>
    </row>
    <row r="5827" spans="16:16">
      <c r="P5827" s="235"/>
    </row>
    <row r="5828" spans="16:16">
      <c r="P5828" s="235"/>
    </row>
    <row r="5829" spans="16:16">
      <c r="P5829" s="235"/>
    </row>
    <row r="5830" spans="16:16">
      <c r="P5830" s="235"/>
    </row>
    <row r="5831" spans="16:16">
      <c r="P5831" s="235"/>
    </row>
    <row r="5832" spans="16:16">
      <c r="P5832" s="235"/>
    </row>
    <row r="5833" spans="16:16">
      <c r="P5833" s="235"/>
    </row>
    <row r="5834" spans="16:16">
      <c r="P5834" s="235"/>
    </row>
    <row r="5835" spans="16:16">
      <c r="P5835" s="235"/>
    </row>
    <row r="5836" spans="16:16">
      <c r="P5836" s="235"/>
    </row>
    <row r="5837" spans="16:16">
      <c r="P5837" s="235"/>
    </row>
    <row r="5838" spans="16:16">
      <c r="P5838" s="235"/>
    </row>
    <row r="5839" spans="16:16">
      <c r="P5839" s="235"/>
    </row>
    <row r="5840" spans="16:16">
      <c r="P5840" s="235"/>
    </row>
    <row r="5841" spans="16:16">
      <c r="P5841" s="235"/>
    </row>
    <row r="5842" spans="16:16">
      <c r="P5842" s="235"/>
    </row>
    <row r="5843" spans="16:16">
      <c r="P5843" s="235"/>
    </row>
    <row r="5844" spans="16:16">
      <c r="P5844" s="235"/>
    </row>
    <row r="5845" spans="16:16">
      <c r="P5845" s="235"/>
    </row>
    <row r="5846" spans="16:16">
      <c r="P5846" s="235"/>
    </row>
    <row r="5847" spans="16:16">
      <c r="P5847" s="235"/>
    </row>
    <row r="5848" spans="16:16">
      <c r="P5848" s="235"/>
    </row>
    <row r="5849" spans="16:16">
      <c r="P5849" s="235"/>
    </row>
    <row r="5850" spans="16:16">
      <c r="P5850" s="235"/>
    </row>
    <row r="5851" spans="16:16">
      <c r="P5851" s="235"/>
    </row>
    <row r="5852" spans="16:16">
      <c r="P5852" s="235"/>
    </row>
    <row r="5853" spans="16:16">
      <c r="P5853" s="235"/>
    </row>
    <row r="5854" spans="16:16">
      <c r="P5854" s="235"/>
    </row>
    <row r="5855" spans="16:16">
      <c r="P5855" s="235"/>
    </row>
    <row r="5856" spans="16:16">
      <c r="P5856" s="235"/>
    </row>
    <row r="5857" spans="16:16">
      <c r="P5857" s="235"/>
    </row>
    <row r="5858" spans="16:16">
      <c r="P5858" s="235"/>
    </row>
    <row r="5859" spans="16:16">
      <c r="P5859" s="235"/>
    </row>
    <row r="5860" spans="16:16">
      <c r="P5860" s="235"/>
    </row>
    <row r="5861" spans="16:16">
      <c r="P5861" s="235"/>
    </row>
    <row r="5862" spans="16:16">
      <c r="P5862" s="235"/>
    </row>
    <row r="5863" spans="16:16">
      <c r="P5863" s="235"/>
    </row>
    <row r="5864" spans="16:16">
      <c r="P5864" s="235"/>
    </row>
    <row r="5865" spans="16:16">
      <c r="P5865" s="235"/>
    </row>
    <row r="5866" spans="16:16">
      <c r="P5866" s="235"/>
    </row>
    <row r="5867" spans="16:16">
      <c r="P5867" s="235"/>
    </row>
    <row r="5868" spans="16:16">
      <c r="P5868" s="235"/>
    </row>
    <row r="5869" spans="16:16">
      <c r="P5869" s="235"/>
    </row>
    <row r="5870" spans="16:16">
      <c r="P5870" s="235"/>
    </row>
    <row r="5871" spans="16:16">
      <c r="P5871" s="235"/>
    </row>
    <row r="5872" spans="16:16">
      <c r="P5872" s="235"/>
    </row>
    <row r="5873" spans="16:16">
      <c r="P5873" s="235"/>
    </row>
    <row r="5874" spans="16:16">
      <c r="P5874" s="235"/>
    </row>
    <row r="5875" spans="16:16">
      <c r="P5875" s="235"/>
    </row>
    <row r="5876" spans="16:16">
      <c r="P5876" s="235"/>
    </row>
    <row r="5877" spans="16:16">
      <c r="P5877" s="235"/>
    </row>
    <row r="5878" spans="16:16">
      <c r="P5878" s="235"/>
    </row>
    <row r="5879" spans="16:16">
      <c r="P5879" s="235"/>
    </row>
    <row r="5880" spans="16:16">
      <c r="P5880" s="235"/>
    </row>
    <row r="5881" spans="16:16">
      <c r="P5881" s="235"/>
    </row>
    <row r="5882" spans="16:16">
      <c r="P5882" s="235"/>
    </row>
    <row r="5883" spans="16:16">
      <c r="P5883" s="235"/>
    </row>
    <row r="5884" spans="16:16">
      <c r="P5884" s="235"/>
    </row>
    <row r="5885" spans="16:16">
      <c r="P5885" s="235"/>
    </row>
    <row r="5886" spans="16:16">
      <c r="P5886" s="235"/>
    </row>
    <row r="5887" spans="16:16">
      <c r="P5887" s="235"/>
    </row>
    <row r="5888" spans="16:16">
      <c r="P5888" s="235"/>
    </row>
    <row r="5889" spans="16:16">
      <c r="P5889" s="235"/>
    </row>
    <row r="5890" spans="16:16">
      <c r="P5890" s="235"/>
    </row>
    <row r="5891" spans="16:16">
      <c r="P5891" s="235"/>
    </row>
    <row r="5892" spans="16:16">
      <c r="P5892" s="235"/>
    </row>
    <row r="5893" spans="16:16">
      <c r="P5893" s="235"/>
    </row>
    <row r="5894" spans="16:16">
      <c r="P5894" s="235"/>
    </row>
    <row r="5895" spans="16:16">
      <c r="P5895" s="235"/>
    </row>
    <row r="5896" spans="16:16">
      <c r="P5896" s="235"/>
    </row>
    <row r="5897" spans="16:16">
      <c r="P5897" s="235"/>
    </row>
    <row r="5898" spans="16:16">
      <c r="P5898" s="235"/>
    </row>
    <row r="5899" spans="16:16">
      <c r="P5899" s="235"/>
    </row>
    <row r="5900" spans="16:16">
      <c r="P5900" s="235"/>
    </row>
    <row r="5901" spans="16:16">
      <c r="P5901" s="235"/>
    </row>
    <row r="5902" spans="16:16">
      <c r="P5902" s="235"/>
    </row>
    <row r="5903" spans="16:16">
      <c r="P5903" s="235"/>
    </row>
    <row r="5904" spans="16:16">
      <c r="P5904" s="235"/>
    </row>
    <row r="5905" spans="16:16">
      <c r="P5905" s="235"/>
    </row>
    <row r="5906" spans="16:16">
      <c r="P5906" s="235"/>
    </row>
    <row r="5907" spans="16:16">
      <c r="P5907" s="235"/>
    </row>
    <row r="5908" spans="16:16">
      <c r="P5908" s="235"/>
    </row>
    <row r="5909" spans="16:16">
      <c r="P5909" s="235"/>
    </row>
    <row r="5910" spans="16:16">
      <c r="P5910" s="235"/>
    </row>
    <row r="5911" spans="16:16">
      <c r="P5911" s="235"/>
    </row>
    <row r="5912" spans="16:16">
      <c r="P5912" s="235"/>
    </row>
    <row r="5913" spans="16:16">
      <c r="P5913" s="235"/>
    </row>
    <row r="5914" spans="16:16">
      <c r="P5914" s="235"/>
    </row>
    <row r="5915" spans="16:16">
      <c r="P5915" s="235"/>
    </row>
    <row r="5916" spans="16:16">
      <c r="P5916" s="235"/>
    </row>
    <row r="5917" spans="16:16">
      <c r="P5917" s="235"/>
    </row>
    <row r="5918" spans="16:16">
      <c r="P5918" s="235"/>
    </row>
    <row r="5919" spans="16:16">
      <c r="P5919" s="235"/>
    </row>
    <row r="5920" spans="16:16">
      <c r="P5920" s="235"/>
    </row>
    <row r="5921" spans="16:16">
      <c r="P5921" s="235"/>
    </row>
    <row r="5922" spans="16:16">
      <c r="P5922" s="235"/>
    </row>
    <row r="5923" spans="16:16">
      <c r="P5923" s="235"/>
    </row>
    <row r="5924" spans="16:16">
      <c r="P5924" s="235"/>
    </row>
    <row r="5925" spans="16:16">
      <c r="P5925" s="235"/>
    </row>
    <row r="5926" spans="16:16">
      <c r="P5926" s="235"/>
    </row>
    <row r="5927" spans="16:16">
      <c r="P5927" s="235"/>
    </row>
    <row r="5928" spans="16:16">
      <c r="P5928" s="235"/>
    </row>
    <row r="5929" spans="16:16">
      <c r="P5929" s="235"/>
    </row>
    <row r="5930" spans="16:16">
      <c r="P5930" s="235"/>
    </row>
    <row r="5931" spans="16:16">
      <c r="P5931" s="235"/>
    </row>
    <row r="5932" spans="16:16">
      <c r="P5932" s="235"/>
    </row>
    <row r="5933" spans="16:16">
      <c r="P5933" s="235"/>
    </row>
    <row r="5934" spans="16:16">
      <c r="P5934" s="235"/>
    </row>
    <row r="5935" spans="16:16">
      <c r="P5935" s="235"/>
    </row>
    <row r="5936" spans="16:16">
      <c r="P5936" s="235"/>
    </row>
    <row r="5937" spans="16:16">
      <c r="P5937" s="235"/>
    </row>
    <row r="5938" spans="16:16">
      <c r="P5938" s="235"/>
    </row>
    <row r="5939" spans="16:16">
      <c r="P5939" s="235"/>
    </row>
    <row r="5940" spans="16:16">
      <c r="P5940" s="235"/>
    </row>
    <row r="5941" spans="16:16">
      <c r="P5941" s="235"/>
    </row>
    <row r="5942" spans="16:16">
      <c r="P5942" s="235"/>
    </row>
    <row r="5943" spans="16:16">
      <c r="P5943" s="235"/>
    </row>
    <row r="5944" spans="16:16">
      <c r="P5944" s="235"/>
    </row>
    <row r="5945" spans="16:16">
      <c r="P5945" s="235"/>
    </row>
    <row r="5946" spans="16:16">
      <c r="P5946" s="235"/>
    </row>
    <row r="5947" spans="16:16">
      <c r="P5947" s="235"/>
    </row>
    <row r="5948" spans="16:16">
      <c r="P5948" s="235"/>
    </row>
    <row r="5949" spans="16:16">
      <c r="P5949" s="235"/>
    </row>
    <row r="5950" spans="16:16">
      <c r="P5950" s="235"/>
    </row>
    <row r="5951" spans="16:16">
      <c r="P5951" s="235"/>
    </row>
    <row r="5952" spans="16:16">
      <c r="P5952" s="235"/>
    </row>
    <row r="5953" spans="16:16">
      <c r="P5953" s="235"/>
    </row>
    <row r="5954" spans="16:16">
      <c r="P5954" s="235"/>
    </row>
    <row r="5955" spans="16:16">
      <c r="P5955" s="235"/>
    </row>
    <row r="5956" spans="16:16">
      <c r="P5956" s="235"/>
    </row>
    <row r="5957" spans="16:16">
      <c r="P5957" s="235"/>
    </row>
    <row r="5958" spans="16:16">
      <c r="P5958" s="235"/>
    </row>
    <row r="5959" spans="16:16">
      <c r="P5959" s="235"/>
    </row>
    <row r="5960" spans="16:16">
      <c r="P5960" s="235"/>
    </row>
    <row r="5961" spans="16:16">
      <c r="P5961" s="235"/>
    </row>
    <row r="5962" spans="16:16">
      <c r="P5962" s="235"/>
    </row>
    <row r="5963" spans="16:16">
      <c r="P5963" s="235"/>
    </row>
    <row r="5964" spans="16:16">
      <c r="P5964" s="235"/>
    </row>
    <row r="5965" spans="16:16">
      <c r="P5965" s="235"/>
    </row>
    <row r="5966" spans="16:16">
      <c r="P5966" s="235"/>
    </row>
    <row r="5967" spans="16:16">
      <c r="P5967" s="235"/>
    </row>
    <row r="5968" spans="16:16">
      <c r="P5968" s="235"/>
    </row>
    <row r="5969" spans="16:16">
      <c r="P5969" s="235"/>
    </row>
    <row r="5970" spans="16:16">
      <c r="P5970" s="235"/>
    </row>
    <row r="5971" spans="16:16">
      <c r="P5971" s="235"/>
    </row>
    <row r="5972" spans="16:16">
      <c r="P5972" s="235"/>
    </row>
    <row r="5973" spans="16:16">
      <c r="P5973" s="235"/>
    </row>
    <row r="5974" spans="16:16">
      <c r="P5974" s="235"/>
    </row>
    <row r="5975" spans="16:16">
      <c r="P5975" s="235"/>
    </row>
    <row r="5976" spans="16:16">
      <c r="P5976" s="235"/>
    </row>
    <row r="5977" spans="16:16">
      <c r="P5977" s="235"/>
    </row>
    <row r="5978" spans="16:16">
      <c r="P5978" s="235"/>
    </row>
    <row r="5979" spans="16:16">
      <c r="P5979" s="235"/>
    </row>
    <row r="5980" spans="16:16">
      <c r="P5980" s="235"/>
    </row>
    <row r="5981" spans="16:16">
      <c r="P5981" s="235"/>
    </row>
    <row r="5982" spans="16:16">
      <c r="P5982" s="235"/>
    </row>
    <row r="5983" spans="16:16">
      <c r="P5983" s="235"/>
    </row>
    <row r="5984" spans="16:16">
      <c r="P5984" s="235"/>
    </row>
    <row r="5985" spans="16:16">
      <c r="P5985" s="235"/>
    </row>
    <row r="5986" spans="16:16">
      <c r="P5986" s="235"/>
    </row>
    <row r="5987" spans="16:16">
      <c r="P5987" s="235"/>
    </row>
    <row r="5988" spans="16:16">
      <c r="P5988" s="235"/>
    </row>
    <row r="5989" spans="16:16">
      <c r="P5989" s="235"/>
    </row>
    <row r="5990" spans="16:16">
      <c r="P5990" s="235"/>
    </row>
    <row r="5991" spans="16:16">
      <c r="P5991" s="235"/>
    </row>
    <row r="5992" spans="16:16">
      <c r="P5992" s="235"/>
    </row>
    <row r="5993" spans="16:16">
      <c r="P5993" s="235"/>
    </row>
    <row r="5994" spans="16:16">
      <c r="P5994" s="235"/>
    </row>
    <row r="5995" spans="16:16">
      <c r="P5995" s="235"/>
    </row>
    <row r="5996" spans="16:16">
      <c r="P5996" s="235"/>
    </row>
    <row r="5997" spans="16:16">
      <c r="P5997" s="235"/>
    </row>
    <row r="5998" spans="16:16">
      <c r="P5998" s="235"/>
    </row>
    <row r="5999" spans="16:16">
      <c r="P5999" s="235"/>
    </row>
    <row r="6000" spans="16:16">
      <c r="P6000" s="235"/>
    </row>
    <row r="6001" spans="16:16">
      <c r="P6001" s="235"/>
    </row>
    <row r="6002" spans="16:16">
      <c r="P6002" s="235"/>
    </row>
    <row r="6003" spans="16:16">
      <c r="P6003" s="235"/>
    </row>
    <row r="6004" spans="16:16">
      <c r="P6004" s="235"/>
    </row>
    <row r="6005" spans="16:16">
      <c r="P6005" s="235"/>
    </row>
    <row r="6006" spans="16:16">
      <c r="P6006" s="235"/>
    </row>
    <row r="6007" spans="16:16">
      <c r="P6007" s="235"/>
    </row>
    <row r="6008" spans="16:16">
      <c r="P6008" s="235"/>
    </row>
    <row r="6009" spans="16:16">
      <c r="P6009" s="235"/>
    </row>
    <row r="6010" spans="16:16">
      <c r="P6010" s="235"/>
    </row>
    <row r="6011" spans="16:16">
      <c r="P6011" s="235"/>
    </row>
    <row r="6012" spans="16:16">
      <c r="P6012" s="235"/>
    </row>
    <row r="6013" spans="16:16">
      <c r="P6013" s="235"/>
    </row>
    <row r="6014" spans="16:16">
      <c r="P6014" s="235"/>
    </row>
    <row r="6015" spans="16:16">
      <c r="P6015" s="235"/>
    </row>
    <row r="6016" spans="16:16">
      <c r="P6016" s="235"/>
    </row>
    <row r="6017" spans="16:16">
      <c r="P6017" s="235"/>
    </row>
    <row r="6018" spans="16:16">
      <c r="P6018" s="235"/>
    </row>
    <row r="6019" spans="16:16">
      <c r="P6019" s="235"/>
    </row>
    <row r="6020" spans="16:16">
      <c r="P6020" s="235"/>
    </row>
    <row r="6021" spans="16:16">
      <c r="P6021" s="235"/>
    </row>
    <row r="6022" spans="16:16">
      <c r="P6022" s="235"/>
    </row>
    <row r="6023" spans="16:16">
      <c r="P6023" s="235"/>
    </row>
    <row r="6024" spans="16:16">
      <c r="P6024" s="235"/>
    </row>
    <row r="6025" spans="16:16">
      <c r="P6025" s="235"/>
    </row>
    <row r="6026" spans="16:16">
      <c r="P6026" s="235"/>
    </row>
    <row r="6027" spans="16:16">
      <c r="P6027" s="235"/>
    </row>
    <row r="6028" spans="16:16">
      <c r="P6028" s="235"/>
    </row>
    <row r="6029" spans="16:16">
      <c r="P6029" s="235"/>
    </row>
    <row r="6030" spans="16:16">
      <c r="P6030" s="235"/>
    </row>
    <row r="6031" spans="16:16">
      <c r="P6031" s="235"/>
    </row>
    <row r="6032" spans="16:16">
      <c r="P6032" s="235"/>
    </row>
    <row r="6033" spans="16:16">
      <c r="P6033" s="235"/>
    </row>
    <row r="6034" spans="16:16">
      <c r="P6034" s="235"/>
    </row>
    <row r="6035" spans="16:16">
      <c r="P6035" s="235"/>
    </row>
    <row r="6036" spans="16:16">
      <c r="P6036" s="235"/>
    </row>
    <row r="6037" spans="16:16">
      <c r="P6037" s="235"/>
    </row>
    <row r="6038" spans="16:16">
      <c r="P6038" s="235"/>
    </row>
    <row r="6039" spans="16:16">
      <c r="P6039" s="235"/>
    </row>
    <row r="6040" spans="16:16">
      <c r="P6040" s="235"/>
    </row>
    <row r="6041" spans="16:16">
      <c r="P6041" s="235"/>
    </row>
    <row r="6042" spans="16:16">
      <c r="P6042" s="235"/>
    </row>
    <row r="6043" spans="16:16">
      <c r="P6043" s="235"/>
    </row>
    <row r="6044" spans="16:16">
      <c r="P6044" s="235"/>
    </row>
    <row r="6045" spans="16:16">
      <c r="P6045" s="235"/>
    </row>
    <row r="6046" spans="16:16">
      <c r="P6046" s="235"/>
    </row>
    <row r="6047" spans="16:16">
      <c r="P6047" s="235"/>
    </row>
    <row r="6048" spans="16:16">
      <c r="P6048" s="235"/>
    </row>
    <row r="6049" spans="16:16">
      <c r="P6049" s="235"/>
    </row>
    <row r="6050" spans="16:16">
      <c r="P6050" s="235"/>
    </row>
    <row r="6051" spans="16:16">
      <c r="P6051" s="235"/>
    </row>
    <row r="6052" spans="16:16">
      <c r="P6052" s="235"/>
    </row>
    <row r="6053" spans="16:16">
      <c r="P6053" s="235"/>
    </row>
    <row r="6054" spans="16:16">
      <c r="P6054" s="235"/>
    </row>
    <row r="6055" spans="16:16">
      <c r="P6055" s="235"/>
    </row>
    <row r="6056" spans="16:16">
      <c r="P6056" s="235"/>
    </row>
    <row r="6057" spans="16:16">
      <c r="P6057" s="235"/>
    </row>
    <row r="6058" spans="16:16">
      <c r="P6058" s="235"/>
    </row>
    <row r="6059" spans="16:16">
      <c r="P6059" s="235"/>
    </row>
    <row r="6060" spans="16:16">
      <c r="P6060" s="235"/>
    </row>
    <row r="6061" spans="16:16">
      <c r="P6061" s="235"/>
    </row>
    <row r="6062" spans="16:16">
      <c r="P6062" s="235"/>
    </row>
    <row r="6063" spans="16:16">
      <c r="P6063" s="235"/>
    </row>
    <row r="6064" spans="16:16">
      <c r="P6064" s="235"/>
    </row>
    <row r="6065" spans="16:16">
      <c r="P6065" s="235"/>
    </row>
    <row r="6066" spans="16:16">
      <c r="P6066" s="235"/>
    </row>
    <row r="6067" spans="16:16">
      <c r="P6067" s="235"/>
    </row>
    <row r="6068" spans="16:16">
      <c r="P6068" s="235"/>
    </row>
    <row r="6069" spans="16:16">
      <c r="P6069" s="235"/>
    </row>
    <row r="6070" spans="16:16">
      <c r="P6070" s="235"/>
    </row>
    <row r="6071" spans="16:16">
      <c r="P6071" s="235"/>
    </row>
    <row r="6072" spans="16:16">
      <c r="P6072" s="235"/>
    </row>
    <row r="6073" spans="16:16">
      <c r="P6073" s="235"/>
    </row>
    <row r="6074" spans="16:16">
      <c r="P6074" s="235"/>
    </row>
    <row r="6075" spans="16:16">
      <c r="P6075" s="235"/>
    </row>
    <row r="6076" spans="16:16">
      <c r="P6076" s="235"/>
    </row>
    <row r="6077" spans="16:16">
      <c r="P6077" s="235"/>
    </row>
    <row r="6078" spans="16:16">
      <c r="P6078" s="235"/>
    </row>
    <row r="6079" spans="16:16">
      <c r="P6079" s="235"/>
    </row>
    <row r="6080" spans="16:16">
      <c r="P6080" s="235"/>
    </row>
    <row r="6081" spans="16:16">
      <c r="P6081" s="235"/>
    </row>
    <row r="6082" spans="16:16">
      <c r="P6082" s="235"/>
    </row>
    <row r="6083" spans="16:16">
      <c r="P6083" s="235"/>
    </row>
    <row r="6084" spans="16:16">
      <c r="P6084" s="235"/>
    </row>
    <row r="6085" spans="16:16">
      <c r="P6085" s="235"/>
    </row>
    <row r="6086" spans="16:16">
      <c r="P6086" s="235"/>
    </row>
    <row r="6087" spans="16:16">
      <c r="P6087" s="235"/>
    </row>
    <row r="6088" spans="16:16">
      <c r="P6088" s="235"/>
    </row>
    <row r="6089" spans="16:16">
      <c r="P6089" s="235"/>
    </row>
    <row r="6090" spans="16:16">
      <c r="P6090" s="235"/>
    </row>
    <row r="6091" spans="16:16">
      <c r="P6091" s="235"/>
    </row>
    <row r="6092" spans="16:16">
      <c r="P6092" s="235"/>
    </row>
    <row r="6093" spans="16:16">
      <c r="P6093" s="235"/>
    </row>
    <row r="6094" spans="16:16">
      <c r="P6094" s="235"/>
    </row>
    <row r="6095" spans="16:16">
      <c r="P6095" s="235"/>
    </row>
    <row r="6096" spans="16:16">
      <c r="P6096" s="235"/>
    </row>
    <row r="6097" spans="16:16">
      <c r="P6097" s="235"/>
    </row>
    <row r="6098" spans="16:16">
      <c r="P6098" s="235"/>
    </row>
    <row r="6099" spans="16:16">
      <c r="P6099" s="235"/>
    </row>
    <row r="6100" spans="16:16">
      <c r="P6100" s="235"/>
    </row>
    <row r="6101" spans="16:16">
      <c r="P6101" s="235"/>
    </row>
    <row r="6102" spans="16:16">
      <c r="P6102" s="235"/>
    </row>
    <row r="6103" spans="16:16">
      <c r="P6103" s="235"/>
    </row>
    <row r="6104" spans="16:16">
      <c r="P6104" s="235"/>
    </row>
    <row r="6105" spans="16:16">
      <c r="P6105" s="235"/>
    </row>
    <row r="6106" spans="16:16">
      <c r="P6106" s="235"/>
    </row>
    <row r="6107" spans="16:16">
      <c r="P6107" s="235"/>
    </row>
    <row r="6108" spans="16:16">
      <c r="P6108" s="235"/>
    </row>
    <row r="6109" spans="16:16">
      <c r="P6109" s="235"/>
    </row>
    <row r="6110" spans="16:16">
      <c r="P6110" s="235"/>
    </row>
    <row r="6111" spans="16:16">
      <c r="P6111" s="235"/>
    </row>
    <row r="6112" spans="16:16">
      <c r="P6112" s="235"/>
    </row>
    <row r="6113" spans="16:16">
      <c r="P6113" s="235"/>
    </row>
    <row r="6114" spans="16:16">
      <c r="P6114" s="235"/>
    </row>
    <row r="6115" spans="16:16">
      <c r="P6115" s="235"/>
    </row>
    <row r="6116" spans="16:16">
      <c r="P6116" s="235"/>
    </row>
    <row r="6117" spans="16:16">
      <c r="P6117" s="235"/>
    </row>
    <row r="6118" spans="16:16">
      <c r="P6118" s="235"/>
    </row>
    <row r="6119" spans="16:16">
      <c r="P6119" s="235"/>
    </row>
    <row r="6120" spans="16:16">
      <c r="P6120" s="235"/>
    </row>
    <row r="6121" spans="16:16">
      <c r="P6121" s="235"/>
    </row>
    <row r="6122" spans="16:16">
      <c r="P6122" s="235"/>
    </row>
    <row r="6123" spans="16:16">
      <c r="P6123" s="235"/>
    </row>
    <row r="6124" spans="16:16">
      <c r="P6124" s="235"/>
    </row>
    <row r="6125" spans="16:16">
      <c r="P6125" s="235"/>
    </row>
    <row r="6126" spans="16:16">
      <c r="P6126" s="235"/>
    </row>
    <row r="6127" spans="16:16">
      <c r="P6127" s="235"/>
    </row>
    <row r="6128" spans="16:16">
      <c r="P6128" s="235"/>
    </row>
    <row r="6129" spans="16:16">
      <c r="P6129" s="235"/>
    </row>
    <row r="6130" spans="16:16">
      <c r="P6130" s="235"/>
    </row>
    <row r="6131" spans="16:16">
      <c r="P6131" s="235"/>
    </row>
    <row r="6132" spans="16:16">
      <c r="P6132" s="235"/>
    </row>
    <row r="6133" spans="16:16">
      <c r="P6133" s="235"/>
    </row>
    <row r="6134" spans="16:16">
      <c r="P6134" s="235"/>
    </row>
    <row r="6135" spans="16:16">
      <c r="P6135" s="235"/>
    </row>
    <row r="6136" spans="16:16">
      <c r="P6136" s="235"/>
    </row>
    <row r="6137" spans="16:16">
      <c r="P6137" s="235"/>
    </row>
    <row r="6138" spans="16:16">
      <c r="P6138" s="235"/>
    </row>
    <row r="6139" spans="16:16">
      <c r="P6139" s="235"/>
    </row>
    <row r="6140" spans="16:16">
      <c r="P6140" s="235"/>
    </row>
    <row r="6141" spans="16:16">
      <c r="P6141" s="235"/>
    </row>
    <row r="6142" spans="16:16">
      <c r="P6142" s="235"/>
    </row>
    <row r="6143" spans="16:16">
      <c r="P6143" s="235"/>
    </row>
    <row r="6144" spans="16:16">
      <c r="P6144" s="235"/>
    </row>
    <row r="6145" spans="16:16">
      <c r="P6145" s="235"/>
    </row>
    <row r="6146" spans="16:16">
      <c r="P6146" s="235"/>
    </row>
    <row r="6147" spans="16:16">
      <c r="P6147" s="235"/>
    </row>
    <row r="6148" spans="16:16">
      <c r="P6148" s="235"/>
    </row>
    <row r="6149" spans="16:16">
      <c r="P6149" s="235"/>
    </row>
    <row r="6150" spans="16:16">
      <c r="P6150" s="235"/>
    </row>
    <row r="6151" spans="16:16">
      <c r="P6151" s="235"/>
    </row>
    <row r="6152" spans="16:16">
      <c r="P6152" s="235"/>
    </row>
    <row r="6153" spans="16:16">
      <c r="P6153" s="235"/>
    </row>
    <row r="6154" spans="16:16">
      <c r="P6154" s="235"/>
    </row>
    <row r="6155" spans="16:16">
      <c r="P6155" s="235"/>
    </row>
    <row r="6156" spans="16:16">
      <c r="P6156" s="235"/>
    </row>
    <row r="6157" spans="16:16">
      <c r="P6157" s="235"/>
    </row>
    <row r="6158" spans="16:16">
      <c r="P6158" s="235"/>
    </row>
    <row r="6159" spans="16:16">
      <c r="P6159" s="235"/>
    </row>
    <row r="6160" spans="16:16">
      <c r="P6160" s="235"/>
    </row>
    <row r="6161" spans="16:16">
      <c r="P6161" s="235"/>
    </row>
    <row r="6162" spans="16:16">
      <c r="P6162" s="235"/>
    </row>
    <row r="6163" spans="16:16">
      <c r="P6163" s="235"/>
    </row>
    <row r="6164" spans="16:16">
      <c r="P6164" s="235"/>
    </row>
    <row r="6165" spans="16:16">
      <c r="P6165" s="235"/>
    </row>
    <row r="6166" spans="16:16">
      <c r="P6166" s="235"/>
    </row>
    <row r="6167" spans="16:16">
      <c r="P6167" s="235"/>
    </row>
    <row r="6168" spans="16:16">
      <c r="P6168" s="235"/>
    </row>
    <row r="6169" spans="16:16">
      <c r="P6169" s="235"/>
    </row>
    <row r="6170" spans="16:16">
      <c r="P6170" s="235"/>
    </row>
    <row r="6171" spans="16:16">
      <c r="P6171" s="235"/>
    </row>
    <row r="6172" spans="16:16">
      <c r="P6172" s="235"/>
    </row>
    <row r="6173" spans="16:16">
      <c r="P6173" s="235"/>
    </row>
    <row r="6174" spans="16:16">
      <c r="P6174" s="235"/>
    </row>
    <row r="6175" spans="16:16">
      <c r="P6175" s="235"/>
    </row>
    <row r="6176" spans="16:16">
      <c r="P6176" s="235"/>
    </row>
    <row r="6177" spans="16:16">
      <c r="P6177" s="235"/>
    </row>
    <row r="6178" spans="16:16">
      <c r="P6178" s="235"/>
    </row>
    <row r="6179" spans="16:16">
      <c r="P6179" s="235"/>
    </row>
    <row r="6180" spans="16:16">
      <c r="P6180" s="235"/>
    </row>
    <row r="6181" spans="16:16">
      <c r="P6181" s="235"/>
    </row>
    <row r="6182" spans="16:16">
      <c r="P6182" s="235"/>
    </row>
    <row r="6183" spans="16:16">
      <c r="P6183" s="235"/>
    </row>
    <row r="6184" spans="16:16">
      <c r="P6184" s="235"/>
    </row>
    <row r="6185" spans="16:16">
      <c r="P6185" s="235"/>
    </row>
    <row r="6186" spans="16:16">
      <c r="P6186" s="235"/>
    </row>
    <row r="6187" spans="16:16">
      <c r="P6187" s="235"/>
    </row>
    <row r="6188" spans="16:16">
      <c r="P6188" s="235"/>
    </row>
    <row r="6189" spans="16:16">
      <c r="P6189" s="235"/>
    </row>
    <row r="6190" spans="16:16">
      <c r="P6190" s="235"/>
    </row>
    <row r="6191" spans="16:16">
      <c r="P6191" s="235"/>
    </row>
    <row r="6192" spans="16:16">
      <c r="P6192" s="235"/>
    </row>
    <row r="6193" spans="16:16">
      <c r="P6193" s="235"/>
    </row>
    <row r="6194" spans="16:16">
      <c r="P6194" s="235"/>
    </row>
    <row r="6195" spans="16:16">
      <c r="P6195" s="235"/>
    </row>
    <row r="6196" spans="16:16">
      <c r="P6196" s="235"/>
    </row>
    <row r="6197" spans="16:16">
      <c r="P6197" s="235"/>
    </row>
    <row r="6198" spans="16:16">
      <c r="P6198" s="235"/>
    </row>
    <row r="6199" spans="16:16">
      <c r="P6199" s="235"/>
    </row>
    <row r="6200" spans="16:16">
      <c r="P6200" s="235"/>
    </row>
    <row r="6201" spans="16:16">
      <c r="P6201" s="235"/>
    </row>
    <row r="6202" spans="16:16">
      <c r="P6202" s="235"/>
    </row>
    <row r="6203" spans="16:16">
      <c r="P6203" s="235"/>
    </row>
    <row r="6204" spans="16:16">
      <c r="P6204" s="235"/>
    </row>
    <row r="6205" spans="16:16">
      <c r="P6205" s="235"/>
    </row>
    <row r="6206" spans="16:16">
      <c r="P6206" s="235"/>
    </row>
    <row r="6207" spans="16:16">
      <c r="P6207" s="235"/>
    </row>
    <row r="6208" spans="16:16">
      <c r="P6208" s="235"/>
    </row>
    <row r="6209" spans="16:16">
      <c r="P6209" s="235"/>
    </row>
    <row r="6210" spans="16:16">
      <c r="P6210" s="235"/>
    </row>
    <row r="6211" spans="16:16">
      <c r="P6211" s="235"/>
    </row>
    <row r="6212" spans="16:16">
      <c r="P6212" s="235"/>
    </row>
    <row r="6213" spans="16:16">
      <c r="P6213" s="235"/>
    </row>
    <row r="6214" spans="16:16">
      <c r="P6214" s="235"/>
    </row>
    <row r="6215" spans="16:16">
      <c r="P6215" s="235"/>
    </row>
    <row r="6216" spans="16:16">
      <c r="P6216" s="235"/>
    </row>
    <row r="6217" spans="16:16">
      <c r="P6217" s="235"/>
    </row>
    <row r="6218" spans="16:16">
      <c r="P6218" s="235"/>
    </row>
    <row r="6219" spans="16:16">
      <c r="P6219" s="235"/>
    </row>
    <row r="6220" spans="16:16">
      <c r="P6220" s="235"/>
    </row>
    <row r="6221" spans="16:16">
      <c r="P6221" s="235"/>
    </row>
    <row r="6222" spans="16:16">
      <c r="P6222" s="235"/>
    </row>
    <row r="6223" spans="16:16">
      <c r="P6223" s="235"/>
    </row>
    <row r="6224" spans="16:16">
      <c r="P6224" s="235"/>
    </row>
    <row r="6225" spans="16:16">
      <c r="P6225" s="235"/>
    </row>
    <row r="6226" spans="16:16">
      <c r="P6226" s="235"/>
    </row>
    <row r="6227" spans="16:16">
      <c r="P6227" s="235"/>
    </row>
    <row r="6228" spans="16:16">
      <c r="P6228" s="235"/>
    </row>
    <row r="6229" spans="16:16">
      <c r="P6229" s="235"/>
    </row>
    <row r="6230" spans="16:16">
      <c r="P6230" s="235"/>
    </row>
    <row r="6231" spans="16:16">
      <c r="P6231" s="235"/>
    </row>
    <row r="6232" spans="16:16">
      <c r="P6232" s="235"/>
    </row>
    <row r="6233" spans="16:16">
      <c r="P6233" s="235"/>
    </row>
    <row r="6234" spans="16:16">
      <c r="P6234" s="235"/>
    </row>
    <row r="6235" spans="16:16">
      <c r="P6235" s="235"/>
    </row>
    <row r="6236" spans="16:16">
      <c r="P6236" s="235"/>
    </row>
    <row r="6237" spans="16:16">
      <c r="P6237" s="235"/>
    </row>
    <row r="6238" spans="16:16">
      <c r="P6238" s="235"/>
    </row>
    <row r="6239" spans="16:16">
      <c r="P6239" s="235"/>
    </row>
    <row r="6240" spans="16:16">
      <c r="P6240" s="235"/>
    </row>
    <row r="6241" spans="16:16">
      <c r="P6241" s="235"/>
    </row>
    <row r="6242" spans="16:16">
      <c r="P6242" s="235"/>
    </row>
    <row r="6243" spans="16:16">
      <c r="P6243" s="235"/>
    </row>
    <row r="6244" spans="16:16">
      <c r="P6244" s="235"/>
    </row>
    <row r="6245" spans="16:16">
      <c r="P6245" s="235"/>
    </row>
    <row r="6246" spans="16:16">
      <c r="P6246" s="235"/>
    </row>
    <row r="6247" spans="16:16">
      <c r="P6247" s="235"/>
    </row>
    <row r="6248" spans="16:16">
      <c r="P6248" s="235"/>
    </row>
    <row r="6249" spans="16:16">
      <c r="P6249" s="235"/>
    </row>
    <row r="6250" spans="16:16">
      <c r="P6250" s="235"/>
    </row>
    <row r="6251" spans="16:16">
      <c r="P6251" s="235"/>
    </row>
    <row r="6252" spans="16:16">
      <c r="P6252" s="235"/>
    </row>
    <row r="6253" spans="16:16">
      <c r="P6253" s="235"/>
    </row>
    <row r="6254" spans="16:16">
      <c r="P6254" s="235"/>
    </row>
    <row r="6255" spans="16:16">
      <c r="P6255" s="235"/>
    </row>
    <row r="6256" spans="16:16">
      <c r="P6256" s="235"/>
    </row>
    <row r="6257" spans="16:16">
      <c r="P6257" s="235"/>
    </row>
    <row r="6258" spans="16:16">
      <c r="P6258" s="235"/>
    </row>
    <row r="6259" spans="16:16">
      <c r="P6259" s="235"/>
    </row>
    <row r="6260" spans="16:16">
      <c r="P6260" s="235"/>
    </row>
    <row r="6261" spans="16:16">
      <c r="P6261" s="235"/>
    </row>
    <row r="6262" spans="16:16">
      <c r="P6262" s="235"/>
    </row>
    <row r="6263" spans="16:16">
      <c r="P6263" s="235"/>
    </row>
    <row r="6264" spans="16:16">
      <c r="P6264" s="235"/>
    </row>
    <row r="6265" spans="16:16">
      <c r="P6265" s="235"/>
    </row>
    <row r="6266" spans="16:16">
      <c r="P6266" s="235"/>
    </row>
    <row r="6267" spans="16:16">
      <c r="P6267" s="235"/>
    </row>
    <row r="6268" spans="16:16">
      <c r="P6268" s="235"/>
    </row>
    <row r="6269" spans="16:16">
      <c r="P6269" s="235"/>
    </row>
    <row r="6270" spans="16:16">
      <c r="P6270" s="235"/>
    </row>
    <row r="6271" spans="16:16">
      <c r="P6271" s="235"/>
    </row>
    <row r="6272" spans="16:16">
      <c r="P6272" s="235"/>
    </row>
    <row r="6273" spans="16:16">
      <c r="P6273" s="235"/>
    </row>
    <row r="6274" spans="16:16">
      <c r="P6274" s="235"/>
    </row>
    <row r="6275" spans="16:16">
      <c r="P6275" s="235"/>
    </row>
    <row r="6276" spans="16:16">
      <c r="P6276" s="235"/>
    </row>
    <row r="6277" spans="16:16">
      <c r="P6277" s="235"/>
    </row>
    <row r="6278" spans="16:16">
      <c r="P6278" s="235"/>
    </row>
    <row r="6279" spans="16:16">
      <c r="P6279" s="235"/>
    </row>
    <row r="6280" spans="16:16">
      <c r="P6280" s="235"/>
    </row>
    <row r="6281" spans="16:16">
      <c r="P6281" s="235"/>
    </row>
    <row r="6282" spans="16:16">
      <c r="P6282" s="235"/>
    </row>
    <row r="6283" spans="16:16">
      <c r="P6283" s="235"/>
    </row>
    <row r="6284" spans="16:16">
      <c r="P6284" s="235"/>
    </row>
    <row r="6285" spans="16:16">
      <c r="P6285" s="235"/>
    </row>
    <row r="6286" spans="16:16">
      <c r="P6286" s="235"/>
    </row>
    <row r="6287" spans="16:16">
      <c r="P6287" s="235"/>
    </row>
    <row r="6288" spans="16:16">
      <c r="P6288" s="235"/>
    </row>
    <row r="6289" spans="16:16">
      <c r="P6289" s="235"/>
    </row>
    <row r="6290" spans="16:16">
      <c r="P6290" s="235"/>
    </row>
    <row r="6291" spans="16:16">
      <c r="P6291" s="235"/>
    </row>
    <row r="6292" spans="16:16">
      <c r="P6292" s="235"/>
    </row>
    <row r="6293" spans="16:16">
      <c r="P6293" s="235"/>
    </row>
    <row r="6294" spans="16:16">
      <c r="P6294" s="235"/>
    </row>
    <row r="6295" spans="16:16">
      <c r="P6295" s="235"/>
    </row>
    <row r="6296" spans="16:16">
      <c r="P6296" s="235"/>
    </row>
    <row r="6297" spans="16:16">
      <c r="P6297" s="235"/>
    </row>
    <row r="6298" spans="16:16">
      <c r="P6298" s="235"/>
    </row>
    <row r="6299" spans="16:16">
      <c r="P6299" s="235"/>
    </row>
    <row r="6300" spans="16:16">
      <c r="P6300" s="235"/>
    </row>
    <row r="6301" spans="16:16">
      <c r="P6301" s="235"/>
    </row>
    <row r="6302" spans="16:16">
      <c r="P6302" s="235"/>
    </row>
    <row r="6303" spans="16:16">
      <c r="P6303" s="235"/>
    </row>
    <row r="6304" spans="16:16">
      <c r="P6304" s="235"/>
    </row>
    <row r="6305" spans="16:16">
      <c r="P6305" s="235"/>
    </row>
    <row r="6306" spans="16:16">
      <c r="P6306" s="235"/>
    </row>
    <row r="6307" spans="16:16">
      <c r="P6307" s="235"/>
    </row>
    <row r="6308" spans="16:16">
      <c r="P6308" s="235"/>
    </row>
    <row r="6309" spans="16:16">
      <c r="P6309" s="235"/>
    </row>
    <row r="6310" spans="16:16">
      <c r="P6310" s="235"/>
    </row>
    <row r="6311" spans="16:16">
      <c r="P6311" s="235"/>
    </row>
    <row r="6312" spans="16:16">
      <c r="P6312" s="235"/>
    </row>
    <row r="6313" spans="16:16">
      <c r="P6313" s="235"/>
    </row>
    <row r="6314" spans="16:16">
      <c r="P6314" s="235"/>
    </row>
    <row r="6315" spans="16:16">
      <c r="P6315" s="235"/>
    </row>
    <row r="6316" spans="16:16">
      <c r="P6316" s="235"/>
    </row>
    <row r="6317" spans="16:16">
      <c r="P6317" s="235"/>
    </row>
    <row r="6318" spans="16:16">
      <c r="P6318" s="235"/>
    </row>
    <row r="6319" spans="16:16">
      <c r="P6319" s="235"/>
    </row>
    <row r="6320" spans="16:16">
      <c r="P6320" s="235"/>
    </row>
    <row r="6321" spans="16:16">
      <c r="P6321" s="235"/>
    </row>
    <row r="6322" spans="16:16">
      <c r="P6322" s="235"/>
    </row>
    <row r="6323" spans="16:16">
      <c r="P6323" s="235"/>
    </row>
    <row r="6324" spans="16:16">
      <c r="P6324" s="235"/>
    </row>
    <row r="6325" spans="16:16">
      <c r="P6325" s="235"/>
    </row>
    <row r="6326" spans="16:16">
      <c r="P6326" s="235"/>
    </row>
    <row r="6327" spans="16:16">
      <c r="P6327" s="235"/>
    </row>
    <row r="6328" spans="16:16">
      <c r="P6328" s="235"/>
    </row>
    <row r="6329" spans="16:16">
      <c r="P6329" s="235"/>
    </row>
    <row r="6330" spans="16:16">
      <c r="P6330" s="235"/>
    </row>
    <row r="6331" spans="16:16">
      <c r="P6331" s="235"/>
    </row>
    <row r="6332" spans="16:16">
      <c r="P6332" s="235"/>
    </row>
    <row r="6333" spans="16:16">
      <c r="P6333" s="235"/>
    </row>
    <row r="6334" spans="16:16">
      <c r="P6334" s="235"/>
    </row>
    <row r="6335" spans="16:16">
      <c r="P6335" s="235"/>
    </row>
    <row r="6336" spans="16:16">
      <c r="P6336" s="235"/>
    </row>
    <row r="6337" spans="16:16">
      <c r="P6337" s="235"/>
    </row>
    <row r="6338" spans="16:16">
      <c r="P6338" s="235"/>
    </row>
    <row r="6339" spans="16:16">
      <c r="P6339" s="235"/>
    </row>
    <row r="6340" spans="16:16">
      <c r="P6340" s="235"/>
    </row>
    <row r="6341" spans="16:16">
      <c r="P6341" s="235"/>
    </row>
    <row r="6342" spans="16:16">
      <c r="P6342" s="235"/>
    </row>
    <row r="6343" spans="16:16">
      <c r="P6343" s="235"/>
    </row>
    <row r="6344" spans="16:16">
      <c r="P6344" s="235"/>
    </row>
    <row r="6345" spans="16:16">
      <c r="P6345" s="235"/>
    </row>
    <row r="6346" spans="16:16">
      <c r="P6346" s="235"/>
    </row>
    <row r="6347" spans="16:16">
      <c r="P6347" s="235"/>
    </row>
    <row r="6348" spans="16:16">
      <c r="P6348" s="235"/>
    </row>
    <row r="6349" spans="16:16">
      <c r="P6349" s="235"/>
    </row>
    <row r="6350" spans="16:16">
      <c r="P6350" s="235"/>
    </row>
    <row r="6351" spans="16:16">
      <c r="P6351" s="235"/>
    </row>
    <row r="6352" spans="16:16">
      <c r="P6352" s="235"/>
    </row>
    <row r="6353" spans="16:16">
      <c r="P6353" s="235"/>
    </row>
    <row r="6354" spans="16:16">
      <c r="P6354" s="235"/>
    </row>
    <row r="6355" spans="16:16">
      <c r="P6355" s="235"/>
    </row>
    <row r="6356" spans="16:16">
      <c r="P6356" s="235"/>
    </row>
    <row r="6357" spans="16:16">
      <c r="P6357" s="235"/>
    </row>
    <row r="6358" spans="16:16">
      <c r="P6358" s="235"/>
    </row>
    <row r="6359" spans="16:16">
      <c r="P6359" s="235"/>
    </row>
    <row r="6360" spans="16:16">
      <c r="P6360" s="235"/>
    </row>
    <row r="6361" spans="16:16">
      <c r="P6361" s="235"/>
    </row>
    <row r="6362" spans="16:16">
      <c r="P6362" s="235"/>
    </row>
    <row r="6363" spans="16:16">
      <c r="P6363" s="235"/>
    </row>
    <row r="6364" spans="16:16">
      <c r="P6364" s="235"/>
    </row>
    <row r="6365" spans="16:16">
      <c r="P6365" s="235"/>
    </row>
    <row r="6366" spans="16:16">
      <c r="P6366" s="235"/>
    </row>
    <row r="6367" spans="16:16">
      <c r="P6367" s="235"/>
    </row>
    <row r="6368" spans="16:16">
      <c r="P6368" s="235"/>
    </row>
    <row r="6369" spans="16:16">
      <c r="P6369" s="235"/>
    </row>
    <row r="6370" spans="16:16">
      <c r="P6370" s="235"/>
    </row>
    <row r="6371" spans="16:16">
      <c r="P6371" s="235"/>
    </row>
    <row r="6372" spans="16:16">
      <c r="P6372" s="235"/>
    </row>
    <row r="6373" spans="16:16">
      <c r="P6373" s="235"/>
    </row>
    <row r="6374" spans="16:16">
      <c r="P6374" s="235"/>
    </row>
    <row r="6375" spans="16:16">
      <c r="P6375" s="235"/>
    </row>
    <row r="6376" spans="16:16">
      <c r="P6376" s="235"/>
    </row>
    <row r="6377" spans="16:16">
      <c r="P6377" s="235"/>
    </row>
    <row r="6378" spans="16:16">
      <c r="P6378" s="235"/>
    </row>
    <row r="6379" spans="16:16">
      <c r="P6379" s="235"/>
    </row>
    <row r="6380" spans="16:16">
      <c r="P6380" s="235"/>
    </row>
    <row r="6381" spans="16:16">
      <c r="P6381" s="235"/>
    </row>
    <row r="6382" spans="16:16">
      <c r="P6382" s="235"/>
    </row>
    <row r="6383" spans="16:16">
      <c r="P6383" s="235"/>
    </row>
    <row r="6384" spans="16:16">
      <c r="P6384" s="235"/>
    </row>
    <row r="6385" spans="16:16">
      <c r="P6385" s="235"/>
    </row>
    <row r="6386" spans="16:16">
      <c r="P6386" s="235"/>
    </row>
    <row r="6387" spans="16:16">
      <c r="P6387" s="235"/>
    </row>
    <row r="6388" spans="16:16">
      <c r="P6388" s="235"/>
    </row>
    <row r="6389" spans="16:16">
      <c r="P6389" s="235"/>
    </row>
    <row r="6390" spans="16:16">
      <c r="P6390" s="235"/>
    </row>
    <row r="6391" spans="16:16">
      <c r="P6391" s="235"/>
    </row>
    <row r="6392" spans="16:16">
      <c r="P6392" s="235"/>
    </row>
    <row r="6393" spans="16:16">
      <c r="P6393" s="235"/>
    </row>
    <row r="6394" spans="16:16">
      <c r="P6394" s="235"/>
    </row>
    <row r="6395" spans="16:16">
      <c r="P6395" s="235"/>
    </row>
    <row r="6396" spans="16:16">
      <c r="P6396" s="235"/>
    </row>
    <row r="6397" spans="16:16">
      <c r="P6397" s="235"/>
    </row>
    <row r="6398" spans="16:16">
      <c r="P6398" s="235"/>
    </row>
    <row r="6399" spans="16:16">
      <c r="P6399" s="235"/>
    </row>
    <row r="6400" spans="16:16">
      <c r="P6400" s="235"/>
    </row>
    <row r="6401" spans="16:16">
      <c r="P6401" s="235"/>
    </row>
    <row r="6402" spans="16:16">
      <c r="P6402" s="235"/>
    </row>
    <row r="6403" spans="16:16">
      <c r="P6403" s="235"/>
    </row>
    <row r="6404" spans="16:16">
      <c r="P6404" s="235"/>
    </row>
    <row r="6405" spans="16:16">
      <c r="P6405" s="235"/>
    </row>
    <row r="6406" spans="16:16">
      <c r="P6406" s="235"/>
    </row>
    <row r="6407" spans="16:16">
      <c r="P6407" s="235"/>
    </row>
    <row r="6408" spans="16:16">
      <c r="P6408" s="235"/>
    </row>
    <row r="6409" spans="16:16">
      <c r="P6409" s="235"/>
    </row>
    <row r="6410" spans="16:16">
      <c r="P6410" s="235"/>
    </row>
    <row r="6411" spans="16:16">
      <c r="P6411" s="235"/>
    </row>
    <row r="6412" spans="16:16">
      <c r="P6412" s="235"/>
    </row>
    <row r="6413" spans="16:16">
      <c r="P6413" s="235"/>
    </row>
    <row r="6414" spans="16:16">
      <c r="P6414" s="235"/>
    </row>
    <row r="6415" spans="16:16">
      <c r="P6415" s="235"/>
    </row>
    <row r="6416" spans="16:16">
      <c r="P6416" s="235"/>
    </row>
    <row r="6417" spans="16:16">
      <c r="P6417" s="235"/>
    </row>
    <row r="6418" spans="16:16">
      <c r="P6418" s="235"/>
    </row>
    <row r="6419" spans="16:16">
      <c r="P6419" s="235"/>
    </row>
    <row r="6420" spans="16:16">
      <c r="P6420" s="235"/>
    </row>
    <row r="6421" spans="16:16">
      <c r="P6421" s="235"/>
    </row>
    <row r="6422" spans="16:16">
      <c r="P6422" s="235"/>
    </row>
    <row r="6423" spans="16:16">
      <c r="P6423" s="235"/>
    </row>
    <row r="6424" spans="16:16">
      <c r="P6424" s="235"/>
    </row>
    <row r="6425" spans="16:16">
      <c r="P6425" s="235"/>
    </row>
    <row r="6426" spans="16:16">
      <c r="P6426" s="235"/>
    </row>
    <row r="6427" spans="16:16">
      <c r="P6427" s="235"/>
    </row>
    <row r="6428" spans="16:16">
      <c r="P6428" s="235"/>
    </row>
    <row r="6429" spans="16:16">
      <c r="P6429" s="235"/>
    </row>
    <row r="6430" spans="16:16">
      <c r="P6430" s="235"/>
    </row>
    <row r="6431" spans="16:16">
      <c r="P6431" s="235"/>
    </row>
    <row r="6432" spans="16:16">
      <c r="P6432" s="235"/>
    </row>
    <row r="6433" spans="16:16">
      <c r="P6433" s="235"/>
    </row>
    <row r="6434" spans="16:16">
      <c r="P6434" s="235"/>
    </row>
    <row r="6435" spans="16:16">
      <c r="P6435" s="235"/>
    </row>
    <row r="6436" spans="16:16">
      <c r="P6436" s="235"/>
    </row>
    <row r="6437" spans="16:16">
      <c r="P6437" s="235"/>
    </row>
    <row r="6438" spans="16:16">
      <c r="P6438" s="235"/>
    </row>
    <row r="6439" spans="16:16">
      <c r="P6439" s="235"/>
    </row>
    <row r="6440" spans="16:16">
      <c r="P6440" s="235"/>
    </row>
    <row r="6441" spans="16:16">
      <c r="P6441" s="235"/>
    </row>
    <row r="6442" spans="16:16">
      <c r="P6442" s="235"/>
    </row>
    <row r="6443" spans="16:16">
      <c r="P6443" s="235"/>
    </row>
    <row r="6444" spans="16:16">
      <c r="P6444" s="235"/>
    </row>
    <row r="6445" spans="16:16">
      <c r="P6445" s="235"/>
    </row>
    <row r="6446" spans="16:16">
      <c r="P6446" s="235"/>
    </row>
    <row r="6447" spans="16:16">
      <c r="P6447" s="235"/>
    </row>
    <row r="6448" spans="16:16">
      <c r="P6448" s="235"/>
    </row>
    <row r="6449" spans="16:16">
      <c r="P6449" s="235"/>
    </row>
    <row r="6450" spans="16:16">
      <c r="P6450" s="235"/>
    </row>
    <row r="6451" spans="16:16">
      <c r="P6451" s="235"/>
    </row>
    <row r="6452" spans="16:16">
      <c r="P6452" s="235"/>
    </row>
    <row r="6453" spans="16:16">
      <c r="P6453" s="235"/>
    </row>
    <row r="6454" spans="16:16">
      <c r="P6454" s="235"/>
    </row>
    <row r="6455" spans="16:16">
      <c r="P6455" s="235"/>
    </row>
    <row r="6456" spans="16:16">
      <c r="P6456" s="235"/>
    </row>
    <row r="6457" spans="16:16">
      <c r="P6457" s="235"/>
    </row>
    <row r="6458" spans="16:16">
      <c r="P6458" s="235"/>
    </row>
    <row r="6459" spans="16:16">
      <c r="P6459" s="235"/>
    </row>
    <row r="6460" spans="16:16">
      <c r="P6460" s="235"/>
    </row>
    <row r="6461" spans="16:16">
      <c r="P6461" s="235"/>
    </row>
    <row r="6462" spans="16:16">
      <c r="P6462" s="235"/>
    </row>
    <row r="6463" spans="16:16">
      <c r="P6463" s="235"/>
    </row>
    <row r="6464" spans="16:16">
      <c r="P6464" s="235"/>
    </row>
    <row r="6465" spans="16:16">
      <c r="P6465" s="235"/>
    </row>
    <row r="6466" spans="16:16">
      <c r="P6466" s="235"/>
    </row>
    <row r="6467" spans="16:16">
      <c r="P6467" s="235"/>
    </row>
    <row r="6468" spans="16:16">
      <c r="P6468" s="235"/>
    </row>
    <row r="6469" spans="16:16">
      <c r="P6469" s="235"/>
    </row>
    <row r="6470" spans="16:16">
      <c r="P6470" s="235"/>
    </row>
    <row r="6471" spans="16:16">
      <c r="P6471" s="235"/>
    </row>
    <row r="6472" spans="16:16">
      <c r="P6472" s="235"/>
    </row>
    <row r="6473" spans="16:16">
      <c r="P6473" s="235"/>
    </row>
    <row r="6474" spans="16:16">
      <c r="P6474" s="235"/>
    </row>
    <row r="6475" spans="16:16">
      <c r="P6475" s="235"/>
    </row>
    <row r="6476" spans="16:16">
      <c r="P6476" s="235"/>
    </row>
    <row r="6477" spans="16:16">
      <c r="P6477" s="235"/>
    </row>
    <row r="6478" spans="16:16">
      <c r="P6478" s="235"/>
    </row>
    <row r="6479" spans="16:16">
      <c r="P6479" s="235"/>
    </row>
    <row r="6480" spans="16:16">
      <c r="P6480" s="235"/>
    </row>
    <row r="6481" spans="16:16">
      <c r="P6481" s="235"/>
    </row>
    <row r="6482" spans="16:16">
      <c r="P6482" s="235"/>
    </row>
    <row r="6483" spans="16:16">
      <c r="P6483" s="235"/>
    </row>
    <row r="6484" spans="16:16">
      <c r="P6484" s="235"/>
    </row>
    <row r="6485" spans="16:16">
      <c r="P6485" s="235"/>
    </row>
    <row r="6486" spans="16:16">
      <c r="P6486" s="235"/>
    </row>
    <row r="6487" spans="16:16">
      <c r="P6487" s="235"/>
    </row>
    <row r="6488" spans="16:16">
      <c r="P6488" s="235"/>
    </row>
    <row r="6489" spans="16:16">
      <c r="P6489" s="235"/>
    </row>
    <row r="6490" spans="16:16">
      <c r="P6490" s="235"/>
    </row>
    <row r="6491" spans="16:16">
      <c r="P6491" s="235"/>
    </row>
    <row r="6492" spans="16:16">
      <c r="P6492" s="235"/>
    </row>
    <row r="6493" spans="16:16">
      <c r="P6493" s="235"/>
    </row>
    <row r="6494" spans="16:16">
      <c r="P6494" s="235"/>
    </row>
    <row r="6495" spans="16:16">
      <c r="P6495" s="235"/>
    </row>
    <row r="6496" spans="16:16">
      <c r="P6496" s="235"/>
    </row>
    <row r="6497" spans="16:16">
      <c r="P6497" s="235"/>
    </row>
    <row r="6498" spans="16:16">
      <c r="P6498" s="235"/>
    </row>
    <row r="6499" spans="16:16">
      <c r="P6499" s="235"/>
    </row>
    <row r="6500" spans="16:16">
      <c r="P6500" s="235"/>
    </row>
    <row r="6501" spans="16:16">
      <c r="P6501" s="235"/>
    </row>
    <row r="6502" spans="16:16">
      <c r="P6502" s="235"/>
    </row>
    <row r="6503" spans="16:16">
      <c r="P6503" s="235"/>
    </row>
    <row r="6504" spans="16:16">
      <c r="P6504" s="235"/>
    </row>
    <row r="6505" spans="16:16">
      <c r="P6505" s="235"/>
    </row>
    <row r="6506" spans="16:16">
      <c r="P6506" s="235"/>
    </row>
    <row r="6507" spans="16:16">
      <c r="P6507" s="235"/>
    </row>
    <row r="6508" spans="16:16">
      <c r="P6508" s="235"/>
    </row>
    <row r="6509" spans="16:16">
      <c r="P6509" s="235"/>
    </row>
    <row r="6510" spans="16:16">
      <c r="P6510" s="235"/>
    </row>
    <row r="6511" spans="16:16">
      <c r="P6511" s="235"/>
    </row>
    <row r="6512" spans="16:16">
      <c r="P6512" s="235"/>
    </row>
    <row r="6513" spans="16:16">
      <c r="P6513" s="235"/>
    </row>
    <row r="6514" spans="16:16">
      <c r="P6514" s="235"/>
    </row>
    <row r="6515" spans="16:16">
      <c r="P6515" s="235"/>
    </row>
    <row r="6516" spans="16:16">
      <c r="P6516" s="235"/>
    </row>
    <row r="6517" spans="16:16">
      <c r="P6517" s="235"/>
    </row>
    <row r="6518" spans="16:16">
      <c r="P6518" s="235"/>
    </row>
    <row r="6519" spans="16:16">
      <c r="P6519" s="235"/>
    </row>
    <row r="6520" spans="16:16">
      <c r="P6520" s="235"/>
    </row>
    <row r="6521" spans="16:16">
      <c r="P6521" s="235"/>
    </row>
    <row r="6522" spans="16:16">
      <c r="P6522" s="235"/>
    </row>
    <row r="6523" spans="16:16">
      <c r="P6523" s="235"/>
    </row>
    <row r="6524" spans="16:16">
      <c r="P6524" s="235"/>
    </row>
    <row r="6525" spans="16:16">
      <c r="P6525" s="235"/>
    </row>
    <row r="6526" spans="16:16">
      <c r="P6526" s="235"/>
    </row>
    <row r="6527" spans="16:16">
      <c r="P6527" s="235"/>
    </row>
    <row r="6528" spans="16:16">
      <c r="P6528" s="235"/>
    </row>
    <row r="6529" spans="16:16">
      <c r="P6529" s="235"/>
    </row>
    <row r="6530" spans="16:16">
      <c r="P6530" s="235"/>
    </row>
    <row r="6531" spans="16:16">
      <c r="P6531" s="235"/>
    </row>
    <row r="6532" spans="16:16">
      <c r="P6532" s="235"/>
    </row>
    <row r="6533" spans="16:16">
      <c r="P6533" s="235"/>
    </row>
    <row r="6534" spans="16:16">
      <c r="P6534" s="235"/>
    </row>
    <row r="6535" spans="16:16">
      <c r="P6535" s="235"/>
    </row>
    <row r="6536" spans="16:16">
      <c r="P6536" s="235"/>
    </row>
    <row r="6537" spans="16:16">
      <c r="P6537" s="235"/>
    </row>
    <row r="6538" spans="16:16">
      <c r="P6538" s="235"/>
    </row>
    <row r="6539" spans="16:16">
      <c r="P6539" s="235"/>
    </row>
    <row r="6540" spans="16:16">
      <c r="P6540" s="235"/>
    </row>
    <row r="6541" spans="16:16">
      <c r="P6541" s="235"/>
    </row>
    <row r="6542" spans="16:16">
      <c r="P6542" s="235"/>
    </row>
    <row r="6543" spans="16:16">
      <c r="P6543" s="235"/>
    </row>
    <row r="6544" spans="16:16">
      <c r="P6544" s="235"/>
    </row>
    <row r="6545" spans="16:16">
      <c r="P6545" s="235"/>
    </row>
    <row r="6546" spans="16:16">
      <c r="P6546" s="235"/>
    </row>
    <row r="6547" spans="16:16">
      <c r="P6547" s="235"/>
    </row>
    <row r="6548" spans="16:16">
      <c r="P6548" s="235"/>
    </row>
    <row r="6549" spans="16:16">
      <c r="P6549" s="235"/>
    </row>
    <row r="6550" spans="16:16">
      <c r="P6550" s="235"/>
    </row>
    <row r="6551" spans="16:16">
      <c r="P6551" s="235"/>
    </row>
    <row r="6552" spans="16:16">
      <c r="P6552" s="235"/>
    </row>
    <row r="6553" spans="16:16">
      <c r="P6553" s="235"/>
    </row>
    <row r="6554" spans="16:16">
      <c r="P6554" s="235"/>
    </row>
    <row r="6555" spans="16:16">
      <c r="P6555" s="235"/>
    </row>
    <row r="6556" spans="16:16">
      <c r="P6556" s="235"/>
    </row>
    <row r="6557" spans="16:16">
      <c r="P6557" s="235"/>
    </row>
    <row r="6558" spans="16:16">
      <c r="P6558" s="235"/>
    </row>
    <row r="6559" spans="16:16">
      <c r="P6559" s="235"/>
    </row>
    <row r="6560" spans="16:16">
      <c r="P6560" s="235"/>
    </row>
    <row r="6561" spans="16:16">
      <c r="P6561" s="235"/>
    </row>
    <row r="6562" spans="16:16">
      <c r="P6562" s="235"/>
    </row>
    <row r="6563" spans="16:16">
      <c r="P6563" s="235"/>
    </row>
    <row r="6564" spans="16:16">
      <c r="P6564" s="235"/>
    </row>
    <row r="6565" spans="16:16">
      <c r="P6565" s="235"/>
    </row>
    <row r="6566" spans="16:16">
      <c r="P6566" s="235"/>
    </row>
    <row r="6567" spans="16:16">
      <c r="P6567" s="235"/>
    </row>
    <row r="6568" spans="16:16">
      <c r="P6568" s="235"/>
    </row>
    <row r="6569" spans="16:16">
      <c r="P6569" s="235"/>
    </row>
    <row r="6570" spans="16:16">
      <c r="P6570" s="235"/>
    </row>
    <row r="6571" spans="16:16">
      <c r="P6571" s="235"/>
    </row>
    <row r="6572" spans="16:16">
      <c r="P6572" s="235"/>
    </row>
    <row r="6573" spans="16:16">
      <c r="P6573" s="235"/>
    </row>
    <row r="6574" spans="16:16">
      <c r="P6574" s="235"/>
    </row>
    <row r="6575" spans="16:16">
      <c r="P6575" s="235"/>
    </row>
    <row r="6576" spans="16:16">
      <c r="P6576" s="235"/>
    </row>
    <row r="6577" spans="16:16">
      <c r="P6577" s="235"/>
    </row>
    <row r="6578" spans="16:16">
      <c r="P6578" s="235"/>
    </row>
    <row r="6579" spans="16:16">
      <c r="P6579" s="235"/>
    </row>
    <row r="6580" spans="16:16">
      <c r="P6580" s="235"/>
    </row>
    <row r="6581" spans="16:16">
      <c r="P6581" s="235"/>
    </row>
    <row r="6582" spans="16:16">
      <c r="P6582" s="235"/>
    </row>
    <row r="6583" spans="16:16">
      <c r="P6583" s="235"/>
    </row>
    <row r="6584" spans="16:16">
      <c r="P6584" s="235"/>
    </row>
    <row r="6585" spans="16:16">
      <c r="P6585" s="235"/>
    </row>
    <row r="6586" spans="16:16">
      <c r="P6586" s="235"/>
    </row>
    <row r="6587" spans="16:16">
      <c r="P6587" s="235"/>
    </row>
    <row r="6588" spans="16:16">
      <c r="P6588" s="235"/>
    </row>
    <row r="6589" spans="16:16">
      <c r="P6589" s="235"/>
    </row>
    <row r="6590" spans="16:16">
      <c r="P6590" s="235"/>
    </row>
    <row r="6591" spans="16:16">
      <c r="P6591" s="235"/>
    </row>
    <row r="6592" spans="16:16">
      <c r="P6592" s="235"/>
    </row>
    <row r="6593" spans="16:16">
      <c r="P6593" s="235"/>
    </row>
    <row r="6594" spans="16:16">
      <c r="P6594" s="235"/>
    </row>
    <row r="6595" spans="16:16">
      <c r="P6595" s="235"/>
    </row>
    <row r="6596" spans="16:16">
      <c r="P6596" s="235"/>
    </row>
    <row r="6597" spans="16:16">
      <c r="P6597" s="235"/>
    </row>
    <row r="6598" spans="16:16">
      <c r="P6598" s="235"/>
    </row>
    <row r="6599" spans="16:16">
      <c r="P6599" s="235"/>
    </row>
    <row r="6600" spans="16:16">
      <c r="P6600" s="235"/>
    </row>
    <row r="6601" spans="16:16">
      <c r="P6601" s="235"/>
    </row>
    <row r="6602" spans="16:16">
      <c r="P6602" s="235"/>
    </row>
    <row r="6603" spans="16:16">
      <c r="P6603" s="235"/>
    </row>
    <row r="6604" spans="16:16">
      <c r="P6604" s="235"/>
    </row>
    <row r="6605" spans="16:16">
      <c r="P6605" s="235"/>
    </row>
    <row r="6606" spans="16:16">
      <c r="P6606" s="235"/>
    </row>
    <row r="6607" spans="16:16">
      <c r="P6607" s="235"/>
    </row>
    <row r="6608" spans="16:16">
      <c r="P6608" s="235"/>
    </row>
    <row r="6609" spans="16:16">
      <c r="P6609" s="235"/>
    </row>
    <row r="6610" spans="16:16">
      <c r="P6610" s="235"/>
    </row>
    <row r="6611" spans="16:16">
      <c r="P6611" s="235"/>
    </row>
    <row r="6612" spans="16:16">
      <c r="P6612" s="235"/>
    </row>
    <row r="6613" spans="16:16">
      <c r="P6613" s="235"/>
    </row>
    <row r="6614" spans="16:16">
      <c r="P6614" s="235"/>
    </row>
    <row r="6615" spans="16:16">
      <c r="P6615" s="235"/>
    </row>
    <row r="6616" spans="16:16">
      <c r="P6616" s="235"/>
    </row>
    <row r="6617" spans="16:16">
      <c r="P6617" s="235"/>
    </row>
    <row r="6618" spans="16:16">
      <c r="P6618" s="235"/>
    </row>
    <row r="6619" spans="16:16">
      <c r="P6619" s="235"/>
    </row>
    <row r="6620" spans="16:16">
      <c r="P6620" s="235"/>
    </row>
    <row r="6621" spans="16:16">
      <c r="P6621" s="235"/>
    </row>
    <row r="6622" spans="16:16">
      <c r="P6622" s="235"/>
    </row>
    <row r="6623" spans="16:16">
      <c r="P6623" s="235"/>
    </row>
    <row r="6624" spans="16:16">
      <c r="P6624" s="235"/>
    </row>
    <row r="6625" spans="16:16">
      <c r="P6625" s="235"/>
    </row>
    <row r="6626" spans="16:16">
      <c r="P6626" s="235"/>
    </row>
    <row r="6627" spans="16:16">
      <c r="P6627" s="235"/>
    </row>
    <row r="6628" spans="16:16">
      <c r="P6628" s="235"/>
    </row>
    <row r="6629" spans="16:16">
      <c r="P6629" s="235"/>
    </row>
    <row r="6630" spans="16:16">
      <c r="P6630" s="235"/>
    </row>
    <row r="6631" spans="16:16">
      <c r="P6631" s="235"/>
    </row>
    <row r="6632" spans="16:16">
      <c r="P6632" s="235"/>
    </row>
    <row r="6633" spans="16:16">
      <c r="P6633" s="235"/>
    </row>
    <row r="6634" spans="16:16">
      <c r="P6634" s="235"/>
    </row>
    <row r="6635" spans="16:16">
      <c r="P6635" s="235"/>
    </row>
    <row r="6636" spans="16:16">
      <c r="P6636" s="235"/>
    </row>
    <row r="6637" spans="16:16">
      <c r="P6637" s="235"/>
    </row>
    <row r="6638" spans="16:16">
      <c r="P6638" s="235"/>
    </row>
    <row r="6639" spans="16:16">
      <c r="P6639" s="235"/>
    </row>
    <row r="6640" spans="16:16">
      <c r="P6640" s="235"/>
    </row>
    <row r="6641" spans="16:16">
      <c r="P6641" s="235"/>
    </row>
    <row r="6642" spans="16:16">
      <c r="P6642" s="235"/>
    </row>
    <row r="6643" spans="16:16">
      <c r="P6643" s="235"/>
    </row>
    <row r="6644" spans="16:16">
      <c r="P6644" s="235"/>
    </row>
    <row r="6645" spans="16:16">
      <c r="P6645" s="235"/>
    </row>
    <row r="6646" spans="16:16">
      <c r="P6646" s="235"/>
    </row>
    <row r="6647" spans="16:16">
      <c r="P6647" s="235"/>
    </row>
    <row r="6648" spans="16:16">
      <c r="P6648" s="235"/>
    </row>
    <row r="6649" spans="16:16">
      <c r="P6649" s="235"/>
    </row>
    <row r="6650" spans="16:16">
      <c r="P6650" s="235"/>
    </row>
    <row r="6651" spans="16:16">
      <c r="P6651" s="235"/>
    </row>
    <row r="6652" spans="16:16">
      <c r="P6652" s="235"/>
    </row>
    <row r="6653" spans="16:16">
      <c r="P6653" s="235"/>
    </row>
    <row r="6654" spans="16:16">
      <c r="P6654" s="235"/>
    </row>
    <row r="6655" spans="16:16">
      <c r="P6655" s="235"/>
    </row>
    <row r="6656" spans="16:16">
      <c r="P6656" s="235"/>
    </row>
    <row r="6657" spans="16:16">
      <c r="P6657" s="235"/>
    </row>
    <row r="6658" spans="16:16">
      <c r="P6658" s="235"/>
    </row>
    <row r="6659" spans="16:16">
      <c r="P6659" s="235"/>
    </row>
    <row r="6660" spans="16:16">
      <c r="P6660" s="235"/>
    </row>
    <row r="6661" spans="16:16">
      <c r="P6661" s="235"/>
    </row>
    <row r="6662" spans="16:16">
      <c r="P6662" s="235"/>
    </row>
    <row r="6663" spans="16:16">
      <c r="P6663" s="235"/>
    </row>
    <row r="6664" spans="16:16">
      <c r="P6664" s="235"/>
    </row>
    <row r="6665" spans="16:16">
      <c r="P6665" s="235"/>
    </row>
    <row r="6666" spans="16:16">
      <c r="P6666" s="235"/>
    </row>
    <row r="6667" spans="16:16">
      <c r="P6667" s="235"/>
    </row>
    <row r="6668" spans="16:16">
      <c r="P6668" s="235"/>
    </row>
    <row r="6669" spans="16:16">
      <c r="P6669" s="235"/>
    </row>
    <row r="6670" spans="16:16">
      <c r="P6670" s="235"/>
    </row>
    <row r="6671" spans="16:16">
      <c r="P6671" s="235"/>
    </row>
    <row r="6672" spans="16:16">
      <c r="P6672" s="235"/>
    </row>
    <row r="6673" spans="16:16">
      <c r="P6673" s="235"/>
    </row>
    <row r="6674" spans="16:16">
      <c r="P6674" s="235"/>
    </row>
    <row r="6675" spans="16:16">
      <c r="P6675" s="235"/>
    </row>
    <row r="6676" spans="16:16">
      <c r="P6676" s="235"/>
    </row>
    <row r="6677" spans="16:16">
      <c r="P6677" s="235"/>
    </row>
    <row r="6678" spans="16:16">
      <c r="P6678" s="235"/>
    </row>
    <row r="6679" spans="16:16">
      <c r="P6679" s="235"/>
    </row>
    <row r="6680" spans="16:16">
      <c r="P6680" s="235"/>
    </row>
    <row r="6681" spans="16:16">
      <c r="P6681" s="235"/>
    </row>
    <row r="6682" spans="16:16">
      <c r="P6682" s="235"/>
    </row>
    <row r="6683" spans="16:16">
      <c r="P6683" s="235"/>
    </row>
    <row r="6684" spans="16:16">
      <c r="P6684" s="235"/>
    </row>
    <row r="6685" spans="16:16">
      <c r="P6685" s="235"/>
    </row>
    <row r="6686" spans="16:16">
      <c r="P6686" s="235"/>
    </row>
    <row r="6687" spans="16:16">
      <c r="P6687" s="235"/>
    </row>
    <row r="6688" spans="16:16">
      <c r="P6688" s="235"/>
    </row>
    <row r="6689" spans="16:16">
      <c r="P6689" s="235"/>
    </row>
    <row r="6690" spans="16:16">
      <c r="P6690" s="235"/>
    </row>
    <row r="6691" spans="16:16">
      <c r="P6691" s="235"/>
    </row>
    <row r="6692" spans="16:16">
      <c r="P6692" s="235"/>
    </row>
    <row r="6693" spans="16:16">
      <c r="P6693" s="235"/>
    </row>
    <row r="6694" spans="16:16">
      <c r="P6694" s="235"/>
    </row>
    <row r="6695" spans="16:16">
      <c r="P6695" s="235"/>
    </row>
    <row r="6696" spans="16:16">
      <c r="P6696" s="235"/>
    </row>
    <row r="6697" spans="16:16">
      <c r="P6697" s="235"/>
    </row>
    <row r="6698" spans="16:16">
      <c r="P6698" s="235"/>
    </row>
    <row r="6699" spans="16:16">
      <c r="P6699" s="235"/>
    </row>
    <row r="6700" spans="16:16">
      <c r="P6700" s="235"/>
    </row>
    <row r="6701" spans="16:16">
      <c r="P6701" s="235"/>
    </row>
    <row r="6702" spans="16:16">
      <c r="P6702" s="235"/>
    </row>
    <row r="6703" spans="16:16">
      <c r="P6703" s="235"/>
    </row>
    <row r="6704" spans="16:16">
      <c r="P6704" s="235"/>
    </row>
    <row r="6705" spans="16:16">
      <c r="P6705" s="235"/>
    </row>
    <row r="6706" spans="16:16">
      <c r="P6706" s="235"/>
    </row>
    <row r="6707" spans="16:16">
      <c r="P6707" s="235"/>
    </row>
    <row r="6708" spans="16:16">
      <c r="P6708" s="235"/>
    </row>
    <row r="6709" spans="16:16">
      <c r="P6709" s="235"/>
    </row>
    <row r="6710" spans="16:16">
      <c r="P6710" s="235"/>
    </row>
    <row r="6711" spans="16:16">
      <c r="P6711" s="235"/>
    </row>
    <row r="6712" spans="16:16">
      <c r="P6712" s="235"/>
    </row>
    <row r="6713" spans="16:16">
      <c r="P6713" s="235"/>
    </row>
    <row r="6714" spans="16:16">
      <c r="P6714" s="235"/>
    </row>
    <row r="6715" spans="16:16">
      <c r="P6715" s="235"/>
    </row>
    <row r="6716" spans="16:16">
      <c r="P6716" s="235"/>
    </row>
    <row r="6717" spans="16:16">
      <c r="P6717" s="235"/>
    </row>
    <row r="6718" spans="16:16">
      <c r="P6718" s="235"/>
    </row>
    <row r="6719" spans="16:16">
      <c r="P6719" s="235"/>
    </row>
    <row r="6720" spans="16:16">
      <c r="P6720" s="235"/>
    </row>
    <row r="6721" spans="16:16">
      <c r="P6721" s="235"/>
    </row>
    <row r="6722" spans="16:16">
      <c r="P6722" s="235"/>
    </row>
    <row r="6723" spans="16:16">
      <c r="P6723" s="235"/>
    </row>
    <row r="6724" spans="16:16">
      <c r="P6724" s="235"/>
    </row>
    <row r="6725" spans="16:16">
      <c r="P6725" s="235"/>
    </row>
    <row r="6726" spans="16:16">
      <c r="P6726" s="235"/>
    </row>
    <row r="6727" spans="16:16">
      <c r="P6727" s="235"/>
    </row>
    <row r="6728" spans="16:16">
      <c r="P6728" s="235"/>
    </row>
    <row r="6729" spans="16:16">
      <c r="P6729" s="235"/>
    </row>
    <row r="6730" spans="16:16">
      <c r="P6730" s="235"/>
    </row>
    <row r="6731" spans="16:16">
      <c r="P6731" s="235"/>
    </row>
    <row r="6732" spans="16:16">
      <c r="P6732" s="235"/>
    </row>
    <row r="6733" spans="16:16">
      <c r="P6733" s="235"/>
    </row>
    <row r="6734" spans="16:16">
      <c r="P6734" s="235"/>
    </row>
    <row r="6735" spans="16:16">
      <c r="P6735" s="235"/>
    </row>
    <row r="6736" spans="16:16">
      <c r="P6736" s="235"/>
    </row>
    <row r="6737" spans="16:16">
      <c r="P6737" s="235"/>
    </row>
    <row r="6738" spans="16:16">
      <c r="P6738" s="235"/>
    </row>
    <row r="6739" spans="16:16">
      <c r="P6739" s="235"/>
    </row>
    <row r="6740" spans="16:16">
      <c r="P6740" s="235"/>
    </row>
    <row r="6741" spans="16:16">
      <c r="P6741" s="235"/>
    </row>
    <row r="6742" spans="16:16">
      <c r="P6742" s="235"/>
    </row>
    <row r="6743" spans="16:16">
      <c r="P6743" s="235"/>
    </row>
    <row r="6744" spans="16:16">
      <c r="P6744" s="235"/>
    </row>
    <row r="6745" spans="16:16">
      <c r="P6745" s="235"/>
    </row>
    <row r="6746" spans="16:16">
      <c r="P6746" s="235"/>
    </row>
    <row r="6747" spans="16:16">
      <c r="P6747" s="235"/>
    </row>
    <row r="6748" spans="16:16">
      <c r="P6748" s="235"/>
    </row>
    <row r="6749" spans="16:16">
      <c r="P6749" s="235"/>
    </row>
    <row r="6750" spans="16:16">
      <c r="P6750" s="235"/>
    </row>
    <row r="6751" spans="16:16">
      <c r="P6751" s="235"/>
    </row>
    <row r="6752" spans="16:16">
      <c r="P6752" s="235"/>
    </row>
    <row r="6753" spans="16:16">
      <c r="P6753" s="235"/>
    </row>
    <row r="6754" spans="16:16">
      <c r="P6754" s="235"/>
    </row>
    <row r="6755" spans="16:16">
      <c r="P6755" s="235"/>
    </row>
    <row r="6756" spans="16:16">
      <c r="P6756" s="235"/>
    </row>
    <row r="6757" spans="16:16">
      <c r="P6757" s="235"/>
    </row>
    <row r="6758" spans="16:16">
      <c r="P6758" s="235"/>
    </row>
    <row r="6759" spans="16:16">
      <c r="P6759" s="235"/>
    </row>
    <row r="6760" spans="16:16">
      <c r="P6760" s="235"/>
    </row>
    <row r="6761" spans="16:16">
      <c r="P6761" s="235"/>
    </row>
    <row r="6762" spans="16:16">
      <c r="P6762" s="235"/>
    </row>
    <row r="6763" spans="16:16">
      <c r="P6763" s="235"/>
    </row>
    <row r="6764" spans="16:16">
      <c r="P6764" s="235"/>
    </row>
    <row r="6765" spans="16:16">
      <c r="P6765" s="235"/>
    </row>
    <row r="6766" spans="16:16">
      <c r="P6766" s="235"/>
    </row>
    <row r="6767" spans="16:16">
      <c r="P6767" s="235"/>
    </row>
    <row r="6768" spans="16:16">
      <c r="P6768" s="235"/>
    </row>
    <row r="6769" spans="16:16">
      <c r="P6769" s="235"/>
    </row>
    <row r="6770" spans="16:16">
      <c r="P6770" s="235"/>
    </row>
    <row r="6771" spans="16:16">
      <c r="P6771" s="235"/>
    </row>
    <row r="6772" spans="16:16">
      <c r="P6772" s="235"/>
    </row>
    <row r="6773" spans="16:16">
      <c r="P6773" s="235"/>
    </row>
    <row r="6774" spans="16:16">
      <c r="P6774" s="235"/>
    </row>
    <row r="6775" spans="16:16">
      <c r="P6775" s="235"/>
    </row>
    <row r="6776" spans="16:16">
      <c r="P6776" s="235"/>
    </row>
    <row r="6777" spans="16:16">
      <c r="P6777" s="235"/>
    </row>
    <row r="6778" spans="16:16">
      <c r="P6778" s="235"/>
    </row>
    <row r="6779" spans="16:16">
      <c r="P6779" s="235"/>
    </row>
    <row r="6780" spans="16:16">
      <c r="P6780" s="235"/>
    </row>
    <row r="6781" spans="16:16">
      <c r="P6781" s="235"/>
    </row>
    <row r="6782" spans="16:16">
      <c r="P6782" s="235"/>
    </row>
    <row r="6783" spans="16:16">
      <c r="P6783" s="235"/>
    </row>
    <row r="6784" spans="16:16">
      <c r="P6784" s="235"/>
    </row>
    <row r="6785" spans="16:16">
      <c r="P6785" s="235"/>
    </row>
    <row r="6786" spans="16:16">
      <c r="P6786" s="235"/>
    </row>
    <row r="6787" spans="16:16">
      <c r="P6787" s="235"/>
    </row>
    <row r="6788" spans="16:16">
      <c r="P6788" s="235"/>
    </row>
    <row r="6789" spans="16:16">
      <c r="P6789" s="235"/>
    </row>
    <row r="6790" spans="16:16">
      <c r="P6790" s="235"/>
    </row>
    <row r="6791" spans="16:16">
      <c r="P6791" s="235"/>
    </row>
    <row r="6792" spans="16:16">
      <c r="P6792" s="235"/>
    </row>
    <row r="6793" spans="16:16">
      <c r="P6793" s="235"/>
    </row>
    <row r="6794" spans="16:16">
      <c r="P6794" s="235"/>
    </row>
    <row r="6795" spans="16:16">
      <c r="P6795" s="235"/>
    </row>
    <row r="6796" spans="16:16">
      <c r="P6796" s="235"/>
    </row>
    <row r="6797" spans="16:16">
      <c r="P6797" s="235"/>
    </row>
    <row r="6798" spans="16:16">
      <c r="P6798" s="235"/>
    </row>
    <row r="6799" spans="16:16">
      <c r="P6799" s="235"/>
    </row>
    <row r="6800" spans="16:16">
      <c r="P6800" s="235"/>
    </row>
    <row r="6801" spans="16:16">
      <c r="P6801" s="235"/>
    </row>
    <row r="6802" spans="16:16">
      <c r="P6802" s="235"/>
    </row>
    <row r="6803" spans="16:16">
      <c r="P6803" s="235"/>
    </row>
    <row r="6804" spans="16:16">
      <c r="P6804" s="235"/>
    </row>
    <row r="6805" spans="16:16">
      <c r="P6805" s="235"/>
    </row>
    <row r="6806" spans="16:16">
      <c r="P6806" s="235"/>
    </row>
    <row r="6807" spans="16:16">
      <c r="P6807" s="235"/>
    </row>
    <row r="6808" spans="16:16">
      <c r="P6808" s="235"/>
    </row>
    <row r="6809" spans="16:16">
      <c r="P6809" s="235"/>
    </row>
    <row r="6810" spans="16:16">
      <c r="P6810" s="235"/>
    </row>
    <row r="6811" spans="16:16">
      <c r="P6811" s="235"/>
    </row>
    <row r="6812" spans="16:16">
      <c r="P6812" s="235"/>
    </row>
    <row r="6813" spans="16:16">
      <c r="P6813" s="235"/>
    </row>
    <row r="6814" spans="16:16">
      <c r="P6814" s="235"/>
    </row>
    <row r="6815" spans="16:16">
      <c r="P6815" s="235"/>
    </row>
    <row r="6816" spans="16:16">
      <c r="P6816" s="235"/>
    </row>
    <row r="6817" spans="16:16">
      <c r="P6817" s="235"/>
    </row>
    <row r="6818" spans="16:16">
      <c r="P6818" s="235"/>
    </row>
    <row r="6819" spans="16:16">
      <c r="P6819" s="235"/>
    </row>
    <row r="6820" spans="16:16">
      <c r="P6820" s="235"/>
    </row>
    <row r="6821" spans="16:16">
      <c r="P6821" s="235"/>
    </row>
    <row r="6822" spans="16:16">
      <c r="P6822" s="235"/>
    </row>
    <row r="6823" spans="16:16">
      <c r="P6823" s="235"/>
    </row>
    <row r="6824" spans="16:16">
      <c r="P6824" s="235"/>
    </row>
    <row r="6825" spans="16:16">
      <c r="P6825" s="235"/>
    </row>
    <row r="6826" spans="16:16">
      <c r="P6826" s="235"/>
    </row>
    <row r="6827" spans="16:16">
      <c r="P6827" s="235"/>
    </row>
    <row r="6828" spans="16:16">
      <c r="P6828" s="235"/>
    </row>
    <row r="6829" spans="16:16">
      <c r="P6829" s="235"/>
    </row>
    <row r="6830" spans="16:16">
      <c r="P6830" s="235"/>
    </row>
    <row r="6831" spans="16:16">
      <c r="P6831" s="235"/>
    </row>
    <row r="6832" spans="16:16">
      <c r="P6832" s="235"/>
    </row>
    <row r="6833" spans="16:16">
      <c r="P6833" s="235"/>
    </row>
    <row r="6834" spans="16:16">
      <c r="P6834" s="235"/>
    </row>
    <row r="6835" spans="16:16">
      <c r="P6835" s="235"/>
    </row>
    <row r="6836" spans="16:16">
      <c r="P6836" s="235"/>
    </row>
    <row r="6837" spans="16:16">
      <c r="P6837" s="235"/>
    </row>
    <row r="6838" spans="16:16">
      <c r="P6838" s="235"/>
    </row>
    <row r="6839" spans="16:16">
      <c r="P6839" s="235"/>
    </row>
    <row r="6840" spans="16:16">
      <c r="P6840" s="235"/>
    </row>
    <row r="6841" spans="16:16">
      <c r="P6841" s="235"/>
    </row>
    <row r="6842" spans="16:16">
      <c r="P6842" s="235"/>
    </row>
    <row r="6843" spans="16:16">
      <c r="P6843" s="235"/>
    </row>
    <row r="6844" spans="16:16">
      <c r="P6844" s="235"/>
    </row>
    <row r="6845" spans="16:16">
      <c r="P6845" s="235"/>
    </row>
    <row r="6846" spans="16:16">
      <c r="P6846" s="235"/>
    </row>
    <row r="6847" spans="16:16">
      <c r="P6847" s="235"/>
    </row>
    <row r="6848" spans="16:16">
      <c r="P6848" s="235"/>
    </row>
    <row r="6849" spans="16:16">
      <c r="P6849" s="235"/>
    </row>
    <row r="6850" spans="16:16">
      <c r="P6850" s="235"/>
    </row>
    <row r="6851" spans="16:16">
      <c r="P6851" s="235"/>
    </row>
    <row r="6852" spans="16:16">
      <c r="P6852" s="235"/>
    </row>
    <row r="6853" spans="16:16">
      <c r="P6853" s="235"/>
    </row>
    <row r="6854" spans="16:16">
      <c r="P6854" s="235"/>
    </row>
    <row r="6855" spans="16:16">
      <c r="P6855" s="235"/>
    </row>
    <row r="6856" spans="16:16">
      <c r="P6856" s="235"/>
    </row>
    <row r="6857" spans="16:16">
      <c r="P6857" s="235"/>
    </row>
    <row r="6858" spans="16:16">
      <c r="P6858" s="235"/>
    </row>
    <row r="6859" spans="16:16">
      <c r="P6859" s="235"/>
    </row>
    <row r="6860" spans="16:16">
      <c r="P6860" s="235"/>
    </row>
    <row r="6861" spans="16:16">
      <c r="P6861" s="235"/>
    </row>
    <row r="6862" spans="16:16">
      <c r="P6862" s="235"/>
    </row>
    <row r="6863" spans="16:16">
      <c r="P6863" s="235"/>
    </row>
    <row r="6864" spans="16:16">
      <c r="P6864" s="235"/>
    </row>
    <row r="6865" spans="16:16">
      <c r="P6865" s="235"/>
    </row>
    <row r="6866" spans="16:16">
      <c r="P6866" s="235"/>
    </row>
    <row r="6867" spans="16:16">
      <c r="P6867" s="235"/>
    </row>
    <row r="6868" spans="16:16">
      <c r="P6868" s="235"/>
    </row>
    <row r="6869" spans="16:16">
      <c r="P6869" s="235"/>
    </row>
    <row r="6870" spans="16:16">
      <c r="P6870" s="235"/>
    </row>
    <row r="6871" spans="16:16">
      <c r="P6871" s="235"/>
    </row>
    <row r="6872" spans="16:16">
      <c r="P6872" s="235"/>
    </row>
    <row r="6873" spans="16:16">
      <c r="P6873" s="235"/>
    </row>
    <row r="6874" spans="16:16">
      <c r="P6874" s="235"/>
    </row>
    <row r="6875" spans="16:16">
      <c r="P6875" s="235"/>
    </row>
    <row r="6876" spans="16:16">
      <c r="P6876" s="235"/>
    </row>
    <row r="6877" spans="16:16">
      <c r="P6877" s="235"/>
    </row>
    <row r="6878" spans="16:16">
      <c r="P6878" s="235"/>
    </row>
    <row r="6879" spans="16:16">
      <c r="P6879" s="235"/>
    </row>
    <row r="6880" spans="16:16">
      <c r="P6880" s="235"/>
    </row>
    <row r="6881" spans="16:16">
      <c r="P6881" s="235"/>
    </row>
    <row r="6882" spans="16:16">
      <c r="P6882" s="235"/>
    </row>
    <row r="6883" spans="16:16">
      <c r="P6883" s="235"/>
    </row>
    <row r="6884" spans="16:16">
      <c r="P6884" s="235"/>
    </row>
    <row r="6885" spans="16:16">
      <c r="P6885" s="235"/>
    </row>
    <row r="6886" spans="16:16">
      <c r="P6886" s="235"/>
    </row>
    <row r="6887" spans="16:16">
      <c r="P6887" s="235"/>
    </row>
    <row r="6888" spans="16:16">
      <c r="P6888" s="235"/>
    </row>
    <row r="6889" spans="16:16">
      <c r="P6889" s="235"/>
    </row>
    <row r="6890" spans="16:16">
      <c r="P6890" s="235"/>
    </row>
    <row r="6891" spans="16:16">
      <c r="P6891" s="235"/>
    </row>
    <row r="6892" spans="16:16">
      <c r="P6892" s="235"/>
    </row>
    <row r="6893" spans="16:16">
      <c r="P6893" s="235"/>
    </row>
    <row r="6894" spans="16:16">
      <c r="P6894" s="235"/>
    </row>
    <row r="6895" spans="16:16">
      <c r="P6895" s="235"/>
    </row>
    <row r="6896" spans="16:16">
      <c r="P6896" s="235"/>
    </row>
    <row r="6897" spans="16:16">
      <c r="P6897" s="235"/>
    </row>
    <row r="6898" spans="16:16">
      <c r="P6898" s="235"/>
    </row>
    <row r="6899" spans="16:16">
      <c r="P6899" s="235"/>
    </row>
    <row r="6900" spans="16:16">
      <c r="P6900" s="235"/>
    </row>
    <row r="6901" spans="16:16">
      <c r="P6901" s="235"/>
    </row>
    <row r="6902" spans="16:16">
      <c r="P6902" s="235"/>
    </row>
    <row r="6903" spans="16:16">
      <c r="P6903" s="235"/>
    </row>
    <row r="6904" spans="16:16">
      <c r="P6904" s="235"/>
    </row>
    <row r="6905" spans="16:16">
      <c r="P6905" s="235"/>
    </row>
    <row r="6906" spans="16:16">
      <c r="P6906" s="235"/>
    </row>
    <row r="6907" spans="16:16">
      <c r="P6907" s="235"/>
    </row>
    <row r="6908" spans="16:16">
      <c r="P6908" s="235"/>
    </row>
    <row r="6909" spans="16:16">
      <c r="P6909" s="235"/>
    </row>
    <row r="6910" spans="16:16">
      <c r="P6910" s="235"/>
    </row>
    <row r="6911" spans="16:16">
      <c r="P6911" s="235"/>
    </row>
    <row r="6912" spans="16:16">
      <c r="P6912" s="235"/>
    </row>
    <row r="6913" spans="16:16">
      <c r="P6913" s="235"/>
    </row>
    <row r="6914" spans="16:16">
      <c r="P6914" s="235"/>
    </row>
    <row r="6915" spans="16:16">
      <c r="P6915" s="235"/>
    </row>
    <row r="6916" spans="16:16">
      <c r="P6916" s="235"/>
    </row>
    <row r="6917" spans="16:16">
      <c r="P6917" s="235"/>
    </row>
    <row r="6918" spans="16:16">
      <c r="P6918" s="235"/>
    </row>
    <row r="6919" spans="16:16">
      <c r="P6919" s="235"/>
    </row>
    <row r="6920" spans="16:16">
      <c r="P6920" s="235"/>
    </row>
    <row r="6921" spans="16:16">
      <c r="P6921" s="235"/>
    </row>
    <row r="6922" spans="16:16">
      <c r="P6922" s="235"/>
    </row>
    <row r="6923" spans="16:16">
      <c r="P6923" s="235"/>
    </row>
    <row r="6924" spans="16:16">
      <c r="P6924" s="235"/>
    </row>
    <row r="6925" spans="16:16">
      <c r="P6925" s="235"/>
    </row>
    <row r="6926" spans="16:16">
      <c r="P6926" s="235"/>
    </row>
    <row r="6927" spans="16:16">
      <c r="P6927" s="235"/>
    </row>
    <row r="6928" spans="16:16">
      <c r="P6928" s="235"/>
    </row>
    <row r="6929" spans="16:16">
      <c r="P6929" s="235"/>
    </row>
    <row r="6930" spans="16:16">
      <c r="P6930" s="235"/>
    </row>
    <row r="6931" spans="16:16">
      <c r="P6931" s="235"/>
    </row>
    <row r="6932" spans="16:16">
      <c r="P6932" s="235"/>
    </row>
    <row r="6933" spans="16:16">
      <c r="P6933" s="235"/>
    </row>
    <row r="6934" spans="16:16">
      <c r="P6934" s="235"/>
    </row>
    <row r="6935" spans="16:16">
      <c r="P6935" s="235"/>
    </row>
    <row r="6936" spans="16:16">
      <c r="P6936" s="235"/>
    </row>
    <row r="6937" spans="16:16">
      <c r="P6937" s="235"/>
    </row>
    <row r="6938" spans="16:16">
      <c r="P6938" s="235"/>
    </row>
    <row r="6939" spans="16:16">
      <c r="P6939" s="235"/>
    </row>
    <row r="6940" spans="16:16">
      <c r="P6940" s="235"/>
    </row>
    <row r="6941" spans="16:16">
      <c r="P6941" s="235"/>
    </row>
    <row r="6942" spans="16:16">
      <c r="P6942" s="235"/>
    </row>
    <row r="6943" spans="16:16">
      <c r="P6943" s="235"/>
    </row>
    <row r="6944" spans="16:16">
      <c r="P6944" s="235"/>
    </row>
    <row r="6945" spans="16:16">
      <c r="P6945" s="235"/>
    </row>
    <row r="6946" spans="16:16">
      <c r="P6946" s="235"/>
    </row>
    <row r="6947" spans="16:16">
      <c r="P6947" s="235"/>
    </row>
    <row r="6948" spans="16:16">
      <c r="P6948" s="235"/>
    </row>
    <row r="6949" spans="16:16">
      <c r="P6949" s="235"/>
    </row>
    <row r="6950" spans="16:16">
      <c r="P6950" s="235"/>
    </row>
    <row r="6951" spans="16:16">
      <c r="P6951" s="235"/>
    </row>
    <row r="6952" spans="16:16">
      <c r="P6952" s="235"/>
    </row>
    <row r="6953" spans="16:16">
      <c r="P6953" s="235"/>
    </row>
    <row r="6954" spans="16:16">
      <c r="P6954" s="235"/>
    </row>
    <row r="6955" spans="16:16">
      <c r="P6955" s="235"/>
    </row>
    <row r="6956" spans="16:16">
      <c r="P6956" s="235"/>
    </row>
    <row r="6957" spans="16:16">
      <c r="P6957" s="235"/>
    </row>
    <row r="6958" spans="16:16">
      <c r="P6958" s="235"/>
    </row>
    <row r="6959" spans="16:16">
      <c r="P6959" s="235"/>
    </row>
    <row r="6960" spans="16:16">
      <c r="P6960" s="235"/>
    </row>
    <row r="6961" spans="16:16">
      <c r="P6961" s="235"/>
    </row>
    <row r="6962" spans="16:16">
      <c r="P6962" s="235"/>
    </row>
    <row r="6963" spans="16:16">
      <c r="P6963" s="235"/>
    </row>
    <row r="6964" spans="16:16">
      <c r="P6964" s="235"/>
    </row>
    <row r="6965" spans="16:16">
      <c r="P6965" s="235"/>
    </row>
    <row r="6966" spans="16:16">
      <c r="P6966" s="235"/>
    </row>
    <row r="6967" spans="16:16">
      <c r="P6967" s="235"/>
    </row>
    <row r="6968" spans="16:16">
      <c r="P6968" s="235"/>
    </row>
    <row r="6969" spans="16:16">
      <c r="P6969" s="235"/>
    </row>
    <row r="6970" spans="16:16">
      <c r="P6970" s="235"/>
    </row>
    <row r="6971" spans="16:16">
      <c r="P6971" s="235"/>
    </row>
    <row r="6972" spans="16:16">
      <c r="P6972" s="235"/>
    </row>
    <row r="6973" spans="16:16">
      <c r="P6973" s="235"/>
    </row>
    <row r="6974" spans="16:16">
      <c r="P6974" s="235"/>
    </row>
    <row r="6975" spans="16:16">
      <c r="P6975" s="235"/>
    </row>
    <row r="6976" spans="16:16">
      <c r="P6976" s="235"/>
    </row>
    <row r="6977" spans="16:16">
      <c r="P6977" s="235"/>
    </row>
    <row r="6978" spans="16:16">
      <c r="P6978" s="235"/>
    </row>
    <row r="6979" spans="16:16">
      <c r="P6979" s="235"/>
    </row>
    <row r="6980" spans="16:16">
      <c r="P6980" s="235"/>
    </row>
    <row r="6981" spans="16:16">
      <c r="P6981" s="235"/>
    </row>
    <row r="6982" spans="16:16">
      <c r="P6982" s="235"/>
    </row>
    <row r="6983" spans="16:16">
      <c r="P6983" s="235"/>
    </row>
    <row r="6984" spans="16:16">
      <c r="P6984" s="235"/>
    </row>
    <row r="6985" spans="16:16">
      <c r="P6985" s="235"/>
    </row>
    <row r="6986" spans="16:16">
      <c r="P6986" s="235"/>
    </row>
    <row r="6987" spans="16:16">
      <c r="P6987" s="235"/>
    </row>
    <row r="6988" spans="16:16">
      <c r="P6988" s="235"/>
    </row>
    <row r="6989" spans="16:16">
      <c r="P6989" s="235"/>
    </row>
    <row r="6990" spans="16:16">
      <c r="P6990" s="235"/>
    </row>
    <row r="6991" spans="16:16">
      <c r="P6991" s="235"/>
    </row>
    <row r="6992" spans="16:16">
      <c r="P6992" s="235"/>
    </row>
    <row r="6993" spans="16:16">
      <c r="P6993" s="235"/>
    </row>
    <row r="6994" spans="16:16">
      <c r="P6994" s="235"/>
    </row>
    <row r="6995" spans="16:16">
      <c r="P6995" s="235"/>
    </row>
    <row r="6996" spans="16:16">
      <c r="P6996" s="235"/>
    </row>
    <row r="6997" spans="16:16">
      <c r="P6997" s="235"/>
    </row>
    <row r="6998" spans="16:16">
      <c r="P6998" s="235"/>
    </row>
    <row r="6999" spans="16:16">
      <c r="P6999" s="235"/>
    </row>
    <row r="7000" spans="16:16">
      <c r="P7000" s="235"/>
    </row>
    <row r="7001" spans="16:16">
      <c r="P7001" s="235"/>
    </row>
    <row r="7002" spans="16:16">
      <c r="P7002" s="235"/>
    </row>
    <row r="7003" spans="16:16">
      <c r="P7003" s="235"/>
    </row>
    <row r="7004" spans="16:16">
      <c r="P7004" s="235"/>
    </row>
    <row r="7005" spans="16:16">
      <c r="P7005" s="235"/>
    </row>
    <row r="7006" spans="16:16">
      <c r="P7006" s="235"/>
    </row>
    <row r="7007" spans="16:16">
      <c r="P7007" s="235"/>
    </row>
    <row r="7008" spans="16:16">
      <c r="P7008" s="235"/>
    </row>
    <row r="7009" spans="16:16">
      <c r="P7009" s="235"/>
    </row>
    <row r="7010" spans="16:16">
      <c r="P7010" s="235"/>
    </row>
    <row r="7011" spans="16:16">
      <c r="P7011" s="235"/>
    </row>
    <row r="7012" spans="16:16">
      <c r="P7012" s="235"/>
    </row>
    <row r="7013" spans="16:16">
      <c r="P7013" s="235"/>
    </row>
    <row r="7014" spans="16:16">
      <c r="P7014" s="235"/>
    </row>
    <row r="7015" spans="16:16">
      <c r="P7015" s="235"/>
    </row>
    <row r="7016" spans="16:16">
      <c r="P7016" s="235"/>
    </row>
    <row r="7017" spans="16:16">
      <c r="P7017" s="235"/>
    </row>
    <row r="7018" spans="16:16">
      <c r="P7018" s="235"/>
    </row>
    <row r="7019" spans="16:16">
      <c r="P7019" s="235"/>
    </row>
    <row r="7020" spans="16:16">
      <c r="P7020" s="235"/>
    </row>
    <row r="7021" spans="16:16">
      <c r="P7021" s="235"/>
    </row>
    <row r="7022" spans="16:16">
      <c r="P7022" s="235"/>
    </row>
    <row r="7023" spans="16:16">
      <c r="P7023" s="235"/>
    </row>
    <row r="7024" spans="16:16">
      <c r="P7024" s="235"/>
    </row>
    <row r="7025" spans="16:16">
      <c r="P7025" s="235"/>
    </row>
    <row r="7026" spans="16:16">
      <c r="P7026" s="235"/>
    </row>
    <row r="7027" spans="16:16">
      <c r="P7027" s="235"/>
    </row>
    <row r="7028" spans="16:16">
      <c r="P7028" s="235"/>
    </row>
    <row r="7029" spans="16:16">
      <c r="P7029" s="235"/>
    </row>
    <row r="7030" spans="16:16">
      <c r="P7030" s="235"/>
    </row>
    <row r="7031" spans="16:16">
      <c r="P7031" s="235"/>
    </row>
    <row r="7032" spans="16:16">
      <c r="P7032" s="235"/>
    </row>
    <row r="7033" spans="16:16">
      <c r="P7033" s="235"/>
    </row>
    <row r="7034" spans="16:16">
      <c r="P7034" s="235"/>
    </row>
    <row r="7035" spans="16:16">
      <c r="P7035" s="235"/>
    </row>
    <row r="7036" spans="16:16">
      <c r="P7036" s="235"/>
    </row>
    <row r="7037" spans="16:16">
      <c r="P7037" s="235"/>
    </row>
    <row r="7038" spans="16:16">
      <c r="P7038" s="235"/>
    </row>
    <row r="7039" spans="16:16">
      <c r="P7039" s="235"/>
    </row>
    <row r="7040" spans="16:16">
      <c r="P7040" s="235"/>
    </row>
    <row r="7041" spans="16:16">
      <c r="P7041" s="235"/>
    </row>
    <row r="7042" spans="16:16">
      <c r="P7042" s="235"/>
    </row>
    <row r="7043" spans="16:16">
      <c r="P7043" s="235"/>
    </row>
    <row r="7044" spans="16:16">
      <c r="P7044" s="235"/>
    </row>
    <row r="7045" spans="16:16">
      <c r="P7045" s="235"/>
    </row>
    <row r="7046" spans="16:16">
      <c r="P7046" s="235"/>
    </row>
    <row r="7047" spans="16:16">
      <c r="P7047" s="235"/>
    </row>
    <row r="7048" spans="16:16">
      <c r="P7048" s="235"/>
    </row>
    <row r="7049" spans="16:16">
      <c r="P7049" s="235"/>
    </row>
    <row r="7050" spans="16:16">
      <c r="P7050" s="235"/>
    </row>
    <row r="7051" spans="16:16">
      <c r="P7051" s="235"/>
    </row>
    <row r="7052" spans="16:16">
      <c r="P7052" s="235"/>
    </row>
    <row r="7053" spans="16:16">
      <c r="P7053" s="235"/>
    </row>
    <row r="7054" spans="16:16">
      <c r="P7054" s="235"/>
    </row>
    <row r="7055" spans="16:16">
      <c r="P7055" s="235"/>
    </row>
    <row r="7056" spans="16:16">
      <c r="P7056" s="235"/>
    </row>
    <row r="7057" spans="16:16">
      <c r="P7057" s="235"/>
    </row>
    <row r="7058" spans="16:16">
      <c r="P7058" s="235"/>
    </row>
    <row r="7059" spans="16:16">
      <c r="P7059" s="235"/>
    </row>
    <row r="7060" spans="16:16">
      <c r="P7060" s="235"/>
    </row>
    <row r="7061" spans="16:16">
      <c r="P7061" s="235"/>
    </row>
    <row r="7062" spans="16:16">
      <c r="P7062" s="235"/>
    </row>
    <row r="7063" spans="16:16">
      <c r="P7063" s="235"/>
    </row>
    <row r="7064" spans="16:16">
      <c r="P7064" s="235"/>
    </row>
    <row r="7065" spans="16:16">
      <c r="P7065" s="235"/>
    </row>
    <row r="7066" spans="16:16">
      <c r="P7066" s="235"/>
    </row>
    <row r="7067" spans="16:16">
      <c r="P7067" s="235"/>
    </row>
    <row r="7068" spans="16:16">
      <c r="P7068" s="235"/>
    </row>
    <row r="7069" spans="16:16">
      <c r="P7069" s="235"/>
    </row>
    <row r="7070" spans="16:16">
      <c r="P7070" s="235"/>
    </row>
    <row r="7071" spans="16:16">
      <c r="P7071" s="235"/>
    </row>
    <row r="7072" spans="16:16">
      <c r="P7072" s="235"/>
    </row>
    <row r="7073" spans="16:16">
      <c r="P7073" s="235"/>
    </row>
    <row r="7074" spans="16:16">
      <c r="P7074" s="235"/>
    </row>
    <row r="7075" spans="16:16">
      <c r="P7075" s="235"/>
    </row>
    <row r="7076" spans="16:16">
      <c r="P7076" s="235"/>
    </row>
    <row r="7077" spans="16:16">
      <c r="P7077" s="235"/>
    </row>
    <row r="7078" spans="16:16">
      <c r="P7078" s="235"/>
    </row>
    <row r="7079" spans="16:16">
      <c r="P7079" s="235"/>
    </row>
    <row r="7080" spans="16:16">
      <c r="P7080" s="235"/>
    </row>
    <row r="7081" spans="16:16">
      <c r="P7081" s="235"/>
    </row>
    <row r="7082" spans="16:16">
      <c r="P7082" s="235"/>
    </row>
    <row r="7083" spans="16:16">
      <c r="P7083" s="235"/>
    </row>
    <row r="7084" spans="16:16">
      <c r="P7084" s="235"/>
    </row>
    <row r="7085" spans="16:16">
      <c r="P7085" s="235"/>
    </row>
    <row r="7086" spans="16:16">
      <c r="P7086" s="235"/>
    </row>
    <row r="7087" spans="16:16">
      <c r="P7087" s="235"/>
    </row>
    <row r="7088" spans="16:16">
      <c r="P7088" s="235"/>
    </row>
    <row r="7089" spans="16:16">
      <c r="P7089" s="235"/>
    </row>
    <row r="7090" spans="16:16">
      <c r="P7090" s="235"/>
    </row>
    <row r="7091" spans="16:16">
      <c r="P7091" s="235"/>
    </row>
    <row r="7092" spans="16:16">
      <c r="P7092" s="235"/>
    </row>
    <row r="7093" spans="16:16">
      <c r="P7093" s="235"/>
    </row>
    <row r="7094" spans="16:16">
      <c r="P7094" s="235"/>
    </row>
    <row r="7095" spans="16:16">
      <c r="P7095" s="235"/>
    </row>
    <row r="7096" spans="16:16">
      <c r="P7096" s="235"/>
    </row>
    <row r="7097" spans="16:16">
      <c r="P7097" s="235"/>
    </row>
    <row r="7098" spans="16:16">
      <c r="P7098" s="235"/>
    </row>
    <row r="7099" spans="16:16">
      <c r="P7099" s="235"/>
    </row>
    <row r="7100" spans="16:16">
      <c r="P7100" s="235"/>
    </row>
    <row r="7101" spans="16:16">
      <c r="P7101" s="235"/>
    </row>
    <row r="7102" spans="16:16">
      <c r="P7102" s="235"/>
    </row>
    <row r="7103" spans="16:16">
      <c r="P7103" s="235"/>
    </row>
    <row r="7104" spans="16:16">
      <c r="P7104" s="235"/>
    </row>
    <row r="7105" spans="16:16">
      <c r="P7105" s="235"/>
    </row>
    <row r="7106" spans="16:16">
      <c r="P7106" s="235"/>
    </row>
    <row r="7107" spans="16:16">
      <c r="P7107" s="235"/>
    </row>
    <row r="7108" spans="16:16">
      <c r="P7108" s="235"/>
    </row>
    <row r="7109" spans="16:16">
      <c r="P7109" s="235"/>
    </row>
    <row r="7110" spans="16:16">
      <c r="P7110" s="235"/>
    </row>
    <row r="7111" spans="16:16">
      <c r="P7111" s="235"/>
    </row>
    <row r="7112" spans="16:16">
      <c r="P7112" s="235"/>
    </row>
    <row r="7113" spans="16:16">
      <c r="P7113" s="235"/>
    </row>
    <row r="7114" spans="16:16">
      <c r="P7114" s="235"/>
    </row>
    <row r="7115" spans="16:16">
      <c r="P7115" s="235"/>
    </row>
    <row r="7116" spans="16:16">
      <c r="P7116" s="235"/>
    </row>
    <row r="7117" spans="16:16">
      <c r="P7117" s="235"/>
    </row>
    <row r="7118" spans="16:16">
      <c r="P7118" s="235"/>
    </row>
    <row r="7119" spans="16:16">
      <c r="P7119" s="235"/>
    </row>
    <row r="7120" spans="16:16">
      <c r="P7120" s="235"/>
    </row>
    <row r="7121" spans="16:16">
      <c r="P7121" s="235"/>
    </row>
    <row r="7122" spans="16:16">
      <c r="P7122" s="235"/>
    </row>
    <row r="7123" spans="16:16">
      <c r="P7123" s="235"/>
    </row>
    <row r="7124" spans="16:16">
      <c r="P7124" s="235"/>
    </row>
    <row r="7125" spans="16:16">
      <c r="P7125" s="235"/>
    </row>
    <row r="7126" spans="16:16">
      <c r="P7126" s="235"/>
    </row>
    <row r="7127" spans="16:16">
      <c r="P7127" s="235"/>
    </row>
    <row r="7128" spans="16:16">
      <c r="P7128" s="235"/>
    </row>
    <row r="7129" spans="16:16">
      <c r="P7129" s="235"/>
    </row>
    <row r="7130" spans="16:16">
      <c r="P7130" s="235"/>
    </row>
    <row r="7131" spans="16:16">
      <c r="P7131" s="235"/>
    </row>
    <row r="7132" spans="16:16">
      <c r="P7132" s="235"/>
    </row>
    <row r="7133" spans="16:16">
      <c r="P7133" s="235"/>
    </row>
    <row r="7134" spans="16:16">
      <c r="P7134" s="235"/>
    </row>
    <row r="7135" spans="16:16">
      <c r="P7135" s="235"/>
    </row>
    <row r="7136" spans="16:16">
      <c r="P7136" s="235"/>
    </row>
    <row r="7137" spans="16:16">
      <c r="P7137" s="235"/>
    </row>
    <row r="7138" spans="16:16">
      <c r="P7138" s="235"/>
    </row>
    <row r="7139" spans="16:16">
      <c r="P7139" s="235"/>
    </row>
    <row r="7140" spans="16:16">
      <c r="P7140" s="235"/>
    </row>
    <row r="7141" spans="16:16">
      <c r="P7141" s="235"/>
    </row>
    <row r="7142" spans="16:16">
      <c r="P7142" s="235"/>
    </row>
    <row r="7143" spans="16:16">
      <c r="P7143" s="235"/>
    </row>
    <row r="7144" spans="16:16">
      <c r="P7144" s="235"/>
    </row>
    <row r="7145" spans="16:16">
      <c r="P7145" s="235"/>
    </row>
    <row r="7146" spans="16:16">
      <c r="P7146" s="235"/>
    </row>
    <row r="7147" spans="16:16">
      <c r="P7147" s="235"/>
    </row>
    <row r="7148" spans="16:16">
      <c r="P7148" s="235"/>
    </row>
    <row r="7149" spans="16:16">
      <c r="P7149" s="235"/>
    </row>
    <row r="7150" spans="16:16">
      <c r="P7150" s="235"/>
    </row>
    <row r="7151" spans="16:16">
      <c r="P7151" s="235"/>
    </row>
    <row r="7152" spans="16:16">
      <c r="P7152" s="235"/>
    </row>
    <row r="7153" spans="16:16">
      <c r="P7153" s="235"/>
    </row>
    <row r="7154" spans="16:16">
      <c r="P7154" s="235"/>
    </row>
    <row r="7155" spans="16:16">
      <c r="P7155" s="235"/>
    </row>
    <row r="7156" spans="16:16">
      <c r="P7156" s="235"/>
    </row>
    <row r="7157" spans="16:16">
      <c r="P7157" s="235"/>
    </row>
    <row r="7158" spans="16:16">
      <c r="P7158" s="235"/>
    </row>
    <row r="7159" spans="16:16">
      <c r="P7159" s="235"/>
    </row>
    <row r="7160" spans="16:16">
      <c r="P7160" s="235"/>
    </row>
    <row r="7161" spans="16:16">
      <c r="P7161" s="235"/>
    </row>
    <row r="7162" spans="16:16">
      <c r="P7162" s="235"/>
    </row>
    <row r="7163" spans="16:16">
      <c r="P7163" s="235"/>
    </row>
    <row r="7164" spans="16:16">
      <c r="P7164" s="235"/>
    </row>
    <row r="7165" spans="16:16">
      <c r="P7165" s="235"/>
    </row>
    <row r="7166" spans="16:16">
      <c r="P7166" s="235"/>
    </row>
    <row r="7167" spans="16:16">
      <c r="P7167" s="235"/>
    </row>
    <row r="7168" spans="16:16">
      <c r="P7168" s="235"/>
    </row>
    <row r="7169" spans="16:16">
      <c r="P7169" s="235"/>
    </row>
    <row r="7170" spans="16:16">
      <c r="P7170" s="235"/>
    </row>
    <row r="7171" spans="16:16">
      <c r="P7171" s="235"/>
    </row>
    <row r="7172" spans="16:16">
      <c r="P7172" s="235"/>
    </row>
    <row r="7173" spans="16:16">
      <c r="P7173" s="235"/>
    </row>
    <row r="7174" spans="16:16">
      <c r="P7174" s="235"/>
    </row>
    <row r="7175" spans="16:16">
      <c r="P7175" s="235"/>
    </row>
    <row r="7176" spans="16:16">
      <c r="P7176" s="235"/>
    </row>
    <row r="7177" spans="16:16">
      <c r="P7177" s="235"/>
    </row>
    <row r="7178" spans="16:16">
      <c r="P7178" s="235"/>
    </row>
    <row r="7179" spans="16:16">
      <c r="P7179" s="235"/>
    </row>
    <row r="7180" spans="16:16">
      <c r="P7180" s="235"/>
    </row>
    <row r="7181" spans="16:16">
      <c r="P7181" s="235"/>
    </row>
    <row r="7182" spans="16:16">
      <c r="P7182" s="235"/>
    </row>
    <row r="7183" spans="16:16">
      <c r="P7183" s="235"/>
    </row>
    <row r="7184" spans="16:16">
      <c r="P7184" s="235"/>
    </row>
    <row r="7185" spans="16:16">
      <c r="P7185" s="235"/>
    </row>
    <row r="7186" spans="16:16">
      <c r="P7186" s="235"/>
    </row>
    <row r="7187" spans="16:16">
      <c r="P7187" s="235"/>
    </row>
    <row r="7188" spans="16:16">
      <c r="P7188" s="235"/>
    </row>
    <row r="7189" spans="16:16">
      <c r="P7189" s="235"/>
    </row>
    <row r="7190" spans="16:16">
      <c r="P7190" s="235"/>
    </row>
    <row r="7191" spans="16:16">
      <c r="P7191" s="235"/>
    </row>
    <row r="7192" spans="16:16">
      <c r="P7192" s="235"/>
    </row>
    <row r="7193" spans="16:16">
      <c r="P7193" s="235"/>
    </row>
    <row r="7194" spans="16:16">
      <c r="P7194" s="235"/>
    </row>
    <row r="7195" spans="16:16">
      <c r="P7195" s="235"/>
    </row>
    <row r="7196" spans="16:16">
      <c r="P7196" s="235"/>
    </row>
    <row r="7197" spans="16:16">
      <c r="P7197" s="235"/>
    </row>
    <row r="7198" spans="16:16">
      <c r="P7198" s="235"/>
    </row>
    <row r="7199" spans="16:16">
      <c r="P7199" s="235"/>
    </row>
    <row r="7200" spans="16:16">
      <c r="P7200" s="235"/>
    </row>
    <row r="7201" spans="16:16">
      <c r="P7201" s="235"/>
    </row>
    <row r="7202" spans="16:16">
      <c r="P7202" s="235"/>
    </row>
    <row r="7203" spans="16:16">
      <c r="P7203" s="235"/>
    </row>
    <row r="7204" spans="16:16">
      <c r="P7204" s="235"/>
    </row>
    <row r="7205" spans="16:16">
      <c r="P7205" s="235"/>
    </row>
    <row r="7206" spans="16:16">
      <c r="P7206" s="235"/>
    </row>
    <row r="7207" spans="16:16">
      <c r="P7207" s="235"/>
    </row>
    <row r="7208" spans="16:16">
      <c r="P7208" s="235"/>
    </row>
    <row r="7209" spans="16:16">
      <c r="P7209" s="235"/>
    </row>
    <row r="7210" spans="16:16">
      <c r="P7210" s="235"/>
    </row>
    <row r="7211" spans="16:16">
      <c r="P7211" s="235"/>
    </row>
    <row r="7212" spans="16:16">
      <c r="P7212" s="235"/>
    </row>
    <row r="7213" spans="16:16">
      <c r="P7213" s="235"/>
    </row>
    <row r="7214" spans="16:16">
      <c r="P7214" s="235"/>
    </row>
    <row r="7215" spans="16:16">
      <c r="P7215" s="235"/>
    </row>
    <row r="7216" spans="16:16">
      <c r="P7216" s="235"/>
    </row>
    <row r="7217" spans="16:16">
      <c r="P7217" s="235"/>
    </row>
    <row r="7218" spans="16:16">
      <c r="P7218" s="235"/>
    </row>
    <row r="7219" spans="16:16">
      <c r="P7219" s="235"/>
    </row>
    <row r="7220" spans="16:16">
      <c r="P7220" s="235"/>
    </row>
    <row r="7221" spans="16:16">
      <c r="P7221" s="235"/>
    </row>
    <row r="7222" spans="16:16">
      <c r="P7222" s="235"/>
    </row>
    <row r="7223" spans="16:16">
      <c r="P7223" s="235"/>
    </row>
    <row r="7224" spans="16:16">
      <c r="P7224" s="235"/>
    </row>
    <row r="7225" spans="16:16">
      <c r="P7225" s="235"/>
    </row>
    <row r="7226" spans="16:16">
      <c r="P7226" s="235"/>
    </row>
    <row r="7227" spans="16:16">
      <c r="P7227" s="235"/>
    </row>
    <row r="7228" spans="16:16">
      <c r="P7228" s="235"/>
    </row>
    <row r="7229" spans="16:16">
      <c r="P7229" s="235"/>
    </row>
    <row r="7230" spans="16:16">
      <c r="P7230" s="235"/>
    </row>
    <row r="7231" spans="16:16">
      <c r="P7231" s="235"/>
    </row>
    <row r="7232" spans="16:16">
      <c r="P7232" s="235"/>
    </row>
    <row r="7233" spans="16:16">
      <c r="P7233" s="235"/>
    </row>
    <row r="7234" spans="16:16">
      <c r="P7234" s="235"/>
    </row>
    <row r="7235" spans="16:16">
      <c r="P7235" s="235"/>
    </row>
    <row r="7236" spans="16:16">
      <c r="P7236" s="235"/>
    </row>
    <row r="7237" spans="16:16">
      <c r="P7237" s="235"/>
    </row>
    <row r="7238" spans="16:16">
      <c r="P7238" s="235"/>
    </row>
    <row r="7239" spans="16:16">
      <c r="P7239" s="235"/>
    </row>
    <row r="7240" spans="16:16">
      <c r="P7240" s="235"/>
    </row>
    <row r="7241" spans="16:16">
      <c r="P7241" s="235"/>
    </row>
    <row r="7242" spans="16:16">
      <c r="P7242" s="235"/>
    </row>
    <row r="7243" spans="16:16">
      <c r="P7243" s="235"/>
    </row>
    <row r="7244" spans="16:16">
      <c r="P7244" s="235"/>
    </row>
    <row r="7245" spans="16:16">
      <c r="P7245" s="235"/>
    </row>
    <row r="7246" spans="16:16">
      <c r="P7246" s="235"/>
    </row>
    <row r="7247" spans="16:16">
      <c r="P7247" s="235"/>
    </row>
    <row r="7248" spans="16:16">
      <c r="P7248" s="235"/>
    </row>
    <row r="7249" spans="16:16">
      <c r="P7249" s="235"/>
    </row>
    <row r="7250" spans="16:16">
      <c r="P7250" s="235"/>
    </row>
    <row r="7251" spans="16:16">
      <c r="P7251" s="235"/>
    </row>
    <row r="7252" spans="16:16">
      <c r="P7252" s="235"/>
    </row>
    <row r="7253" spans="16:16">
      <c r="P7253" s="235"/>
    </row>
    <row r="7254" spans="16:16">
      <c r="P7254" s="235"/>
    </row>
    <row r="7255" spans="16:16">
      <c r="P7255" s="235"/>
    </row>
    <row r="7256" spans="16:16">
      <c r="P7256" s="235"/>
    </row>
    <row r="7257" spans="16:16">
      <c r="P7257" s="235"/>
    </row>
    <row r="7258" spans="16:16">
      <c r="P7258" s="235"/>
    </row>
    <row r="7259" spans="16:16">
      <c r="P7259" s="235"/>
    </row>
    <row r="7260" spans="16:16">
      <c r="P7260" s="235"/>
    </row>
    <row r="7261" spans="16:16">
      <c r="P7261" s="235"/>
    </row>
    <row r="7262" spans="16:16">
      <c r="P7262" s="235"/>
    </row>
    <row r="7263" spans="16:16">
      <c r="P7263" s="235"/>
    </row>
    <row r="7264" spans="16:16">
      <c r="P7264" s="235"/>
    </row>
    <row r="7265" spans="16:16">
      <c r="P7265" s="235"/>
    </row>
    <row r="7266" spans="16:16">
      <c r="P7266" s="235"/>
    </row>
    <row r="7267" spans="16:16">
      <c r="P7267" s="235"/>
    </row>
    <row r="7268" spans="16:16">
      <c r="P7268" s="235"/>
    </row>
    <row r="7269" spans="16:16">
      <c r="P7269" s="235"/>
    </row>
    <row r="7270" spans="16:16">
      <c r="P7270" s="235"/>
    </row>
    <row r="7271" spans="16:16">
      <c r="P7271" s="235"/>
    </row>
    <row r="7272" spans="16:16">
      <c r="P7272" s="235"/>
    </row>
    <row r="7273" spans="16:16">
      <c r="P7273" s="235"/>
    </row>
    <row r="7274" spans="16:16">
      <c r="P7274" s="235"/>
    </row>
    <row r="7275" spans="16:16">
      <c r="P7275" s="235"/>
    </row>
    <row r="7276" spans="16:16">
      <c r="P7276" s="235"/>
    </row>
    <row r="7277" spans="16:16">
      <c r="P7277" s="235"/>
    </row>
    <row r="7278" spans="16:16">
      <c r="P7278" s="235"/>
    </row>
    <row r="7279" spans="16:16">
      <c r="P7279" s="235"/>
    </row>
    <row r="7280" spans="16:16">
      <c r="P7280" s="235"/>
    </row>
    <row r="7281" spans="16:16">
      <c r="P7281" s="235"/>
    </row>
    <row r="7282" spans="16:16">
      <c r="P7282" s="235"/>
    </row>
    <row r="7283" spans="16:16">
      <c r="P7283" s="235"/>
    </row>
    <row r="7284" spans="16:16">
      <c r="P7284" s="235"/>
    </row>
    <row r="7285" spans="16:16">
      <c r="P7285" s="235"/>
    </row>
    <row r="7286" spans="16:16">
      <c r="P7286" s="235"/>
    </row>
    <row r="7287" spans="16:16">
      <c r="P7287" s="235"/>
    </row>
    <row r="7288" spans="16:16">
      <c r="P7288" s="235"/>
    </row>
    <row r="7289" spans="16:16">
      <c r="P7289" s="235"/>
    </row>
    <row r="7290" spans="16:16">
      <c r="P7290" s="235"/>
    </row>
    <row r="7291" spans="16:16">
      <c r="P7291" s="235"/>
    </row>
    <row r="7292" spans="16:16">
      <c r="P7292" s="235"/>
    </row>
    <row r="7293" spans="16:16">
      <c r="P7293" s="235"/>
    </row>
    <row r="7294" spans="16:16">
      <c r="P7294" s="235"/>
    </row>
    <row r="7295" spans="16:16">
      <c r="P7295" s="235"/>
    </row>
    <row r="7296" spans="16:16">
      <c r="P7296" s="235"/>
    </row>
    <row r="7297" spans="16:16">
      <c r="P7297" s="235"/>
    </row>
    <row r="7298" spans="16:16">
      <c r="P7298" s="235"/>
    </row>
    <row r="7299" spans="16:16">
      <c r="P7299" s="235"/>
    </row>
    <row r="7300" spans="16:16">
      <c r="P7300" s="235"/>
    </row>
    <row r="7301" spans="16:16">
      <c r="P7301" s="235"/>
    </row>
    <row r="7302" spans="16:16">
      <c r="P7302" s="235"/>
    </row>
    <row r="7303" spans="16:16">
      <c r="P7303" s="235"/>
    </row>
    <row r="7304" spans="16:16">
      <c r="P7304" s="235"/>
    </row>
    <row r="7305" spans="16:16">
      <c r="P7305" s="235"/>
    </row>
    <row r="7306" spans="16:16">
      <c r="P7306" s="235"/>
    </row>
    <row r="7307" spans="16:16">
      <c r="P7307" s="235"/>
    </row>
    <row r="7308" spans="16:16">
      <c r="P7308" s="235"/>
    </row>
    <row r="7309" spans="16:16">
      <c r="P7309" s="235"/>
    </row>
    <row r="7310" spans="16:16">
      <c r="P7310" s="235"/>
    </row>
    <row r="7311" spans="16:16">
      <c r="P7311" s="235"/>
    </row>
    <row r="7312" spans="16:16">
      <c r="P7312" s="235"/>
    </row>
    <row r="7313" spans="16:16">
      <c r="P7313" s="235"/>
    </row>
    <row r="7314" spans="16:16">
      <c r="P7314" s="235"/>
    </row>
    <row r="7315" spans="16:16">
      <c r="P7315" s="235"/>
    </row>
    <row r="7316" spans="16:16">
      <c r="P7316" s="235"/>
    </row>
    <row r="7317" spans="16:16">
      <c r="P7317" s="235"/>
    </row>
    <row r="7318" spans="16:16">
      <c r="P7318" s="235"/>
    </row>
    <row r="7319" spans="16:16">
      <c r="P7319" s="235"/>
    </row>
    <row r="7320" spans="16:16">
      <c r="P7320" s="235"/>
    </row>
    <row r="7321" spans="16:16">
      <c r="P7321" s="235"/>
    </row>
    <row r="7322" spans="16:16">
      <c r="P7322" s="235"/>
    </row>
    <row r="7323" spans="16:16">
      <c r="P7323" s="235"/>
    </row>
    <row r="7324" spans="16:16">
      <c r="P7324" s="235"/>
    </row>
    <row r="7325" spans="16:16">
      <c r="P7325" s="235"/>
    </row>
    <row r="7326" spans="16:16">
      <c r="P7326" s="235"/>
    </row>
    <row r="7327" spans="16:16">
      <c r="P7327" s="235"/>
    </row>
    <row r="7328" spans="16:16">
      <c r="P7328" s="235"/>
    </row>
    <row r="7329" spans="16:16">
      <c r="P7329" s="235"/>
    </row>
    <row r="7330" spans="16:16">
      <c r="P7330" s="235"/>
    </row>
    <row r="7331" spans="16:16">
      <c r="P7331" s="235"/>
    </row>
    <row r="7332" spans="16:16">
      <c r="P7332" s="235"/>
    </row>
    <row r="7333" spans="16:16">
      <c r="P7333" s="235"/>
    </row>
    <row r="7334" spans="16:16">
      <c r="P7334" s="235"/>
    </row>
    <row r="7335" spans="16:16">
      <c r="P7335" s="235"/>
    </row>
    <row r="7336" spans="16:16">
      <c r="P7336" s="235"/>
    </row>
    <row r="7337" spans="16:16">
      <c r="P7337" s="235"/>
    </row>
    <row r="7338" spans="16:16">
      <c r="P7338" s="235"/>
    </row>
    <row r="7339" spans="16:16">
      <c r="P7339" s="235"/>
    </row>
    <row r="7340" spans="16:16">
      <c r="P7340" s="235"/>
    </row>
    <row r="7341" spans="16:16">
      <c r="P7341" s="235"/>
    </row>
    <row r="7342" spans="16:16">
      <c r="P7342" s="235"/>
    </row>
    <row r="7343" spans="16:16">
      <c r="P7343" s="235"/>
    </row>
    <row r="7344" spans="16:16">
      <c r="P7344" s="235"/>
    </row>
    <row r="7345" spans="16:16">
      <c r="P7345" s="235"/>
    </row>
    <row r="7346" spans="16:16">
      <c r="P7346" s="235"/>
    </row>
    <row r="7347" spans="16:16">
      <c r="P7347" s="235"/>
    </row>
    <row r="7348" spans="16:16">
      <c r="P7348" s="235"/>
    </row>
    <row r="7349" spans="16:16">
      <c r="P7349" s="235"/>
    </row>
    <row r="7350" spans="16:16">
      <c r="P7350" s="235"/>
    </row>
    <row r="7351" spans="16:16">
      <c r="P7351" s="235"/>
    </row>
    <row r="7352" spans="16:16">
      <c r="P7352" s="235"/>
    </row>
    <row r="7353" spans="16:16">
      <c r="P7353" s="235"/>
    </row>
    <row r="7354" spans="16:16">
      <c r="P7354" s="235"/>
    </row>
    <row r="7355" spans="16:16">
      <c r="P7355" s="235"/>
    </row>
    <row r="7356" spans="16:16">
      <c r="P7356" s="235"/>
    </row>
    <row r="7357" spans="16:16">
      <c r="P7357" s="235"/>
    </row>
    <row r="7358" spans="16:16">
      <c r="P7358" s="235"/>
    </row>
    <row r="7359" spans="16:16">
      <c r="P7359" s="235"/>
    </row>
    <row r="7360" spans="16:16">
      <c r="P7360" s="235"/>
    </row>
    <row r="7361" spans="16:16">
      <c r="P7361" s="235"/>
    </row>
    <row r="7362" spans="16:16">
      <c r="P7362" s="235"/>
    </row>
    <row r="7363" spans="16:16">
      <c r="P7363" s="235"/>
    </row>
    <row r="7364" spans="16:16">
      <c r="P7364" s="235"/>
    </row>
    <row r="7365" spans="16:16">
      <c r="P7365" s="235"/>
    </row>
    <row r="7366" spans="16:16">
      <c r="P7366" s="235"/>
    </row>
    <row r="7367" spans="16:16">
      <c r="P7367" s="235"/>
    </row>
    <row r="7368" spans="16:16">
      <c r="P7368" s="235"/>
    </row>
    <row r="7369" spans="16:16">
      <c r="P7369" s="235"/>
    </row>
    <row r="7370" spans="16:16">
      <c r="P7370" s="235"/>
    </row>
    <row r="7371" spans="16:16">
      <c r="P7371" s="235"/>
    </row>
    <row r="7372" spans="16:16">
      <c r="P7372" s="235"/>
    </row>
    <row r="7373" spans="16:16">
      <c r="P7373" s="235"/>
    </row>
    <row r="7374" spans="16:16">
      <c r="P7374" s="235"/>
    </row>
    <row r="7375" spans="16:16">
      <c r="P7375" s="235"/>
    </row>
    <row r="7376" spans="16:16">
      <c r="P7376" s="235"/>
    </row>
    <row r="7377" spans="16:16">
      <c r="P7377" s="235"/>
    </row>
    <row r="7378" spans="16:16">
      <c r="P7378" s="235"/>
    </row>
    <row r="7379" spans="16:16">
      <c r="P7379" s="235"/>
    </row>
    <row r="7380" spans="16:16">
      <c r="P7380" s="235"/>
    </row>
    <row r="7381" spans="16:16">
      <c r="P7381" s="235"/>
    </row>
    <row r="7382" spans="16:16">
      <c r="P7382" s="235"/>
    </row>
    <row r="7383" spans="16:16">
      <c r="P7383" s="235"/>
    </row>
    <row r="7384" spans="16:16">
      <c r="P7384" s="235"/>
    </row>
    <row r="7385" spans="16:16">
      <c r="P7385" s="235"/>
    </row>
    <row r="7386" spans="16:16">
      <c r="P7386" s="235"/>
    </row>
    <row r="7387" spans="16:16">
      <c r="P7387" s="235"/>
    </row>
    <row r="7388" spans="16:16">
      <c r="P7388" s="235"/>
    </row>
    <row r="7389" spans="16:16">
      <c r="P7389" s="235"/>
    </row>
    <row r="7390" spans="16:16">
      <c r="P7390" s="235"/>
    </row>
    <row r="7391" spans="16:16">
      <c r="P7391" s="235"/>
    </row>
    <row r="7392" spans="16:16">
      <c r="P7392" s="235"/>
    </row>
    <row r="7393" spans="16:16">
      <c r="P7393" s="235"/>
    </row>
    <row r="7394" spans="16:16">
      <c r="P7394" s="235"/>
    </row>
    <row r="7395" spans="16:16">
      <c r="P7395" s="235"/>
    </row>
    <row r="7396" spans="16:16">
      <c r="P7396" s="235"/>
    </row>
    <row r="7397" spans="16:16">
      <c r="P7397" s="235"/>
    </row>
    <row r="7398" spans="16:16">
      <c r="P7398" s="235"/>
    </row>
    <row r="7399" spans="16:16">
      <c r="P7399" s="235"/>
    </row>
    <row r="7400" spans="16:16">
      <c r="P7400" s="235"/>
    </row>
    <row r="7401" spans="16:16">
      <c r="P7401" s="235"/>
    </row>
    <row r="7402" spans="16:16">
      <c r="P7402" s="235"/>
    </row>
    <row r="7403" spans="16:16">
      <c r="P7403" s="235"/>
    </row>
    <row r="7404" spans="16:16">
      <c r="P7404" s="235"/>
    </row>
    <row r="7405" spans="16:16">
      <c r="P7405" s="235"/>
    </row>
    <row r="7406" spans="16:16">
      <c r="P7406" s="235"/>
    </row>
    <row r="7407" spans="16:16">
      <c r="P7407" s="235"/>
    </row>
    <row r="7408" spans="16:16">
      <c r="P7408" s="235"/>
    </row>
    <row r="7409" spans="16:16">
      <c r="P7409" s="235"/>
    </row>
    <row r="7410" spans="16:16">
      <c r="P7410" s="235"/>
    </row>
    <row r="7411" spans="16:16">
      <c r="P7411" s="235"/>
    </row>
    <row r="7412" spans="16:16">
      <c r="P7412" s="235"/>
    </row>
    <row r="7413" spans="16:16">
      <c r="P7413" s="235"/>
    </row>
    <row r="7414" spans="16:16">
      <c r="P7414" s="235"/>
    </row>
    <row r="7415" spans="16:16">
      <c r="P7415" s="235"/>
    </row>
    <row r="7416" spans="16:16">
      <c r="P7416" s="235"/>
    </row>
    <row r="7417" spans="16:16">
      <c r="P7417" s="235"/>
    </row>
    <row r="7418" spans="16:16">
      <c r="P7418" s="235"/>
    </row>
    <row r="7419" spans="16:16">
      <c r="P7419" s="235"/>
    </row>
    <row r="7420" spans="16:16">
      <c r="P7420" s="235"/>
    </row>
    <row r="7421" spans="16:16">
      <c r="P7421" s="235"/>
    </row>
    <row r="7422" spans="16:16">
      <c r="P7422" s="235"/>
    </row>
    <row r="7423" spans="16:16">
      <c r="P7423" s="235"/>
    </row>
    <row r="7424" spans="16:16">
      <c r="P7424" s="235"/>
    </row>
    <row r="7425" spans="16:16">
      <c r="P7425" s="235"/>
    </row>
    <row r="7426" spans="16:16">
      <c r="P7426" s="235"/>
    </row>
    <row r="7427" spans="16:16">
      <c r="P7427" s="235"/>
    </row>
    <row r="7428" spans="16:16">
      <c r="P7428" s="235"/>
    </row>
    <row r="7429" spans="16:16">
      <c r="P7429" s="235"/>
    </row>
    <row r="7430" spans="16:16">
      <c r="P7430" s="235"/>
    </row>
    <row r="7431" spans="16:16">
      <c r="P7431" s="235"/>
    </row>
    <row r="7432" spans="16:16">
      <c r="P7432" s="235"/>
    </row>
    <row r="7433" spans="16:16">
      <c r="P7433" s="235"/>
    </row>
    <row r="7434" spans="16:16">
      <c r="P7434" s="235"/>
    </row>
    <row r="7435" spans="16:16">
      <c r="P7435" s="235"/>
    </row>
    <row r="7436" spans="16:16">
      <c r="P7436" s="235"/>
    </row>
    <row r="7437" spans="16:16">
      <c r="P7437" s="235"/>
    </row>
    <row r="7438" spans="16:16">
      <c r="P7438" s="235"/>
    </row>
    <row r="7439" spans="16:16">
      <c r="P7439" s="235"/>
    </row>
    <row r="7440" spans="16:16">
      <c r="P7440" s="235"/>
    </row>
    <row r="7441" spans="16:16">
      <c r="P7441" s="235"/>
    </row>
    <row r="7442" spans="16:16">
      <c r="P7442" s="235"/>
    </row>
    <row r="7443" spans="16:16">
      <c r="P7443" s="235"/>
    </row>
    <row r="7444" spans="16:16">
      <c r="P7444" s="235"/>
    </row>
    <row r="7445" spans="16:16">
      <c r="P7445" s="235"/>
    </row>
    <row r="7446" spans="16:16">
      <c r="P7446" s="235"/>
    </row>
    <row r="7447" spans="16:16">
      <c r="P7447" s="235"/>
    </row>
    <row r="7448" spans="16:16">
      <c r="P7448" s="235"/>
    </row>
    <row r="7449" spans="16:16">
      <c r="P7449" s="235"/>
    </row>
    <row r="7450" spans="16:16">
      <c r="P7450" s="235"/>
    </row>
    <row r="7451" spans="16:16">
      <c r="P7451" s="235"/>
    </row>
    <row r="7452" spans="16:16">
      <c r="P7452" s="235"/>
    </row>
    <row r="7453" spans="16:16">
      <c r="P7453" s="235"/>
    </row>
    <row r="7454" spans="16:16">
      <c r="P7454" s="235"/>
    </row>
    <row r="7455" spans="16:16">
      <c r="P7455" s="235"/>
    </row>
    <row r="7456" spans="16:16">
      <c r="P7456" s="235"/>
    </row>
    <row r="7457" spans="16:16">
      <c r="P7457" s="235"/>
    </row>
    <row r="7458" spans="16:16">
      <c r="P7458" s="235"/>
    </row>
    <row r="7459" spans="16:16">
      <c r="P7459" s="235"/>
    </row>
    <row r="7460" spans="16:16">
      <c r="P7460" s="235"/>
    </row>
    <row r="7461" spans="16:16">
      <c r="P7461" s="235"/>
    </row>
    <row r="7462" spans="16:16">
      <c r="P7462" s="235"/>
    </row>
    <row r="7463" spans="16:16">
      <c r="P7463" s="235"/>
    </row>
    <row r="7464" spans="16:16">
      <c r="P7464" s="235"/>
    </row>
    <row r="7465" spans="16:16">
      <c r="P7465" s="235"/>
    </row>
    <row r="7466" spans="16:16">
      <c r="P7466" s="235"/>
    </row>
    <row r="7467" spans="16:16">
      <c r="P7467" s="235"/>
    </row>
    <row r="7468" spans="16:16">
      <c r="P7468" s="235"/>
    </row>
    <row r="7469" spans="16:16">
      <c r="P7469" s="235"/>
    </row>
    <row r="7470" spans="16:16">
      <c r="P7470" s="235"/>
    </row>
    <row r="7471" spans="16:16">
      <c r="P7471" s="235"/>
    </row>
    <row r="7472" spans="16:16">
      <c r="P7472" s="235"/>
    </row>
    <row r="7473" spans="16:16">
      <c r="P7473" s="235"/>
    </row>
    <row r="7474" spans="16:16">
      <c r="P7474" s="235"/>
    </row>
    <row r="7475" spans="16:16">
      <c r="P7475" s="235"/>
    </row>
    <row r="7476" spans="16:16">
      <c r="P7476" s="235"/>
    </row>
    <row r="7477" spans="16:16">
      <c r="P7477" s="235"/>
    </row>
    <row r="7478" spans="16:16">
      <c r="P7478" s="235"/>
    </row>
    <row r="7479" spans="16:16">
      <c r="P7479" s="235"/>
    </row>
    <row r="7480" spans="16:16">
      <c r="P7480" s="235"/>
    </row>
    <row r="7481" spans="16:16">
      <c r="P7481" s="235"/>
    </row>
    <row r="7482" spans="16:16">
      <c r="P7482" s="235"/>
    </row>
    <row r="7483" spans="16:16">
      <c r="P7483" s="235"/>
    </row>
    <row r="7484" spans="16:16">
      <c r="P7484" s="235"/>
    </row>
    <row r="7485" spans="16:16">
      <c r="P7485" s="235"/>
    </row>
    <row r="7486" spans="16:16">
      <c r="P7486" s="235"/>
    </row>
    <row r="7487" spans="16:16">
      <c r="P7487" s="235"/>
    </row>
    <row r="7488" spans="16:16">
      <c r="P7488" s="235"/>
    </row>
    <row r="7489" spans="16:16">
      <c r="P7489" s="235"/>
    </row>
    <row r="7490" spans="16:16">
      <c r="P7490" s="235"/>
    </row>
    <row r="7491" spans="16:16">
      <c r="P7491" s="235"/>
    </row>
    <row r="7492" spans="16:16">
      <c r="P7492" s="235"/>
    </row>
    <row r="7493" spans="16:16">
      <c r="P7493" s="235"/>
    </row>
    <row r="7494" spans="16:16">
      <c r="P7494" s="235"/>
    </row>
    <row r="7495" spans="16:16">
      <c r="P7495" s="235"/>
    </row>
    <row r="7496" spans="16:16">
      <c r="P7496" s="235"/>
    </row>
    <row r="7497" spans="16:16">
      <c r="P7497" s="235"/>
    </row>
    <row r="7498" spans="16:16">
      <c r="P7498" s="235"/>
    </row>
    <row r="7499" spans="16:16">
      <c r="P7499" s="235"/>
    </row>
    <row r="7500" spans="16:16">
      <c r="P7500" s="235"/>
    </row>
    <row r="7501" spans="16:16">
      <c r="P7501" s="235"/>
    </row>
    <row r="7502" spans="16:16">
      <c r="P7502" s="235"/>
    </row>
    <row r="7503" spans="16:16">
      <c r="P7503" s="235"/>
    </row>
    <row r="7504" spans="16:16">
      <c r="P7504" s="235"/>
    </row>
    <row r="7505" spans="16:16">
      <c r="P7505" s="235"/>
    </row>
    <row r="7506" spans="16:16">
      <c r="P7506" s="235"/>
    </row>
    <row r="7507" spans="16:16">
      <c r="P7507" s="235"/>
    </row>
    <row r="7508" spans="16:16">
      <c r="P7508" s="235"/>
    </row>
    <row r="7509" spans="16:16">
      <c r="P7509" s="235"/>
    </row>
    <row r="7510" spans="16:16">
      <c r="P7510" s="235"/>
    </row>
    <row r="7511" spans="16:16">
      <c r="P7511" s="235"/>
    </row>
    <row r="7512" spans="16:16">
      <c r="P7512" s="235"/>
    </row>
    <row r="7513" spans="16:16">
      <c r="P7513" s="235"/>
    </row>
    <row r="7514" spans="16:16">
      <c r="P7514" s="235"/>
    </row>
    <row r="7515" spans="16:16">
      <c r="P7515" s="235"/>
    </row>
    <row r="7516" spans="16:16">
      <c r="P7516" s="235"/>
    </row>
    <row r="7517" spans="16:16">
      <c r="P7517" s="235"/>
    </row>
    <row r="7518" spans="16:16">
      <c r="P7518" s="235"/>
    </row>
    <row r="7519" spans="16:16">
      <c r="P7519" s="235"/>
    </row>
    <row r="7520" spans="16:16">
      <c r="P7520" s="235"/>
    </row>
    <row r="7521" spans="16:16">
      <c r="P7521" s="235"/>
    </row>
    <row r="7522" spans="16:16">
      <c r="P7522" s="235"/>
    </row>
    <row r="7523" spans="16:16">
      <c r="P7523" s="235"/>
    </row>
    <row r="7524" spans="16:16">
      <c r="P7524" s="235"/>
    </row>
    <row r="7525" spans="16:16">
      <c r="P7525" s="235"/>
    </row>
    <row r="7526" spans="16:16">
      <c r="P7526" s="235"/>
    </row>
    <row r="7527" spans="16:16">
      <c r="P7527" s="235"/>
    </row>
    <row r="7528" spans="16:16">
      <c r="P7528" s="235"/>
    </row>
    <row r="7529" spans="16:16">
      <c r="P7529" s="235"/>
    </row>
    <row r="7530" spans="16:16">
      <c r="P7530" s="235"/>
    </row>
    <row r="7531" spans="16:16">
      <c r="P7531" s="235"/>
    </row>
    <row r="7532" spans="16:16">
      <c r="P7532" s="235"/>
    </row>
    <row r="7533" spans="16:16">
      <c r="P7533" s="235"/>
    </row>
    <row r="7534" spans="16:16">
      <c r="P7534" s="235"/>
    </row>
    <row r="7535" spans="16:16">
      <c r="P7535" s="235"/>
    </row>
    <row r="7536" spans="16:16">
      <c r="P7536" s="235"/>
    </row>
    <row r="7537" spans="16:16">
      <c r="P7537" s="235"/>
    </row>
    <row r="7538" spans="16:16">
      <c r="P7538" s="235"/>
    </row>
    <row r="7539" spans="16:16">
      <c r="P7539" s="235"/>
    </row>
    <row r="7540" spans="16:16">
      <c r="P7540" s="235"/>
    </row>
    <row r="7541" spans="16:16">
      <c r="P7541" s="235"/>
    </row>
    <row r="7542" spans="16:16">
      <c r="P7542" s="235"/>
    </row>
    <row r="7543" spans="16:16">
      <c r="P7543" s="235"/>
    </row>
    <row r="7544" spans="16:16">
      <c r="P7544" s="235"/>
    </row>
    <row r="7545" spans="16:16">
      <c r="P7545" s="235"/>
    </row>
    <row r="7546" spans="16:16">
      <c r="P7546" s="235"/>
    </row>
    <row r="7547" spans="16:16">
      <c r="P7547" s="235"/>
    </row>
    <row r="7548" spans="16:16">
      <c r="P7548" s="235"/>
    </row>
    <row r="7549" spans="16:16">
      <c r="P7549" s="235"/>
    </row>
    <row r="7550" spans="16:16">
      <c r="P7550" s="235"/>
    </row>
    <row r="7551" spans="16:16">
      <c r="P7551" s="235"/>
    </row>
    <row r="7552" spans="16:16">
      <c r="P7552" s="235"/>
    </row>
    <row r="7553" spans="16:16">
      <c r="P7553" s="235"/>
    </row>
    <row r="7554" spans="16:16">
      <c r="P7554" s="235"/>
    </row>
    <row r="7555" spans="16:16">
      <c r="P7555" s="235"/>
    </row>
    <row r="7556" spans="16:16">
      <c r="P7556" s="235"/>
    </row>
    <row r="7557" spans="16:16">
      <c r="P7557" s="235"/>
    </row>
    <row r="7558" spans="16:16">
      <c r="P7558" s="235"/>
    </row>
    <row r="7559" spans="16:16">
      <c r="P7559" s="235"/>
    </row>
    <row r="7560" spans="16:16">
      <c r="P7560" s="235"/>
    </row>
    <row r="7561" spans="16:16">
      <c r="P7561" s="235"/>
    </row>
    <row r="7562" spans="16:16">
      <c r="P7562" s="235"/>
    </row>
    <row r="7563" spans="16:16">
      <c r="P7563" s="235"/>
    </row>
    <row r="7564" spans="16:16">
      <c r="P7564" s="235"/>
    </row>
    <row r="7565" spans="16:16">
      <c r="P7565" s="235"/>
    </row>
    <row r="7566" spans="16:16">
      <c r="P7566" s="235"/>
    </row>
    <row r="7567" spans="16:16">
      <c r="P7567" s="235"/>
    </row>
    <row r="7568" spans="16:16">
      <c r="P7568" s="235"/>
    </row>
    <row r="7569" spans="16:16">
      <c r="P7569" s="235"/>
    </row>
    <row r="7570" spans="16:16">
      <c r="P7570" s="235"/>
    </row>
    <row r="7571" spans="16:16">
      <c r="P7571" s="235"/>
    </row>
    <row r="7572" spans="16:16">
      <c r="P7572" s="235"/>
    </row>
    <row r="7573" spans="16:16">
      <c r="P7573" s="235"/>
    </row>
    <row r="7574" spans="16:16">
      <c r="P7574" s="235"/>
    </row>
    <row r="7575" spans="16:16">
      <c r="P7575" s="235"/>
    </row>
    <row r="7576" spans="16:16">
      <c r="P7576" s="235"/>
    </row>
    <row r="7577" spans="16:16">
      <c r="P7577" s="235"/>
    </row>
    <row r="7578" spans="16:16">
      <c r="P7578" s="235"/>
    </row>
    <row r="7579" spans="16:16">
      <c r="P7579" s="235"/>
    </row>
    <row r="7580" spans="16:16">
      <c r="P7580" s="235"/>
    </row>
    <row r="7581" spans="16:16">
      <c r="P7581" s="235"/>
    </row>
    <row r="7582" spans="16:16">
      <c r="P7582" s="235"/>
    </row>
    <row r="7583" spans="16:16">
      <c r="P7583" s="235"/>
    </row>
    <row r="7584" spans="16:16">
      <c r="P7584" s="235"/>
    </row>
    <row r="7585" spans="16:16">
      <c r="P7585" s="235"/>
    </row>
    <row r="7586" spans="16:16">
      <c r="P7586" s="235"/>
    </row>
    <row r="7587" spans="16:16">
      <c r="P7587" s="235"/>
    </row>
    <row r="7588" spans="16:16">
      <c r="P7588" s="235"/>
    </row>
    <row r="7589" spans="16:16">
      <c r="P7589" s="235"/>
    </row>
    <row r="7590" spans="16:16">
      <c r="P7590" s="235"/>
    </row>
    <row r="7591" spans="16:16">
      <c r="P7591" s="235"/>
    </row>
    <row r="7592" spans="16:16">
      <c r="P7592" s="235"/>
    </row>
    <row r="7593" spans="16:16">
      <c r="P7593" s="235"/>
    </row>
    <row r="7594" spans="16:16">
      <c r="P7594" s="235"/>
    </row>
    <row r="7595" spans="16:16">
      <c r="P7595" s="235"/>
    </row>
    <row r="7596" spans="16:16">
      <c r="P7596" s="235"/>
    </row>
    <row r="7597" spans="16:16">
      <c r="P7597" s="235"/>
    </row>
    <row r="7598" spans="16:16">
      <c r="P7598" s="235"/>
    </row>
    <row r="7599" spans="16:16">
      <c r="P7599" s="235"/>
    </row>
    <row r="7600" spans="16:16">
      <c r="P7600" s="235"/>
    </row>
    <row r="7601" spans="16:16">
      <c r="P7601" s="235"/>
    </row>
    <row r="7602" spans="16:16">
      <c r="P7602" s="235"/>
    </row>
    <row r="7603" spans="16:16">
      <c r="P7603" s="235"/>
    </row>
    <row r="7604" spans="16:16">
      <c r="P7604" s="235"/>
    </row>
    <row r="7605" spans="16:16">
      <c r="P7605" s="235"/>
    </row>
    <row r="7606" spans="16:16">
      <c r="P7606" s="235"/>
    </row>
    <row r="7607" spans="16:16">
      <c r="P7607" s="235"/>
    </row>
    <row r="7608" spans="16:16">
      <c r="P7608" s="235"/>
    </row>
    <row r="7609" spans="16:16">
      <c r="P7609" s="235"/>
    </row>
    <row r="7610" spans="16:16">
      <c r="P7610" s="235"/>
    </row>
    <row r="7611" spans="16:16">
      <c r="P7611" s="235"/>
    </row>
    <row r="7612" spans="16:16">
      <c r="P7612" s="235"/>
    </row>
    <row r="7613" spans="16:16">
      <c r="P7613" s="235"/>
    </row>
    <row r="7614" spans="16:16">
      <c r="P7614" s="235"/>
    </row>
    <row r="7615" spans="16:16">
      <c r="P7615" s="235"/>
    </row>
    <row r="7616" spans="16:16">
      <c r="P7616" s="235"/>
    </row>
    <row r="7617" spans="16:16">
      <c r="P7617" s="235"/>
    </row>
    <row r="7618" spans="16:16">
      <c r="P7618" s="235"/>
    </row>
    <row r="7619" spans="16:16">
      <c r="P7619" s="235"/>
    </row>
    <row r="7620" spans="16:16">
      <c r="P7620" s="235"/>
    </row>
    <row r="7621" spans="16:16">
      <c r="P7621" s="235"/>
    </row>
    <row r="7622" spans="16:16">
      <c r="P7622" s="235"/>
    </row>
    <row r="7623" spans="16:16">
      <c r="P7623" s="235"/>
    </row>
    <row r="7624" spans="16:16">
      <c r="P7624" s="235"/>
    </row>
    <row r="7625" spans="16:16">
      <c r="P7625" s="235"/>
    </row>
    <row r="7626" spans="16:16">
      <c r="P7626" s="235"/>
    </row>
    <row r="7627" spans="16:16">
      <c r="P7627" s="235"/>
    </row>
    <row r="7628" spans="16:16">
      <c r="P7628" s="235"/>
    </row>
    <row r="7629" spans="16:16">
      <c r="P7629" s="235"/>
    </row>
    <row r="7630" spans="16:16">
      <c r="P7630" s="235"/>
    </row>
    <row r="7631" spans="16:16">
      <c r="P7631" s="235"/>
    </row>
    <row r="7632" spans="16:16">
      <c r="P7632" s="235"/>
    </row>
    <row r="7633" spans="16:16">
      <c r="P7633" s="235"/>
    </row>
    <row r="7634" spans="16:16">
      <c r="P7634" s="235"/>
    </row>
    <row r="7635" spans="16:16">
      <c r="P7635" s="235"/>
    </row>
    <row r="7636" spans="16:16">
      <c r="P7636" s="235"/>
    </row>
    <row r="7637" spans="16:16">
      <c r="P7637" s="235"/>
    </row>
    <row r="7638" spans="16:16">
      <c r="P7638" s="235"/>
    </row>
    <row r="7639" spans="16:16">
      <c r="P7639" s="235"/>
    </row>
    <row r="7640" spans="16:16">
      <c r="P7640" s="235"/>
    </row>
    <row r="7641" spans="16:16">
      <c r="P7641" s="235"/>
    </row>
    <row r="7642" spans="16:16">
      <c r="P7642" s="235"/>
    </row>
    <row r="7643" spans="16:16">
      <c r="P7643" s="235"/>
    </row>
    <row r="7644" spans="16:16">
      <c r="P7644" s="235"/>
    </row>
    <row r="7645" spans="16:16">
      <c r="P7645" s="235"/>
    </row>
    <row r="7646" spans="16:16">
      <c r="P7646" s="235"/>
    </row>
    <row r="7647" spans="16:16">
      <c r="P7647" s="235"/>
    </row>
    <row r="7648" spans="16:16">
      <c r="P7648" s="235"/>
    </row>
    <row r="7649" spans="16:16">
      <c r="P7649" s="235"/>
    </row>
    <row r="7650" spans="16:16">
      <c r="P7650" s="235"/>
    </row>
    <row r="7651" spans="16:16">
      <c r="P7651" s="235"/>
    </row>
    <row r="7652" spans="16:16">
      <c r="P7652" s="235"/>
    </row>
    <row r="7653" spans="16:16">
      <c r="P7653" s="235"/>
    </row>
    <row r="7654" spans="16:16">
      <c r="P7654" s="235"/>
    </row>
    <row r="7655" spans="16:16">
      <c r="P7655" s="235"/>
    </row>
    <row r="7656" spans="16:16">
      <c r="P7656" s="235"/>
    </row>
    <row r="7657" spans="16:16">
      <c r="P7657" s="235"/>
    </row>
    <row r="7658" spans="16:16">
      <c r="P7658" s="235"/>
    </row>
    <row r="7659" spans="16:16">
      <c r="P7659" s="235"/>
    </row>
    <row r="7660" spans="16:16">
      <c r="P7660" s="235"/>
    </row>
    <row r="7661" spans="16:16">
      <c r="P7661" s="235"/>
    </row>
    <row r="7662" spans="16:16">
      <c r="P7662" s="235"/>
    </row>
    <row r="7663" spans="16:16">
      <c r="P7663" s="235"/>
    </row>
    <row r="7664" spans="16:16">
      <c r="P7664" s="235"/>
    </row>
    <row r="7665" spans="16:16">
      <c r="P7665" s="235"/>
    </row>
    <row r="7666" spans="16:16">
      <c r="P7666" s="235"/>
    </row>
    <row r="7667" spans="16:16">
      <c r="P7667" s="235"/>
    </row>
    <row r="7668" spans="16:16">
      <c r="P7668" s="235"/>
    </row>
    <row r="7669" spans="16:16">
      <c r="P7669" s="235"/>
    </row>
    <row r="7670" spans="16:16">
      <c r="P7670" s="235"/>
    </row>
    <row r="7671" spans="16:16">
      <c r="P7671" s="235"/>
    </row>
    <row r="7672" spans="16:16">
      <c r="P7672" s="235"/>
    </row>
    <row r="7673" spans="16:16">
      <c r="P7673" s="235"/>
    </row>
    <row r="7674" spans="16:16">
      <c r="P7674" s="235"/>
    </row>
    <row r="7675" spans="16:16">
      <c r="P7675" s="235"/>
    </row>
    <row r="7676" spans="16:16">
      <c r="P7676" s="235"/>
    </row>
    <row r="7677" spans="16:16">
      <c r="P7677" s="235"/>
    </row>
    <row r="7678" spans="16:16">
      <c r="P7678" s="235"/>
    </row>
    <row r="7679" spans="16:16">
      <c r="P7679" s="235"/>
    </row>
    <row r="7680" spans="16:16">
      <c r="P7680" s="235"/>
    </row>
    <row r="7681" spans="16:16">
      <c r="P7681" s="235"/>
    </row>
    <row r="7682" spans="16:16">
      <c r="P7682" s="235"/>
    </row>
    <row r="7683" spans="16:16">
      <c r="P7683" s="235"/>
    </row>
    <row r="7684" spans="16:16">
      <c r="P7684" s="235"/>
    </row>
    <row r="7685" spans="16:16">
      <c r="P7685" s="235"/>
    </row>
    <row r="7686" spans="16:16">
      <c r="P7686" s="235"/>
    </row>
    <row r="7687" spans="16:16">
      <c r="P7687" s="235"/>
    </row>
    <row r="7688" spans="16:16">
      <c r="P7688" s="235"/>
    </row>
    <row r="7689" spans="16:16">
      <c r="P7689" s="235"/>
    </row>
    <row r="7690" spans="16:16">
      <c r="P7690" s="235"/>
    </row>
    <row r="7691" spans="16:16">
      <c r="P7691" s="235"/>
    </row>
    <row r="7692" spans="16:16">
      <c r="P7692" s="235"/>
    </row>
    <row r="7693" spans="16:16">
      <c r="P7693" s="235"/>
    </row>
    <row r="7694" spans="16:16">
      <c r="P7694" s="235"/>
    </row>
    <row r="7695" spans="16:16">
      <c r="P7695" s="235"/>
    </row>
    <row r="7696" spans="16:16">
      <c r="P7696" s="235"/>
    </row>
    <row r="7697" spans="16:16">
      <c r="P7697" s="235"/>
    </row>
    <row r="7698" spans="16:16">
      <c r="P7698" s="235"/>
    </row>
    <row r="7699" spans="16:16">
      <c r="P7699" s="235"/>
    </row>
    <row r="7700" spans="16:16">
      <c r="P7700" s="235"/>
    </row>
    <row r="7701" spans="16:16">
      <c r="P7701" s="235"/>
    </row>
    <row r="7702" spans="16:16">
      <c r="P7702" s="235"/>
    </row>
    <row r="7703" spans="16:16">
      <c r="P7703" s="235"/>
    </row>
    <row r="7704" spans="16:16">
      <c r="P7704" s="235"/>
    </row>
    <row r="7705" spans="16:16">
      <c r="P7705" s="235"/>
    </row>
    <row r="7706" spans="16:16">
      <c r="P7706" s="235"/>
    </row>
    <row r="7707" spans="16:16">
      <c r="P7707" s="235"/>
    </row>
    <row r="7708" spans="16:16">
      <c r="P7708" s="235"/>
    </row>
    <row r="7709" spans="16:16">
      <c r="P7709" s="235"/>
    </row>
    <row r="7710" spans="16:16">
      <c r="P7710" s="235"/>
    </row>
    <row r="7711" spans="16:16">
      <c r="P7711" s="235"/>
    </row>
    <row r="7712" spans="16:16">
      <c r="P7712" s="235"/>
    </row>
    <row r="7713" spans="16:16">
      <c r="P7713" s="235"/>
    </row>
    <row r="7714" spans="16:16">
      <c r="P7714" s="235"/>
    </row>
    <row r="7715" spans="16:16">
      <c r="P7715" s="235"/>
    </row>
    <row r="7716" spans="16:16">
      <c r="P7716" s="235"/>
    </row>
    <row r="7717" spans="16:16">
      <c r="P7717" s="235"/>
    </row>
    <row r="7718" spans="16:16">
      <c r="P7718" s="235"/>
    </row>
    <row r="7719" spans="16:16">
      <c r="P7719" s="235"/>
    </row>
    <row r="7720" spans="16:16">
      <c r="P7720" s="235"/>
    </row>
    <row r="7721" spans="16:16">
      <c r="P7721" s="235"/>
    </row>
    <row r="7722" spans="16:16">
      <c r="P7722" s="235"/>
    </row>
    <row r="7723" spans="16:16">
      <c r="P7723" s="235"/>
    </row>
    <row r="7724" spans="16:16">
      <c r="P7724" s="235"/>
    </row>
    <row r="7725" spans="16:16">
      <c r="P7725" s="235"/>
    </row>
    <row r="7726" spans="16:16">
      <c r="P7726" s="235"/>
    </row>
    <row r="7727" spans="16:16">
      <c r="P7727" s="235"/>
    </row>
    <row r="7728" spans="16:16">
      <c r="P7728" s="235"/>
    </row>
    <row r="7729" spans="16:16">
      <c r="P7729" s="235"/>
    </row>
    <row r="7730" spans="16:16">
      <c r="P7730" s="235"/>
    </row>
    <row r="7731" spans="16:16">
      <c r="P7731" s="235"/>
    </row>
    <row r="7732" spans="16:16">
      <c r="P7732" s="235"/>
    </row>
    <row r="7733" spans="16:16">
      <c r="P7733" s="235"/>
    </row>
    <row r="7734" spans="16:16">
      <c r="P7734" s="235"/>
    </row>
    <row r="7735" spans="16:16">
      <c r="P7735" s="235"/>
    </row>
    <row r="7736" spans="16:16">
      <c r="P7736" s="235"/>
    </row>
    <row r="7737" spans="16:16">
      <c r="P7737" s="235"/>
    </row>
    <row r="7738" spans="16:16">
      <c r="P7738" s="235"/>
    </row>
    <row r="7739" spans="16:16">
      <c r="P7739" s="235"/>
    </row>
    <row r="7740" spans="16:16">
      <c r="P7740" s="235"/>
    </row>
    <row r="7741" spans="16:16">
      <c r="P7741" s="235"/>
    </row>
    <row r="7742" spans="16:16">
      <c r="P7742" s="235"/>
    </row>
    <row r="7743" spans="16:16">
      <c r="P7743" s="235"/>
    </row>
    <row r="7744" spans="16:16">
      <c r="P7744" s="235"/>
    </row>
    <row r="7745" spans="16:16">
      <c r="P7745" s="235"/>
    </row>
    <row r="7746" spans="16:16">
      <c r="P7746" s="235"/>
    </row>
    <row r="7747" spans="16:16">
      <c r="P7747" s="235"/>
    </row>
    <row r="7748" spans="16:16">
      <c r="P7748" s="235"/>
    </row>
    <row r="7749" spans="16:16">
      <c r="P7749" s="235"/>
    </row>
    <row r="7750" spans="16:16">
      <c r="P7750" s="235"/>
    </row>
    <row r="7751" spans="16:16">
      <c r="P7751" s="235"/>
    </row>
    <row r="7752" spans="16:16">
      <c r="P7752" s="235"/>
    </row>
    <row r="7753" spans="16:16">
      <c r="P7753" s="235"/>
    </row>
    <row r="7754" spans="16:16">
      <c r="P7754" s="235"/>
    </row>
    <row r="7755" spans="16:16">
      <c r="P7755" s="235"/>
    </row>
    <row r="7756" spans="16:16">
      <c r="P7756" s="235"/>
    </row>
    <row r="7757" spans="16:16">
      <c r="P7757" s="235"/>
    </row>
    <row r="7758" spans="16:16">
      <c r="P7758" s="235"/>
    </row>
    <row r="7759" spans="16:16">
      <c r="P7759" s="235"/>
    </row>
    <row r="7760" spans="16:16">
      <c r="P7760" s="235"/>
    </row>
    <row r="7761" spans="16:16">
      <c r="P7761" s="235"/>
    </row>
    <row r="7762" spans="16:16">
      <c r="P7762" s="235"/>
    </row>
    <row r="7763" spans="16:16">
      <c r="P7763" s="235"/>
    </row>
    <row r="7764" spans="16:16">
      <c r="P7764" s="235"/>
    </row>
    <row r="7765" spans="16:16">
      <c r="P7765" s="235"/>
    </row>
    <row r="7766" spans="16:16">
      <c r="P7766" s="235"/>
    </row>
    <row r="7767" spans="16:16">
      <c r="P7767" s="235"/>
    </row>
    <row r="7768" spans="16:16">
      <c r="P7768" s="235"/>
    </row>
    <row r="7769" spans="16:16">
      <c r="P7769" s="235"/>
    </row>
    <row r="7770" spans="16:16">
      <c r="P7770" s="235"/>
    </row>
    <row r="7771" spans="16:16">
      <c r="P7771" s="235"/>
    </row>
    <row r="7772" spans="16:16">
      <c r="P7772" s="235"/>
    </row>
    <row r="7773" spans="16:16">
      <c r="P7773" s="235"/>
    </row>
    <row r="7774" spans="16:16">
      <c r="P7774" s="235"/>
    </row>
    <row r="7775" spans="16:16">
      <c r="P7775" s="235"/>
    </row>
    <row r="7776" spans="16:16">
      <c r="P7776" s="235"/>
    </row>
    <row r="7777" spans="16:16">
      <c r="P7777" s="235"/>
    </row>
    <row r="7778" spans="16:16">
      <c r="P7778" s="235"/>
    </row>
    <row r="7779" spans="16:16">
      <c r="P7779" s="235"/>
    </row>
    <row r="7780" spans="16:16">
      <c r="P7780" s="235"/>
    </row>
    <row r="7781" spans="16:16">
      <c r="P7781" s="235"/>
    </row>
    <row r="7782" spans="16:16">
      <c r="P7782" s="235"/>
    </row>
    <row r="7783" spans="16:16">
      <c r="P7783" s="235"/>
    </row>
    <row r="7784" spans="16:16">
      <c r="P7784" s="235"/>
    </row>
    <row r="7785" spans="16:16">
      <c r="P7785" s="235"/>
    </row>
    <row r="7786" spans="16:16">
      <c r="P7786" s="235"/>
    </row>
    <row r="7787" spans="16:16">
      <c r="P7787" s="235"/>
    </row>
    <row r="7788" spans="16:16">
      <c r="P7788" s="235"/>
    </row>
    <row r="7789" spans="16:16">
      <c r="P7789" s="235"/>
    </row>
    <row r="7790" spans="16:16">
      <c r="P7790" s="235"/>
    </row>
    <row r="7791" spans="16:16">
      <c r="P7791" s="235"/>
    </row>
    <row r="7792" spans="16:16">
      <c r="P7792" s="235"/>
    </row>
    <row r="7793" spans="16:16">
      <c r="P7793" s="235"/>
    </row>
    <row r="7794" spans="16:16">
      <c r="P7794" s="235"/>
    </row>
    <row r="7795" spans="16:16">
      <c r="P7795" s="235"/>
    </row>
    <row r="7796" spans="16:16">
      <c r="P7796" s="235"/>
    </row>
    <row r="7797" spans="16:16">
      <c r="P7797" s="235"/>
    </row>
    <row r="7798" spans="16:16">
      <c r="P7798" s="235"/>
    </row>
    <row r="7799" spans="16:16">
      <c r="P7799" s="235"/>
    </row>
    <row r="7800" spans="16:16">
      <c r="P7800" s="235"/>
    </row>
    <row r="7801" spans="16:16">
      <c r="P7801" s="235"/>
    </row>
    <row r="7802" spans="16:16">
      <c r="P7802" s="235"/>
    </row>
    <row r="7803" spans="16:16">
      <c r="P7803" s="235"/>
    </row>
    <row r="7804" spans="16:16">
      <c r="P7804" s="235"/>
    </row>
    <row r="7805" spans="16:16">
      <c r="P7805" s="235"/>
    </row>
    <row r="7806" spans="16:16">
      <c r="P7806" s="235"/>
    </row>
    <row r="7807" spans="16:16">
      <c r="P7807" s="235"/>
    </row>
    <row r="7808" spans="16:16">
      <c r="P7808" s="235"/>
    </row>
    <row r="7809" spans="16:16">
      <c r="P7809" s="235"/>
    </row>
    <row r="7810" spans="16:16">
      <c r="P7810" s="235"/>
    </row>
    <row r="7811" spans="16:16">
      <c r="P7811" s="235"/>
    </row>
    <row r="7812" spans="16:16">
      <c r="P7812" s="235"/>
    </row>
    <row r="7813" spans="16:16">
      <c r="P7813" s="235"/>
    </row>
    <row r="7814" spans="16:16">
      <c r="P7814" s="235"/>
    </row>
    <row r="7815" spans="16:16">
      <c r="P7815" s="235"/>
    </row>
    <row r="7816" spans="16:16">
      <c r="P7816" s="235"/>
    </row>
    <row r="7817" spans="16:16">
      <c r="P7817" s="235"/>
    </row>
    <row r="7818" spans="16:16">
      <c r="P7818" s="235"/>
    </row>
    <row r="7819" spans="16:16">
      <c r="P7819" s="235"/>
    </row>
    <row r="7820" spans="16:16">
      <c r="P7820" s="235"/>
    </row>
    <row r="7821" spans="16:16">
      <c r="P7821" s="235"/>
    </row>
    <row r="7822" spans="16:16">
      <c r="P7822" s="235"/>
    </row>
    <row r="7823" spans="16:16">
      <c r="P7823" s="235"/>
    </row>
    <row r="7824" spans="16:16">
      <c r="P7824" s="235"/>
    </row>
    <row r="7825" spans="16:16">
      <c r="P7825" s="235"/>
    </row>
    <row r="7826" spans="16:16">
      <c r="P7826" s="235"/>
    </row>
    <row r="7827" spans="16:16">
      <c r="P7827" s="235"/>
    </row>
    <row r="7828" spans="16:16">
      <c r="P7828" s="235"/>
    </row>
    <row r="7829" spans="16:16">
      <c r="P7829" s="235"/>
    </row>
    <row r="7830" spans="16:16">
      <c r="P7830" s="235"/>
    </row>
    <row r="7831" spans="16:16">
      <c r="P7831" s="235"/>
    </row>
    <row r="7832" spans="16:16">
      <c r="P7832" s="235"/>
    </row>
    <row r="7833" spans="16:16">
      <c r="P7833" s="235"/>
    </row>
    <row r="7834" spans="16:16">
      <c r="P7834" s="235"/>
    </row>
    <row r="7835" spans="16:16">
      <c r="P7835" s="235"/>
    </row>
    <row r="7836" spans="16:16">
      <c r="P7836" s="235"/>
    </row>
    <row r="7837" spans="16:16">
      <c r="P7837" s="235"/>
    </row>
    <row r="7838" spans="16:16">
      <c r="P7838" s="235"/>
    </row>
    <row r="7839" spans="16:16">
      <c r="P7839" s="235"/>
    </row>
    <row r="7840" spans="16:16">
      <c r="P7840" s="235"/>
    </row>
    <row r="7841" spans="16:16">
      <c r="P7841" s="235"/>
    </row>
    <row r="7842" spans="16:16">
      <c r="P7842" s="235"/>
    </row>
    <row r="7843" spans="16:16">
      <c r="P7843" s="235"/>
    </row>
    <row r="7844" spans="16:16">
      <c r="P7844" s="235"/>
    </row>
    <row r="7845" spans="16:16">
      <c r="P7845" s="235"/>
    </row>
    <row r="7846" spans="16:16">
      <c r="P7846" s="235"/>
    </row>
    <row r="7847" spans="16:16">
      <c r="P7847" s="235"/>
    </row>
    <row r="7848" spans="16:16">
      <c r="P7848" s="235"/>
    </row>
    <row r="7849" spans="16:16">
      <c r="P7849" s="235"/>
    </row>
    <row r="7850" spans="16:16">
      <c r="P7850" s="235"/>
    </row>
    <row r="7851" spans="16:16">
      <c r="P7851" s="235"/>
    </row>
    <row r="7852" spans="16:16">
      <c r="P7852" s="235"/>
    </row>
    <row r="7853" spans="16:16">
      <c r="P7853" s="235"/>
    </row>
    <row r="7854" spans="16:16">
      <c r="P7854" s="235"/>
    </row>
    <row r="7855" spans="16:16">
      <c r="P7855" s="235"/>
    </row>
    <row r="7856" spans="16:16">
      <c r="P7856" s="235"/>
    </row>
    <row r="7857" spans="16:16">
      <c r="P7857" s="235"/>
    </row>
    <row r="7858" spans="16:16">
      <c r="P7858" s="235"/>
    </row>
    <row r="7859" spans="16:16">
      <c r="P7859" s="235"/>
    </row>
    <row r="7860" spans="16:16">
      <c r="P7860" s="235"/>
    </row>
    <row r="7861" spans="16:16">
      <c r="P7861" s="235"/>
    </row>
    <row r="7862" spans="16:16">
      <c r="P7862" s="235"/>
    </row>
    <row r="7863" spans="16:16">
      <c r="P7863" s="235"/>
    </row>
    <row r="7864" spans="16:16">
      <c r="P7864" s="235"/>
    </row>
    <row r="7865" spans="16:16">
      <c r="P7865" s="235"/>
    </row>
    <row r="7866" spans="16:16">
      <c r="P7866" s="235"/>
    </row>
    <row r="7867" spans="16:16">
      <c r="P7867" s="235"/>
    </row>
    <row r="7868" spans="16:16">
      <c r="P7868" s="235"/>
    </row>
    <row r="7869" spans="16:16">
      <c r="P7869" s="235"/>
    </row>
    <row r="7870" spans="16:16">
      <c r="P7870" s="235"/>
    </row>
    <row r="7871" spans="16:16">
      <c r="P7871" s="235"/>
    </row>
    <row r="7872" spans="16:16">
      <c r="P7872" s="235"/>
    </row>
    <row r="7873" spans="16:16">
      <c r="P7873" s="235"/>
    </row>
    <row r="7874" spans="16:16">
      <c r="P7874" s="235"/>
    </row>
    <row r="7875" spans="16:16">
      <c r="P7875" s="235"/>
    </row>
    <row r="7876" spans="16:16">
      <c r="P7876" s="235"/>
    </row>
    <row r="7877" spans="16:16">
      <c r="P7877" s="235"/>
    </row>
    <row r="7878" spans="16:16">
      <c r="P7878" s="235"/>
    </row>
    <row r="7879" spans="16:16">
      <c r="P7879" s="235"/>
    </row>
    <row r="7880" spans="16:16">
      <c r="P7880" s="235"/>
    </row>
    <row r="7881" spans="16:16">
      <c r="P7881" s="235"/>
    </row>
    <row r="7882" spans="16:16">
      <c r="P7882" s="235"/>
    </row>
    <row r="7883" spans="16:16">
      <c r="P7883" s="235"/>
    </row>
    <row r="7884" spans="16:16">
      <c r="P7884" s="235"/>
    </row>
    <row r="7885" spans="16:16">
      <c r="P7885" s="235"/>
    </row>
    <row r="7886" spans="16:16">
      <c r="P7886" s="235"/>
    </row>
    <row r="7887" spans="16:16">
      <c r="P7887" s="235"/>
    </row>
    <row r="7888" spans="16:16">
      <c r="P7888" s="235"/>
    </row>
    <row r="7889" spans="16:16">
      <c r="P7889" s="235"/>
    </row>
    <row r="7890" spans="16:16">
      <c r="P7890" s="235"/>
    </row>
    <row r="7891" spans="16:16">
      <c r="P7891" s="235"/>
    </row>
    <row r="7892" spans="16:16">
      <c r="P7892" s="235"/>
    </row>
    <row r="7893" spans="16:16">
      <c r="P7893" s="235"/>
    </row>
    <row r="7894" spans="16:16">
      <c r="P7894" s="235"/>
    </row>
    <row r="7895" spans="16:16">
      <c r="P7895" s="235"/>
    </row>
    <row r="7896" spans="16:16">
      <c r="P7896" s="235"/>
    </row>
    <row r="7897" spans="16:16">
      <c r="P7897" s="235"/>
    </row>
    <row r="7898" spans="16:16">
      <c r="P7898" s="235"/>
    </row>
    <row r="7899" spans="16:16">
      <c r="P7899" s="235"/>
    </row>
    <row r="7900" spans="16:16">
      <c r="P7900" s="235"/>
    </row>
    <row r="7901" spans="16:16">
      <c r="P7901" s="235"/>
    </row>
    <row r="7902" spans="16:16">
      <c r="P7902" s="235"/>
    </row>
    <row r="7903" spans="16:16">
      <c r="P7903" s="235"/>
    </row>
    <row r="7904" spans="16:16">
      <c r="P7904" s="235"/>
    </row>
    <row r="7905" spans="16:16">
      <c r="P7905" s="235"/>
    </row>
    <row r="7906" spans="16:16">
      <c r="P7906" s="235"/>
    </row>
    <row r="7907" spans="16:16">
      <c r="P7907" s="235"/>
    </row>
    <row r="7908" spans="16:16">
      <c r="P7908" s="235"/>
    </row>
    <row r="7909" spans="16:16">
      <c r="P7909" s="235"/>
    </row>
    <row r="7910" spans="16:16">
      <c r="P7910" s="235"/>
    </row>
    <row r="7911" spans="16:16">
      <c r="P7911" s="235"/>
    </row>
    <row r="7912" spans="16:16">
      <c r="P7912" s="235"/>
    </row>
    <row r="7913" spans="16:16">
      <c r="P7913" s="235"/>
    </row>
    <row r="7914" spans="16:16">
      <c r="P7914" s="235"/>
    </row>
    <row r="7915" spans="16:16">
      <c r="P7915" s="235"/>
    </row>
    <row r="7916" spans="16:16">
      <c r="P7916" s="235"/>
    </row>
    <row r="7917" spans="16:16">
      <c r="P7917" s="235"/>
    </row>
    <row r="7918" spans="16:16">
      <c r="P7918" s="235"/>
    </row>
    <row r="7919" spans="16:16">
      <c r="P7919" s="235"/>
    </row>
    <row r="7920" spans="16:16">
      <c r="P7920" s="235"/>
    </row>
    <row r="7921" spans="16:16">
      <c r="P7921" s="235"/>
    </row>
    <row r="7922" spans="16:16">
      <c r="P7922" s="235"/>
    </row>
    <row r="7923" spans="16:16">
      <c r="P7923" s="235"/>
    </row>
    <row r="7924" spans="16:16">
      <c r="P7924" s="235"/>
    </row>
    <row r="7925" spans="16:16">
      <c r="P7925" s="235"/>
    </row>
    <row r="7926" spans="16:16">
      <c r="P7926" s="235"/>
    </row>
    <row r="7927" spans="16:16">
      <c r="P7927" s="235"/>
    </row>
    <row r="7928" spans="16:16">
      <c r="P7928" s="235"/>
    </row>
    <row r="7929" spans="16:16">
      <c r="P7929" s="235"/>
    </row>
    <row r="7930" spans="16:16">
      <c r="P7930" s="235"/>
    </row>
    <row r="7931" spans="16:16">
      <c r="P7931" s="235"/>
    </row>
    <row r="7932" spans="16:16">
      <c r="P7932" s="235"/>
    </row>
    <row r="7933" spans="16:16">
      <c r="P7933" s="235"/>
    </row>
    <row r="7934" spans="16:16">
      <c r="P7934" s="235"/>
    </row>
    <row r="7935" spans="16:16">
      <c r="P7935" s="235"/>
    </row>
    <row r="7936" spans="16:16">
      <c r="P7936" s="235"/>
    </row>
    <row r="7937" spans="16:16">
      <c r="P7937" s="235"/>
    </row>
    <row r="7938" spans="16:16">
      <c r="P7938" s="235"/>
    </row>
    <row r="7939" spans="16:16">
      <c r="P7939" s="235"/>
    </row>
    <row r="7940" spans="16:16">
      <c r="P7940" s="235"/>
    </row>
    <row r="7941" spans="16:16">
      <c r="P7941" s="235"/>
    </row>
    <row r="7942" spans="16:16">
      <c r="P7942" s="235"/>
    </row>
    <row r="7943" spans="16:16">
      <c r="P7943" s="235"/>
    </row>
    <row r="7944" spans="16:16">
      <c r="P7944" s="235"/>
    </row>
    <row r="7945" spans="16:16">
      <c r="P7945" s="235"/>
    </row>
    <row r="7946" spans="16:16">
      <c r="P7946" s="235"/>
    </row>
    <row r="7947" spans="16:16">
      <c r="P7947" s="235"/>
    </row>
    <row r="7948" spans="16:16">
      <c r="P7948" s="235"/>
    </row>
    <row r="7949" spans="16:16">
      <c r="P7949" s="235"/>
    </row>
    <row r="7950" spans="16:16">
      <c r="P7950" s="235"/>
    </row>
    <row r="7951" spans="16:16">
      <c r="P7951" s="235"/>
    </row>
    <row r="7952" spans="16:16">
      <c r="P7952" s="235"/>
    </row>
    <row r="7953" spans="16:16">
      <c r="P7953" s="235"/>
    </row>
    <row r="7954" spans="16:16">
      <c r="P7954" s="235"/>
    </row>
    <row r="7955" spans="16:16">
      <c r="P7955" s="235"/>
    </row>
    <row r="7956" spans="16:16">
      <c r="P7956" s="235"/>
    </row>
    <row r="7957" spans="16:16">
      <c r="P7957" s="235"/>
    </row>
    <row r="7958" spans="16:16">
      <c r="P7958" s="235"/>
    </row>
    <row r="7959" spans="16:16">
      <c r="P7959" s="235"/>
    </row>
    <row r="7960" spans="16:16">
      <c r="P7960" s="235"/>
    </row>
    <row r="7961" spans="16:16">
      <c r="P7961" s="235"/>
    </row>
    <row r="7962" spans="16:16">
      <c r="P7962" s="235"/>
    </row>
    <row r="7963" spans="16:16">
      <c r="P7963" s="235"/>
    </row>
    <row r="7964" spans="16:16">
      <c r="P7964" s="235"/>
    </row>
    <row r="7965" spans="16:16">
      <c r="P7965" s="235"/>
    </row>
    <row r="7966" spans="16:16">
      <c r="P7966" s="235"/>
    </row>
    <row r="7967" spans="16:16">
      <c r="P7967" s="235"/>
    </row>
    <row r="7968" spans="16:16">
      <c r="P7968" s="235"/>
    </row>
    <row r="7969" spans="16:16">
      <c r="P7969" s="235"/>
    </row>
    <row r="7970" spans="16:16">
      <c r="P7970" s="235"/>
    </row>
    <row r="7971" spans="16:16">
      <c r="P7971" s="235"/>
    </row>
    <row r="7972" spans="16:16">
      <c r="P7972" s="235"/>
    </row>
    <row r="7973" spans="16:16">
      <c r="P7973" s="235"/>
    </row>
    <row r="7974" spans="16:16">
      <c r="P7974" s="235"/>
    </row>
    <row r="7975" spans="16:16">
      <c r="P7975" s="235"/>
    </row>
    <row r="7976" spans="16:16">
      <c r="P7976" s="235"/>
    </row>
    <row r="7977" spans="16:16">
      <c r="P7977" s="235"/>
    </row>
    <row r="7978" spans="16:16">
      <c r="P7978" s="235"/>
    </row>
    <row r="7979" spans="16:16">
      <c r="P7979" s="235"/>
    </row>
    <row r="7980" spans="16:16">
      <c r="P7980" s="235"/>
    </row>
    <row r="7981" spans="16:16">
      <c r="P7981" s="235"/>
    </row>
    <row r="7982" spans="16:16">
      <c r="P7982" s="235"/>
    </row>
    <row r="7983" spans="16:16">
      <c r="P7983" s="235"/>
    </row>
    <row r="7984" spans="16:16">
      <c r="P7984" s="235"/>
    </row>
    <row r="7985" spans="16:16">
      <c r="P7985" s="235"/>
    </row>
    <row r="7986" spans="16:16">
      <c r="P7986" s="235"/>
    </row>
    <row r="7987" spans="16:16">
      <c r="P7987" s="235"/>
    </row>
    <row r="7988" spans="16:16">
      <c r="P7988" s="235"/>
    </row>
    <row r="7989" spans="16:16">
      <c r="P7989" s="235"/>
    </row>
    <row r="7990" spans="16:16">
      <c r="P7990" s="235"/>
    </row>
    <row r="7991" spans="16:16">
      <c r="P7991" s="235"/>
    </row>
    <row r="7992" spans="16:16">
      <c r="P7992" s="235"/>
    </row>
    <row r="7993" spans="16:16">
      <c r="P7993" s="235"/>
    </row>
    <row r="7994" spans="16:16">
      <c r="P7994" s="235"/>
    </row>
    <row r="7995" spans="16:16">
      <c r="P7995" s="235"/>
    </row>
    <row r="7996" spans="16:16">
      <c r="P7996" s="235"/>
    </row>
    <row r="7997" spans="16:16">
      <c r="P7997" s="235"/>
    </row>
    <row r="7998" spans="16:16">
      <c r="P7998" s="235"/>
    </row>
    <row r="7999" spans="16:16">
      <c r="P7999" s="235"/>
    </row>
    <row r="8000" spans="16:16">
      <c r="P8000" s="235"/>
    </row>
    <row r="8001" spans="16:16">
      <c r="P8001" s="235"/>
    </row>
    <row r="8002" spans="16:16">
      <c r="P8002" s="235"/>
    </row>
    <row r="8003" spans="16:16">
      <c r="P8003" s="235"/>
    </row>
    <row r="8004" spans="16:16">
      <c r="P8004" s="235"/>
    </row>
    <row r="8005" spans="16:16">
      <c r="P8005" s="235"/>
    </row>
    <row r="8006" spans="16:16">
      <c r="P8006" s="235"/>
    </row>
    <row r="8007" spans="16:16">
      <c r="P8007" s="235"/>
    </row>
    <row r="8008" spans="16:16">
      <c r="P8008" s="235"/>
    </row>
    <row r="8009" spans="16:16">
      <c r="P8009" s="235"/>
    </row>
    <row r="8010" spans="16:16">
      <c r="P8010" s="235"/>
    </row>
    <row r="8011" spans="16:16">
      <c r="P8011" s="235"/>
    </row>
    <row r="8012" spans="16:16">
      <c r="P8012" s="235"/>
    </row>
    <row r="8013" spans="16:16">
      <c r="P8013" s="235"/>
    </row>
    <row r="8014" spans="16:16">
      <c r="P8014" s="235"/>
    </row>
    <row r="8015" spans="16:16">
      <c r="P8015" s="235"/>
    </row>
    <row r="8016" spans="16:16">
      <c r="P8016" s="235"/>
    </row>
    <row r="8017" spans="16:16">
      <c r="P8017" s="235"/>
    </row>
    <row r="8018" spans="16:16">
      <c r="P8018" s="235"/>
    </row>
    <row r="8019" spans="16:16">
      <c r="P8019" s="235"/>
    </row>
    <row r="8020" spans="16:16">
      <c r="P8020" s="235"/>
    </row>
    <row r="8021" spans="16:16">
      <c r="P8021" s="235"/>
    </row>
    <row r="8022" spans="16:16">
      <c r="P8022" s="235"/>
    </row>
    <row r="8023" spans="16:16">
      <c r="P8023" s="235"/>
    </row>
    <row r="8024" spans="16:16">
      <c r="P8024" s="235"/>
    </row>
    <row r="8025" spans="16:16">
      <c r="P8025" s="235"/>
    </row>
    <row r="8026" spans="16:16">
      <c r="P8026" s="235"/>
    </row>
    <row r="8027" spans="16:16">
      <c r="P8027" s="235"/>
    </row>
    <row r="8028" spans="16:16">
      <c r="P8028" s="235"/>
    </row>
    <row r="8029" spans="16:16">
      <c r="P8029" s="235"/>
    </row>
    <row r="8030" spans="16:16">
      <c r="P8030" s="235"/>
    </row>
    <row r="8031" spans="16:16">
      <c r="P8031" s="235"/>
    </row>
    <row r="8032" spans="16:16">
      <c r="P8032" s="235"/>
    </row>
    <row r="8033" spans="16:16">
      <c r="P8033" s="235"/>
    </row>
    <row r="8034" spans="16:16">
      <c r="P8034" s="235"/>
    </row>
    <row r="8035" spans="16:16">
      <c r="P8035" s="235"/>
    </row>
    <row r="8036" spans="16:16">
      <c r="P8036" s="235"/>
    </row>
    <row r="8037" spans="16:16">
      <c r="P8037" s="235"/>
    </row>
    <row r="8038" spans="16:16">
      <c r="P8038" s="235"/>
    </row>
    <row r="8039" spans="16:16">
      <c r="P8039" s="235"/>
    </row>
    <row r="8040" spans="16:16">
      <c r="P8040" s="235"/>
    </row>
    <row r="8041" spans="16:16">
      <c r="P8041" s="235"/>
    </row>
    <row r="8042" spans="16:16">
      <c r="P8042" s="235"/>
    </row>
    <row r="8043" spans="16:16">
      <c r="P8043" s="235"/>
    </row>
    <row r="8044" spans="16:16">
      <c r="P8044" s="235"/>
    </row>
    <row r="8045" spans="16:16">
      <c r="P8045" s="235"/>
    </row>
    <row r="8046" spans="16:16">
      <c r="P8046" s="235"/>
    </row>
    <row r="8047" spans="16:16">
      <c r="P8047" s="235"/>
    </row>
    <row r="8048" spans="16:16">
      <c r="P8048" s="235"/>
    </row>
    <row r="8049" spans="16:16">
      <c r="P8049" s="235"/>
    </row>
    <row r="8050" spans="16:16">
      <c r="P8050" s="235"/>
    </row>
    <row r="8051" spans="16:16">
      <c r="P8051" s="235"/>
    </row>
    <row r="8052" spans="16:16">
      <c r="P8052" s="235"/>
    </row>
    <row r="8053" spans="16:16">
      <c r="P8053" s="235"/>
    </row>
    <row r="8054" spans="16:16">
      <c r="P8054" s="235"/>
    </row>
    <row r="8055" spans="16:16">
      <c r="P8055" s="235"/>
    </row>
    <row r="8056" spans="16:16">
      <c r="P8056" s="235"/>
    </row>
    <row r="8057" spans="16:16">
      <c r="P8057" s="235"/>
    </row>
    <row r="8058" spans="16:16">
      <c r="P8058" s="235"/>
    </row>
    <row r="8059" spans="16:16">
      <c r="P8059" s="235"/>
    </row>
    <row r="8060" spans="16:16">
      <c r="P8060" s="235"/>
    </row>
    <row r="8061" spans="16:16">
      <c r="P8061" s="235"/>
    </row>
    <row r="8062" spans="16:16">
      <c r="P8062" s="235"/>
    </row>
    <row r="8063" spans="16:16">
      <c r="P8063" s="235"/>
    </row>
    <row r="8064" spans="16:16">
      <c r="P8064" s="235"/>
    </row>
    <row r="8065" spans="16:16">
      <c r="P8065" s="235"/>
    </row>
    <row r="8066" spans="16:16">
      <c r="P8066" s="235"/>
    </row>
    <row r="8067" spans="16:16">
      <c r="P8067" s="235"/>
    </row>
    <row r="8068" spans="16:16">
      <c r="P8068" s="235"/>
    </row>
    <row r="8069" spans="16:16">
      <c r="P8069" s="235"/>
    </row>
    <row r="8070" spans="16:16">
      <c r="P8070" s="235"/>
    </row>
    <row r="8071" spans="16:16">
      <c r="P8071" s="235"/>
    </row>
    <row r="8072" spans="16:16">
      <c r="P8072" s="235"/>
    </row>
    <row r="8073" spans="16:16">
      <c r="P8073" s="235"/>
    </row>
    <row r="8074" spans="16:16">
      <c r="P8074" s="235"/>
    </row>
    <row r="8075" spans="16:16">
      <c r="P8075" s="235"/>
    </row>
    <row r="8076" spans="16:16">
      <c r="P8076" s="235"/>
    </row>
    <row r="8077" spans="16:16">
      <c r="P8077" s="235"/>
    </row>
    <row r="8078" spans="16:16">
      <c r="P8078" s="235"/>
    </row>
    <row r="8079" spans="16:16">
      <c r="P8079" s="235"/>
    </row>
    <row r="8080" spans="16:16">
      <c r="P8080" s="235"/>
    </row>
    <row r="8081" spans="16:16">
      <c r="P8081" s="235"/>
    </row>
    <row r="8082" spans="16:16">
      <c r="P8082" s="235"/>
    </row>
    <row r="8083" spans="16:16">
      <c r="P8083" s="235"/>
    </row>
    <row r="8084" spans="16:16">
      <c r="P8084" s="235"/>
    </row>
    <row r="8085" spans="16:16">
      <c r="P8085" s="235"/>
    </row>
    <row r="8086" spans="16:16">
      <c r="P8086" s="235"/>
    </row>
    <row r="8087" spans="16:16">
      <c r="P8087" s="235"/>
    </row>
    <row r="8088" spans="16:16">
      <c r="P8088" s="235"/>
    </row>
    <row r="8089" spans="16:16">
      <c r="P8089" s="235"/>
    </row>
    <row r="8090" spans="16:16">
      <c r="P8090" s="235"/>
    </row>
    <row r="8091" spans="16:16">
      <c r="P8091" s="235"/>
    </row>
    <row r="8092" spans="16:16">
      <c r="P8092" s="235"/>
    </row>
    <row r="8093" spans="16:16">
      <c r="P8093" s="235"/>
    </row>
    <row r="8094" spans="16:16">
      <c r="P8094" s="235"/>
    </row>
    <row r="8095" spans="16:16">
      <c r="P8095" s="235"/>
    </row>
    <row r="8096" spans="16:16">
      <c r="P8096" s="235"/>
    </row>
    <row r="8097" spans="16:16">
      <c r="P8097" s="235"/>
    </row>
    <row r="8098" spans="16:16">
      <c r="P8098" s="235"/>
    </row>
    <row r="8099" spans="16:16">
      <c r="P8099" s="235"/>
    </row>
    <row r="8100" spans="16:16">
      <c r="P8100" s="235"/>
    </row>
    <row r="8101" spans="16:16">
      <c r="P8101" s="235"/>
    </row>
    <row r="8102" spans="16:16">
      <c r="P8102" s="235"/>
    </row>
    <row r="8103" spans="16:16">
      <c r="P8103" s="235"/>
    </row>
    <row r="8104" spans="16:16">
      <c r="P8104" s="235"/>
    </row>
    <row r="8105" spans="16:16">
      <c r="P8105" s="235"/>
    </row>
    <row r="8106" spans="16:16">
      <c r="P8106" s="235"/>
    </row>
    <row r="8107" spans="16:16">
      <c r="P8107" s="235"/>
    </row>
    <row r="8108" spans="16:16">
      <c r="P8108" s="235"/>
    </row>
    <row r="8109" spans="16:16">
      <c r="P8109" s="235"/>
    </row>
    <row r="8110" spans="16:16">
      <c r="P8110" s="235"/>
    </row>
    <row r="8111" spans="16:16">
      <c r="P8111" s="235"/>
    </row>
    <row r="8112" spans="16:16">
      <c r="P8112" s="235"/>
    </row>
    <row r="8113" spans="16:16">
      <c r="P8113" s="235"/>
    </row>
    <row r="8114" spans="16:16">
      <c r="P8114" s="235"/>
    </row>
    <row r="8115" spans="16:16">
      <c r="P8115" s="235"/>
    </row>
    <row r="8116" spans="16:16">
      <c r="P8116" s="235"/>
    </row>
    <row r="8117" spans="16:16">
      <c r="P8117" s="235"/>
    </row>
    <row r="8118" spans="16:16">
      <c r="P8118" s="235"/>
    </row>
    <row r="8119" spans="16:16">
      <c r="P8119" s="235"/>
    </row>
    <row r="8120" spans="16:16">
      <c r="P8120" s="235"/>
    </row>
    <row r="8121" spans="16:16">
      <c r="P8121" s="235"/>
    </row>
    <row r="8122" spans="16:16">
      <c r="P8122" s="235"/>
    </row>
    <row r="8123" spans="16:16">
      <c r="P8123" s="235"/>
    </row>
    <row r="8124" spans="16:16">
      <c r="P8124" s="235"/>
    </row>
    <row r="8125" spans="16:16">
      <c r="P8125" s="235"/>
    </row>
    <row r="8126" spans="16:16">
      <c r="P8126" s="235"/>
    </row>
    <row r="8127" spans="16:16">
      <c r="P8127" s="235"/>
    </row>
    <row r="8128" spans="16:16">
      <c r="P8128" s="235"/>
    </row>
    <row r="8129" spans="16:16">
      <c r="P8129" s="235"/>
    </row>
    <row r="8130" spans="16:16">
      <c r="P8130" s="235"/>
    </row>
    <row r="8131" spans="16:16">
      <c r="P8131" s="235"/>
    </row>
    <row r="8132" spans="16:16">
      <c r="P8132" s="235"/>
    </row>
    <row r="8133" spans="16:16">
      <c r="P8133" s="235"/>
    </row>
    <row r="8134" spans="16:16">
      <c r="P8134" s="235"/>
    </row>
    <row r="8135" spans="16:16">
      <c r="P8135" s="235"/>
    </row>
    <row r="8136" spans="16:16">
      <c r="P8136" s="235"/>
    </row>
    <row r="8137" spans="16:16">
      <c r="P8137" s="235"/>
    </row>
    <row r="8138" spans="16:16">
      <c r="P8138" s="235"/>
    </row>
    <row r="8139" spans="16:16">
      <c r="P8139" s="235"/>
    </row>
    <row r="8140" spans="16:16">
      <c r="P8140" s="235"/>
    </row>
    <row r="8141" spans="16:16">
      <c r="P8141" s="235"/>
    </row>
    <row r="8142" spans="16:16">
      <c r="P8142" s="235"/>
    </row>
    <row r="8143" spans="16:16">
      <c r="P8143" s="235"/>
    </row>
    <row r="8144" spans="16:16">
      <c r="P8144" s="235"/>
    </row>
    <row r="8145" spans="16:16">
      <c r="P8145" s="235"/>
    </row>
    <row r="8146" spans="16:16">
      <c r="P8146" s="235"/>
    </row>
    <row r="8147" spans="16:16">
      <c r="P8147" s="235"/>
    </row>
    <row r="8148" spans="16:16">
      <c r="P8148" s="235"/>
    </row>
    <row r="8149" spans="16:16">
      <c r="P8149" s="235"/>
    </row>
    <row r="8150" spans="16:16">
      <c r="P8150" s="235"/>
    </row>
    <row r="8151" spans="16:16">
      <c r="P8151" s="235"/>
    </row>
    <row r="8152" spans="16:16">
      <c r="P8152" s="235"/>
    </row>
    <row r="8153" spans="16:16">
      <c r="P8153" s="235"/>
    </row>
    <row r="8154" spans="16:16">
      <c r="P8154" s="235"/>
    </row>
    <row r="8155" spans="16:16">
      <c r="P8155" s="235"/>
    </row>
    <row r="8156" spans="16:16">
      <c r="P8156" s="235"/>
    </row>
    <row r="8157" spans="16:16">
      <c r="P8157" s="235"/>
    </row>
    <row r="8158" spans="16:16">
      <c r="P8158" s="235"/>
    </row>
    <row r="8159" spans="16:16">
      <c r="P8159" s="235"/>
    </row>
    <row r="8160" spans="16:16">
      <c r="P8160" s="235"/>
    </row>
    <row r="8161" spans="16:16">
      <c r="P8161" s="235"/>
    </row>
    <row r="8162" spans="16:16">
      <c r="P8162" s="235"/>
    </row>
    <row r="8163" spans="16:16">
      <c r="P8163" s="235"/>
    </row>
    <row r="8164" spans="16:16">
      <c r="P8164" s="235"/>
    </row>
    <row r="8165" spans="16:16">
      <c r="P8165" s="235"/>
    </row>
    <row r="8166" spans="16:16">
      <c r="P8166" s="235"/>
    </row>
    <row r="8167" spans="16:16">
      <c r="P8167" s="235"/>
    </row>
    <row r="8168" spans="16:16">
      <c r="P8168" s="235"/>
    </row>
    <row r="8169" spans="16:16">
      <c r="P8169" s="235"/>
    </row>
    <row r="8170" spans="16:16">
      <c r="P8170" s="235"/>
    </row>
    <row r="8171" spans="16:16">
      <c r="P8171" s="235"/>
    </row>
    <row r="8172" spans="16:16">
      <c r="P8172" s="235"/>
    </row>
    <row r="8173" spans="16:16">
      <c r="P8173" s="235"/>
    </row>
    <row r="8174" spans="16:16">
      <c r="P8174" s="235"/>
    </row>
    <row r="8175" spans="16:16">
      <c r="P8175" s="235"/>
    </row>
    <row r="8176" spans="16:16">
      <c r="P8176" s="235"/>
    </row>
    <row r="8177" spans="16:16">
      <c r="P8177" s="235"/>
    </row>
    <row r="8178" spans="16:16">
      <c r="P8178" s="235"/>
    </row>
    <row r="8179" spans="16:16">
      <c r="P8179" s="235"/>
    </row>
    <row r="8180" spans="16:16">
      <c r="P8180" s="235"/>
    </row>
    <row r="8181" spans="16:16">
      <c r="P8181" s="235"/>
    </row>
    <row r="8182" spans="16:16">
      <c r="P8182" s="235"/>
    </row>
    <row r="8183" spans="16:16">
      <c r="P8183" s="235"/>
    </row>
    <row r="8184" spans="16:16">
      <c r="P8184" s="235"/>
    </row>
    <row r="8185" spans="16:16">
      <c r="P8185" s="235"/>
    </row>
    <row r="8186" spans="16:16">
      <c r="P8186" s="235"/>
    </row>
    <row r="8187" spans="16:16">
      <c r="P8187" s="235"/>
    </row>
    <row r="8188" spans="16:16">
      <c r="P8188" s="235"/>
    </row>
    <row r="8189" spans="16:16">
      <c r="P8189" s="235"/>
    </row>
    <row r="8190" spans="16:16">
      <c r="P8190" s="235"/>
    </row>
    <row r="8191" spans="16:16">
      <c r="P8191" s="235"/>
    </row>
    <row r="8192" spans="16:16">
      <c r="P8192" s="235"/>
    </row>
    <row r="8193" spans="16:16">
      <c r="P8193" s="235"/>
    </row>
    <row r="8194" spans="16:16">
      <c r="P8194" s="235"/>
    </row>
    <row r="8195" spans="16:16">
      <c r="P8195" s="235"/>
    </row>
    <row r="8196" spans="16:16">
      <c r="P8196" s="235"/>
    </row>
    <row r="8197" spans="16:16">
      <c r="P8197" s="235"/>
    </row>
    <row r="8198" spans="16:16">
      <c r="P8198" s="235"/>
    </row>
    <row r="8199" spans="16:16">
      <c r="P8199" s="235"/>
    </row>
    <row r="8200" spans="16:16">
      <c r="P8200" s="235"/>
    </row>
    <row r="8201" spans="16:16">
      <c r="P8201" s="235"/>
    </row>
    <row r="8202" spans="16:16">
      <c r="P8202" s="235"/>
    </row>
    <row r="8203" spans="16:16">
      <c r="P8203" s="235"/>
    </row>
    <row r="8204" spans="16:16">
      <c r="P8204" s="235"/>
    </row>
    <row r="8205" spans="16:16">
      <c r="P8205" s="235"/>
    </row>
    <row r="8206" spans="16:16">
      <c r="P8206" s="235"/>
    </row>
    <row r="8207" spans="16:16">
      <c r="P8207" s="235"/>
    </row>
    <row r="8208" spans="16:16">
      <c r="P8208" s="235"/>
    </row>
    <row r="8209" spans="16:16">
      <c r="P8209" s="235"/>
    </row>
    <row r="8210" spans="16:16">
      <c r="P8210" s="235"/>
    </row>
    <row r="8211" spans="16:16">
      <c r="P8211" s="235"/>
    </row>
    <row r="8212" spans="16:16">
      <c r="P8212" s="235"/>
    </row>
    <row r="8213" spans="16:16">
      <c r="P8213" s="235"/>
    </row>
    <row r="8214" spans="16:16">
      <c r="P8214" s="235"/>
    </row>
    <row r="8215" spans="16:16">
      <c r="P8215" s="235"/>
    </row>
    <row r="8216" spans="16:16">
      <c r="P8216" s="235"/>
    </row>
    <row r="8217" spans="16:16">
      <c r="P8217" s="235"/>
    </row>
    <row r="8218" spans="16:16">
      <c r="P8218" s="235"/>
    </row>
    <row r="8219" spans="16:16">
      <c r="P8219" s="235"/>
    </row>
    <row r="8220" spans="16:16">
      <c r="P8220" s="235"/>
    </row>
    <row r="8221" spans="16:16">
      <c r="P8221" s="235"/>
    </row>
    <row r="8222" spans="16:16">
      <c r="P8222" s="235"/>
    </row>
    <row r="8223" spans="16:16">
      <c r="P8223" s="235"/>
    </row>
    <row r="8224" spans="16:16">
      <c r="P8224" s="235"/>
    </row>
    <row r="8225" spans="16:16">
      <c r="P8225" s="235"/>
    </row>
    <row r="8226" spans="16:16">
      <c r="P8226" s="235"/>
    </row>
    <row r="8227" spans="16:16">
      <c r="P8227" s="235"/>
    </row>
    <row r="8228" spans="16:16">
      <c r="P8228" s="235"/>
    </row>
    <row r="8229" spans="16:16">
      <c r="P8229" s="235"/>
    </row>
    <row r="8230" spans="16:16">
      <c r="P8230" s="235"/>
    </row>
    <row r="8231" spans="16:16">
      <c r="P8231" s="235"/>
    </row>
    <row r="8232" spans="16:16">
      <c r="P8232" s="235"/>
    </row>
    <row r="8233" spans="16:16">
      <c r="P8233" s="235"/>
    </row>
    <row r="8234" spans="16:16">
      <c r="P8234" s="235"/>
    </row>
    <row r="8235" spans="16:16">
      <c r="P8235" s="235"/>
    </row>
    <row r="8236" spans="16:16">
      <c r="P8236" s="235"/>
    </row>
    <row r="8237" spans="16:16">
      <c r="P8237" s="235"/>
    </row>
    <row r="8238" spans="16:16">
      <c r="P8238" s="235"/>
    </row>
    <row r="8239" spans="16:16">
      <c r="P8239" s="235"/>
    </row>
    <row r="8240" spans="16:16">
      <c r="P8240" s="235"/>
    </row>
    <row r="8241" spans="16:16">
      <c r="P8241" s="235"/>
    </row>
    <row r="8242" spans="16:16">
      <c r="P8242" s="235"/>
    </row>
    <row r="8243" spans="16:16">
      <c r="P8243" s="235"/>
    </row>
    <row r="8244" spans="16:16">
      <c r="P8244" s="235"/>
    </row>
    <row r="8245" spans="16:16">
      <c r="P8245" s="235"/>
    </row>
    <row r="8246" spans="16:16">
      <c r="P8246" s="235"/>
    </row>
    <row r="8247" spans="16:16">
      <c r="P8247" s="235"/>
    </row>
    <row r="8248" spans="16:16">
      <c r="P8248" s="235"/>
    </row>
    <row r="8249" spans="16:16">
      <c r="P8249" s="235"/>
    </row>
    <row r="8250" spans="16:16">
      <c r="P8250" s="235"/>
    </row>
    <row r="8251" spans="16:16">
      <c r="P8251" s="235"/>
    </row>
    <row r="8252" spans="16:16">
      <c r="P8252" s="235"/>
    </row>
    <row r="8253" spans="16:16">
      <c r="P8253" s="235"/>
    </row>
    <row r="8254" spans="16:16">
      <c r="P8254" s="235"/>
    </row>
    <row r="8255" spans="16:16">
      <c r="P8255" s="235"/>
    </row>
    <row r="8256" spans="16:16">
      <c r="P8256" s="235"/>
    </row>
    <row r="8257" spans="16:16">
      <c r="P8257" s="235"/>
    </row>
    <row r="8258" spans="16:16">
      <c r="P8258" s="235"/>
    </row>
    <row r="8259" spans="16:16">
      <c r="P8259" s="235"/>
    </row>
    <row r="8260" spans="16:16">
      <c r="P8260" s="235"/>
    </row>
    <row r="8261" spans="16:16">
      <c r="P8261" s="235"/>
    </row>
    <row r="8262" spans="16:16">
      <c r="P8262" s="235"/>
    </row>
    <row r="8263" spans="16:16">
      <c r="P8263" s="235"/>
    </row>
    <row r="8264" spans="16:16">
      <c r="P8264" s="235"/>
    </row>
    <row r="8265" spans="16:16">
      <c r="P8265" s="235"/>
    </row>
    <row r="8266" spans="16:16">
      <c r="P8266" s="235"/>
    </row>
    <row r="8267" spans="16:16">
      <c r="P8267" s="235"/>
    </row>
    <row r="8268" spans="16:16">
      <c r="P8268" s="235"/>
    </row>
    <row r="8269" spans="16:16">
      <c r="P8269" s="235"/>
    </row>
    <row r="8270" spans="16:16">
      <c r="P8270" s="235"/>
    </row>
    <row r="8271" spans="16:16">
      <c r="P8271" s="235"/>
    </row>
    <row r="8272" spans="16:16">
      <c r="P8272" s="235"/>
    </row>
    <row r="8273" spans="16:16">
      <c r="P8273" s="235"/>
    </row>
    <row r="8274" spans="16:16">
      <c r="P8274" s="235"/>
    </row>
    <row r="8275" spans="16:16">
      <c r="P8275" s="235"/>
    </row>
    <row r="8276" spans="16:16">
      <c r="P8276" s="235"/>
    </row>
    <row r="8277" spans="16:16">
      <c r="P8277" s="235"/>
    </row>
    <row r="8278" spans="16:16">
      <c r="P8278" s="235"/>
    </row>
    <row r="8279" spans="16:16">
      <c r="P8279" s="235"/>
    </row>
    <row r="8280" spans="16:16">
      <c r="P8280" s="235"/>
    </row>
    <row r="8281" spans="16:16">
      <c r="P8281" s="235"/>
    </row>
    <row r="8282" spans="16:16">
      <c r="P8282" s="235"/>
    </row>
    <row r="8283" spans="16:16">
      <c r="P8283" s="235"/>
    </row>
    <row r="8284" spans="16:16">
      <c r="P8284" s="235"/>
    </row>
    <row r="8285" spans="16:16">
      <c r="P8285" s="235"/>
    </row>
    <row r="8286" spans="16:16">
      <c r="P8286" s="235"/>
    </row>
    <row r="8287" spans="16:16">
      <c r="P8287" s="235"/>
    </row>
    <row r="8288" spans="16:16">
      <c r="P8288" s="235"/>
    </row>
    <row r="8289" spans="16:16">
      <c r="P8289" s="235"/>
    </row>
    <row r="8290" spans="16:16">
      <c r="P8290" s="235"/>
    </row>
    <row r="8291" spans="16:16">
      <c r="P8291" s="235"/>
    </row>
    <row r="8292" spans="16:16">
      <c r="P8292" s="235"/>
    </row>
    <row r="8293" spans="16:16">
      <c r="P8293" s="235"/>
    </row>
    <row r="8294" spans="16:16">
      <c r="P8294" s="235"/>
    </row>
    <row r="8295" spans="16:16">
      <c r="P8295" s="235"/>
    </row>
    <row r="8296" spans="16:16">
      <c r="P8296" s="235"/>
    </row>
    <row r="8297" spans="16:16">
      <c r="P8297" s="235"/>
    </row>
    <row r="8298" spans="16:16">
      <c r="P8298" s="235"/>
    </row>
    <row r="8299" spans="16:16">
      <c r="P8299" s="235"/>
    </row>
    <row r="8300" spans="16:16">
      <c r="P8300" s="235"/>
    </row>
    <row r="8301" spans="16:16">
      <c r="P8301" s="235"/>
    </row>
    <row r="8302" spans="16:16">
      <c r="P8302" s="235"/>
    </row>
    <row r="8303" spans="16:16">
      <c r="P8303" s="235"/>
    </row>
    <row r="8304" spans="16:16">
      <c r="P8304" s="235"/>
    </row>
    <row r="8305" spans="16:16">
      <c r="P8305" s="235"/>
    </row>
    <row r="8306" spans="16:16">
      <c r="P8306" s="235"/>
    </row>
    <row r="8307" spans="16:16">
      <c r="P8307" s="235"/>
    </row>
    <row r="8308" spans="16:16">
      <c r="P8308" s="235"/>
    </row>
    <row r="8309" spans="16:16">
      <c r="P8309" s="235"/>
    </row>
    <row r="8310" spans="16:16">
      <c r="P8310" s="235"/>
    </row>
    <row r="8311" spans="16:16">
      <c r="P8311" s="235"/>
    </row>
    <row r="8312" spans="16:16">
      <c r="P8312" s="235"/>
    </row>
    <row r="8313" spans="16:16">
      <c r="P8313" s="235"/>
    </row>
    <row r="8314" spans="16:16">
      <c r="P8314" s="235"/>
    </row>
    <row r="8315" spans="16:16">
      <c r="P8315" s="235"/>
    </row>
    <row r="8316" spans="16:16">
      <c r="P8316" s="235"/>
    </row>
    <row r="8317" spans="16:16">
      <c r="P8317" s="235"/>
    </row>
    <row r="8318" spans="16:16">
      <c r="P8318" s="235"/>
    </row>
    <row r="8319" spans="16:16">
      <c r="P8319" s="235"/>
    </row>
    <row r="8320" spans="16:16">
      <c r="P8320" s="235"/>
    </row>
    <row r="8321" spans="16:16">
      <c r="P8321" s="235"/>
    </row>
    <row r="8322" spans="16:16">
      <c r="P8322" s="235"/>
    </row>
    <row r="8323" spans="16:16">
      <c r="P8323" s="235"/>
    </row>
    <row r="8324" spans="16:16">
      <c r="P8324" s="235"/>
    </row>
    <row r="8325" spans="16:16">
      <c r="P8325" s="235"/>
    </row>
    <row r="8326" spans="16:16">
      <c r="P8326" s="235"/>
    </row>
    <row r="8327" spans="16:16">
      <c r="P8327" s="235"/>
    </row>
    <row r="8328" spans="16:16">
      <c r="P8328" s="235"/>
    </row>
    <row r="8329" spans="16:16">
      <c r="P8329" s="235"/>
    </row>
    <row r="8330" spans="16:16">
      <c r="P8330" s="235"/>
    </row>
    <row r="8331" spans="16:16">
      <c r="P8331" s="235"/>
    </row>
    <row r="8332" spans="16:16">
      <c r="P8332" s="235"/>
    </row>
    <row r="8333" spans="16:16">
      <c r="P8333" s="235"/>
    </row>
    <row r="8334" spans="16:16">
      <c r="P8334" s="235"/>
    </row>
    <row r="8335" spans="16:16">
      <c r="P8335" s="235"/>
    </row>
    <row r="8336" spans="16:16">
      <c r="P8336" s="235"/>
    </row>
    <row r="8337" spans="16:16">
      <c r="P8337" s="235"/>
    </row>
    <row r="8338" spans="16:16">
      <c r="P8338" s="235"/>
    </row>
    <row r="8339" spans="16:16">
      <c r="P8339" s="235"/>
    </row>
    <row r="8340" spans="16:16">
      <c r="P8340" s="235"/>
    </row>
    <row r="8341" spans="16:16">
      <c r="P8341" s="235"/>
    </row>
    <row r="8342" spans="16:16">
      <c r="P8342" s="235"/>
    </row>
    <row r="8343" spans="16:16">
      <c r="P8343" s="235"/>
    </row>
    <row r="8344" spans="16:16">
      <c r="P8344" s="235"/>
    </row>
    <row r="8345" spans="16:16">
      <c r="P8345" s="235"/>
    </row>
    <row r="8346" spans="16:16">
      <c r="P8346" s="235"/>
    </row>
    <row r="8347" spans="16:16">
      <c r="P8347" s="235"/>
    </row>
    <row r="8348" spans="16:16">
      <c r="P8348" s="235"/>
    </row>
    <row r="8349" spans="16:16">
      <c r="P8349" s="235"/>
    </row>
    <row r="8350" spans="16:16">
      <c r="P8350" s="235"/>
    </row>
    <row r="8351" spans="16:16">
      <c r="P8351" s="235"/>
    </row>
    <row r="8352" spans="16:16">
      <c r="P8352" s="235"/>
    </row>
    <row r="8353" spans="16:16">
      <c r="P8353" s="235"/>
    </row>
    <row r="8354" spans="16:16">
      <c r="P8354" s="235"/>
    </row>
    <row r="8355" spans="16:16">
      <c r="P8355" s="235"/>
    </row>
    <row r="8356" spans="16:16">
      <c r="P8356" s="235"/>
    </row>
    <row r="8357" spans="16:16">
      <c r="P8357" s="235"/>
    </row>
    <row r="8358" spans="16:16">
      <c r="P8358" s="235"/>
    </row>
    <row r="8359" spans="16:16">
      <c r="P8359" s="235"/>
    </row>
    <row r="8360" spans="16:16">
      <c r="P8360" s="235"/>
    </row>
    <row r="8361" spans="16:16">
      <c r="P8361" s="235"/>
    </row>
    <row r="8362" spans="16:16">
      <c r="P8362" s="235"/>
    </row>
    <row r="8363" spans="16:16">
      <c r="P8363" s="235"/>
    </row>
    <row r="8364" spans="16:16">
      <c r="P8364" s="235"/>
    </row>
    <row r="8365" spans="16:16">
      <c r="P8365" s="235"/>
    </row>
    <row r="8366" spans="16:16">
      <c r="P8366" s="235"/>
    </row>
    <row r="8367" spans="16:16">
      <c r="P8367" s="235"/>
    </row>
    <row r="8368" spans="16:16">
      <c r="P8368" s="235"/>
    </row>
    <row r="8369" spans="16:16">
      <c r="P8369" s="235"/>
    </row>
    <row r="8370" spans="16:16">
      <c r="P8370" s="235"/>
    </row>
    <row r="8371" spans="16:16">
      <c r="P8371" s="235"/>
    </row>
    <row r="8372" spans="16:16">
      <c r="P8372" s="235"/>
    </row>
    <row r="8373" spans="16:16">
      <c r="P8373" s="235"/>
    </row>
    <row r="8374" spans="16:16">
      <c r="P8374" s="235"/>
    </row>
    <row r="8375" spans="16:16">
      <c r="P8375" s="235"/>
    </row>
    <row r="8376" spans="16:16">
      <c r="P8376" s="235"/>
    </row>
    <row r="8377" spans="16:16">
      <c r="P8377" s="235"/>
    </row>
    <row r="8378" spans="16:16">
      <c r="P8378" s="235"/>
    </row>
    <row r="8379" spans="16:16">
      <c r="P8379" s="235"/>
    </row>
    <row r="8380" spans="16:16">
      <c r="P8380" s="235"/>
    </row>
    <row r="8381" spans="16:16">
      <c r="P8381" s="235"/>
    </row>
    <row r="8382" spans="16:16">
      <c r="P8382" s="235"/>
    </row>
    <row r="8383" spans="16:16">
      <c r="P8383" s="235"/>
    </row>
    <row r="8384" spans="16:16">
      <c r="P8384" s="235"/>
    </row>
    <row r="8385" spans="16:16">
      <c r="P8385" s="235"/>
    </row>
    <row r="8386" spans="16:16">
      <c r="P8386" s="235"/>
    </row>
    <row r="8387" spans="16:16">
      <c r="P8387" s="235"/>
    </row>
    <row r="8388" spans="16:16">
      <c r="P8388" s="235"/>
    </row>
    <row r="8389" spans="16:16">
      <c r="P8389" s="235"/>
    </row>
    <row r="8390" spans="16:16">
      <c r="P8390" s="235"/>
    </row>
    <row r="8391" spans="16:16">
      <c r="P8391" s="235"/>
    </row>
    <row r="8392" spans="16:16">
      <c r="P8392" s="235"/>
    </row>
    <row r="8393" spans="16:16">
      <c r="P8393" s="235"/>
    </row>
    <row r="8394" spans="16:16">
      <c r="P8394" s="235"/>
    </row>
    <row r="8395" spans="16:16">
      <c r="P8395" s="235"/>
    </row>
    <row r="8396" spans="16:16">
      <c r="P8396" s="235"/>
    </row>
    <row r="8397" spans="16:16">
      <c r="P8397" s="235"/>
    </row>
    <row r="8398" spans="16:16">
      <c r="P8398" s="235"/>
    </row>
    <row r="8399" spans="16:16">
      <c r="P8399" s="235"/>
    </row>
    <row r="8400" spans="16:16">
      <c r="P8400" s="235"/>
    </row>
    <row r="8401" spans="16:16">
      <c r="P8401" s="235"/>
    </row>
    <row r="8402" spans="16:16">
      <c r="P8402" s="235"/>
    </row>
    <row r="8403" spans="16:16">
      <c r="P8403" s="235"/>
    </row>
    <row r="8404" spans="16:16">
      <c r="P8404" s="235"/>
    </row>
    <row r="8405" spans="16:16">
      <c r="P8405" s="235"/>
    </row>
    <row r="8406" spans="16:16">
      <c r="P8406" s="235"/>
    </row>
    <row r="8407" spans="16:16">
      <c r="P8407" s="235"/>
    </row>
    <row r="8408" spans="16:16">
      <c r="P8408" s="235"/>
    </row>
    <row r="8409" spans="16:16">
      <c r="P8409" s="235"/>
    </row>
    <row r="8410" spans="16:16">
      <c r="P8410" s="235"/>
    </row>
    <row r="8411" spans="16:16">
      <c r="P8411" s="235"/>
    </row>
    <row r="8412" spans="16:16">
      <c r="P8412" s="235"/>
    </row>
    <row r="8413" spans="16:16">
      <c r="P8413" s="235"/>
    </row>
    <row r="8414" spans="16:16">
      <c r="P8414" s="235"/>
    </row>
    <row r="8415" spans="16:16">
      <c r="P8415" s="235"/>
    </row>
    <row r="8416" spans="16:16">
      <c r="P8416" s="235"/>
    </row>
    <row r="8417" spans="16:16">
      <c r="P8417" s="235"/>
    </row>
    <row r="8418" spans="16:16">
      <c r="P8418" s="235"/>
    </row>
    <row r="8419" spans="16:16">
      <c r="P8419" s="235"/>
    </row>
    <row r="8420" spans="16:16">
      <c r="P8420" s="235"/>
    </row>
    <row r="8421" spans="16:16">
      <c r="P8421" s="235"/>
    </row>
    <row r="8422" spans="16:16">
      <c r="P8422" s="235"/>
    </row>
    <row r="8423" spans="16:16">
      <c r="P8423" s="235"/>
    </row>
    <row r="8424" spans="16:16">
      <c r="P8424" s="235"/>
    </row>
    <row r="8425" spans="16:16">
      <c r="P8425" s="235"/>
    </row>
    <row r="8426" spans="16:16">
      <c r="P8426" s="235"/>
    </row>
    <row r="8427" spans="16:16">
      <c r="P8427" s="235"/>
    </row>
    <row r="8428" spans="16:16">
      <c r="P8428" s="235"/>
    </row>
    <row r="8429" spans="16:16">
      <c r="P8429" s="235"/>
    </row>
    <row r="8430" spans="16:16">
      <c r="P8430" s="235"/>
    </row>
    <row r="8431" spans="16:16">
      <c r="P8431" s="235"/>
    </row>
    <row r="8432" spans="16:16">
      <c r="P8432" s="235"/>
    </row>
    <row r="8433" spans="16:16">
      <c r="P8433" s="235"/>
    </row>
    <row r="8434" spans="16:16">
      <c r="P8434" s="235"/>
    </row>
    <row r="8435" spans="16:16">
      <c r="P8435" s="235"/>
    </row>
    <row r="8436" spans="16:16">
      <c r="P8436" s="235"/>
    </row>
    <row r="8437" spans="16:16">
      <c r="P8437" s="235"/>
    </row>
    <row r="8438" spans="16:16">
      <c r="P8438" s="235"/>
    </row>
    <row r="8439" spans="16:16">
      <c r="P8439" s="235"/>
    </row>
    <row r="8440" spans="16:16">
      <c r="P8440" s="235"/>
    </row>
    <row r="8441" spans="16:16">
      <c r="P8441" s="235"/>
    </row>
    <row r="8442" spans="16:16">
      <c r="P8442" s="235"/>
    </row>
    <row r="8443" spans="16:16">
      <c r="P8443" s="235"/>
    </row>
    <row r="8444" spans="16:16">
      <c r="P8444" s="235"/>
    </row>
    <row r="8445" spans="16:16">
      <c r="P8445" s="235"/>
    </row>
    <row r="8446" spans="16:16">
      <c r="P8446" s="235"/>
    </row>
    <row r="8447" spans="16:16">
      <c r="P8447" s="235"/>
    </row>
    <row r="8448" spans="16:16">
      <c r="P8448" s="235"/>
    </row>
    <row r="8449" spans="16:16">
      <c r="P8449" s="235"/>
    </row>
    <row r="8450" spans="16:16">
      <c r="P8450" s="235"/>
    </row>
    <row r="8451" spans="16:16">
      <c r="P8451" s="235"/>
    </row>
    <row r="8452" spans="16:16">
      <c r="P8452" s="235"/>
    </row>
    <row r="8453" spans="16:16">
      <c r="P8453" s="235"/>
    </row>
    <row r="8454" spans="16:16">
      <c r="P8454" s="235"/>
    </row>
    <row r="8455" spans="16:16">
      <c r="P8455" s="235"/>
    </row>
    <row r="8456" spans="16:16">
      <c r="P8456" s="235"/>
    </row>
    <row r="8457" spans="16:16">
      <c r="P8457" s="235"/>
    </row>
    <row r="8458" spans="16:16">
      <c r="P8458" s="235"/>
    </row>
    <row r="8459" spans="16:16">
      <c r="P8459" s="235"/>
    </row>
    <row r="8460" spans="16:16">
      <c r="P8460" s="235"/>
    </row>
    <row r="8461" spans="16:16">
      <c r="P8461" s="235"/>
    </row>
    <row r="8462" spans="16:16">
      <c r="P8462" s="235"/>
    </row>
    <row r="8463" spans="16:16">
      <c r="P8463" s="235"/>
    </row>
    <row r="8464" spans="16:16">
      <c r="P8464" s="235"/>
    </row>
    <row r="8465" spans="16:16">
      <c r="P8465" s="235"/>
    </row>
    <row r="8466" spans="16:16">
      <c r="P8466" s="235"/>
    </row>
    <row r="8467" spans="16:16">
      <c r="P8467" s="235"/>
    </row>
    <row r="8468" spans="16:16">
      <c r="P8468" s="235"/>
    </row>
    <row r="8469" spans="16:16">
      <c r="P8469" s="235"/>
    </row>
    <row r="8470" spans="16:16">
      <c r="P8470" s="235"/>
    </row>
    <row r="8471" spans="16:16">
      <c r="P8471" s="235"/>
    </row>
    <row r="8472" spans="16:16">
      <c r="P8472" s="235"/>
    </row>
    <row r="8473" spans="16:16">
      <c r="P8473" s="235"/>
    </row>
    <row r="8474" spans="16:16">
      <c r="P8474" s="235"/>
    </row>
    <row r="8475" spans="16:16">
      <c r="P8475" s="235"/>
    </row>
    <row r="8476" spans="16:16">
      <c r="P8476" s="235"/>
    </row>
    <row r="8477" spans="16:16">
      <c r="P8477" s="235"/>
    </row>
    <row r="8478" spans="16:16">
      <c r="P8478" s="235"/>
    </row>
    <row r="8479" spans="16:16">
      <c r="P8479" s="235"/>
    </row>
    <row r="8480" spans="16:16">
      <c r="P8480" s="235"/>
    </row>
    <row r="8481" spans="16:16">
      <c r="P8481" s="235"/>
    </row>
    <row r="8482" spans="16:16">
      <c r="P8482" s="235"/>
    </row>
    <row r="8483" spans="16:16">
      <c r="P8483" s="235"/>
    </row>
    <row r="8484" spans="16:16">
      <c r="P8484" s="235"/>
    </row>
    <row r="8485" spans="16:16">
      <c r="P8485" s="235"/>
    </row>
    <row r="8486" spans="16:16">
      <c r="P8486" s="235"/>
    </row>
    <row r="8487" spans="16:16">
      <c r="P8487" s="235"/>
    </row>
    <row r="8488" spans="16:16">
      <c r="P8488" s="235"/>
    </row>
    <row r="8489" spans="16:16">
      <c r="P8489" s="235"/>
    </row>
    <row r="8490" spans="16:16">
      <c r="P8490" s="235"/>
    </row>
    <row r="8491" spans="16:16">
      <c r="P8491" s="235"/>
    </row>
    <row r="8492" spans="16:16">
      <c r="P8492" s="235"/>
    </row>
    <row r="8493" spans="16:16">
      <c r="P8493" s="235"/>
    </row>
    <row r="8494" spans="16:16">
      <c r="P8494" s="235"/>
    </row>
    <row r="8495" spans="16:16">
      <c r="P8495" s="235"/>
    </row>
    <row r="8496" spans="16:16">
      <c r="P8496" s="235"/>
    </row>
    <row r="8497" spans="16:16">
      <c r="P8497" s="235"/>
    </row>
    <row r="8498" spans="16:16">
      <c r="P8498" s="235"/>
    </row>
    <row r="8499" spans="16:16">
      <c r="P8499" s="235"/>
    </row>
    <row r="8500" spans="16:16">
      <c r="P8500" s="235"/>
    </row>
    <row r="8501" spans="16:16">
      <c r="P8501" s="235"/>
    </row>
    <row r="8502" spans="16:16">
      <c r="P8502" s="235"/>
    </row>
    <row r="8503" spans="16:16">
      <c r="P8503" s="235"/>
    </row>
    <row r="8504" spans="16:16">
      <c r="P8504" s="235"/>
    </row>
    <row r="8505" spans="16:16">
      <c r="P8505" s="235"/>
    </row>
    <row r="8506" spans="16:16">
      <c r="P8506" s="235"/>
    </row>
    <row r="8507" spans="16:16">
      <c r="P8507" s="235"/>
    </row>
    <row r="8508" spans="16:16">
      <c r="P8508" s="235"/>
    </row>
    <row r="8509" spans="16:16">
      <c r="P8509" s="235"/>
    </row>
    <row r="8510" spans="16:16">
      <c r="P8510" s="235"/>
    </row>
    <row r="8511" spans="16:16">
      <c r="P8511" s="235"/>
    </row>
    <row r="8512" spans="16:16">
      <c r="P8512" s="235"/>
    </row>
    <row r="8513" spans="16:16">
      <c r="P8513" s="235"/>
    </row>
    <row r="8514" spans="16:16">
      <c r="P8514" s="235"/>
    </row>
    <row r="8515" spans="16:16">
      <c r="P8515" s="235"/>
    </row>
    <row r="8516" spans="16:16">
      <c r="P8516" s="235"/>
    </row>
    <row r="8517" spans="16:16">
      <c r="P8517" s="235"/>
    </row>
    <row r="8518" spans="16:16">
      <c r="P8518" s="235"/>
    </row>
    <row r="8519" spans="16:16">
      <c r="P8519" s="235"/>
    </row>
    <row r="8520" spans="16:16">
      <c r="P8520" s="235"/>
    </row>
    <row r="8521" spans="16:16">
      <c r="P8521" s="235"/>
    </row>
    <row r="8522" spans="16:16">
      <c r="P8522" s="235"/>
    </row>
    <row r="8523" spans="16:16">
      <c r="P8523" s="235"/>
    </row>
    <row r="8524" spans="16:16">
      <c r="P8524" s="235"/>
    </row>
    <row r="8525" spans="16:16">
      <c r="P8525" s="235"/>
    </row>
    <row r="8526" spans="16:16">
      <c r="P8526" s="235"/>
    </row>
    <row r="8527" spans="16:16">
      <c r="P8527" s="235"/>
    </row>
    <row r="8528" spans="16:16">
      <c r="P8528" s="235"/>
    </row>
    <row r="8529" spans="16:16">
      <c r="P8529" s="235"/>
    </row>
    <row r="8530" spans="16:16">
      <c r="P8530" s="235"/>
    </row>
    <row r="8531" spans="16:16">
      <c r="P8531" s="235"/>
    </row>
    <row r="8532" spans="16:16">
      <c r="P8532" s="235"/>
    </row>
    <row r="8533" spans="16:16">
      <c r="P8533" s="235"/>
    </row>
    <row r="8534" spans="16:16">
      <c r="P8534" s="235"/>
    </row>
    <row r="8535" spans="16:16">
      <c r="P8535" s="235"/>
    </row>
    <row r="8536" spans="16:16">
      <c r="P8536" s="235"/>
    </row>
    <row r="8537" spans="16:16">
      <c r="P8537" s="235"/>
    </row>
    <row r="8538" spans="16:16">
      <c r="P8538" s="235"/>
    </row>
    <row r="8539" spans="16:16">
      <c r="P8539" s="235"/>
    </row>
    <row r="8540" spans="16:16">
      <c r="P8540" s="235"/>
    </row>
    <row r="8541" spans="16:16">
      <c r="P8541" s="235"/>
    </row>
    <row r="8542" spans="16:16">
      <c r="P8542" s="235"/>
    </row>
    <row r="8543" spans="16:16">
      <c r="P8543" s="235"/>
    </row>
    <row r="8544" spans="16:16">
      <c r="P8544" s="235"/>
    </row>
    <row r="8545" spans="16:16">
      <c r="P8545" s="235"/>
    </row>
    <row r="8546" spans="16:16">
      <c r="P8546" s="235"/>
    </row>
    <row r="8547" spans="16:16">
      <c r="P8547" s="235"/>
    </row>
    <row r="8548" spans="16:16">
      <c r="P8548" s="235"/>
    </row>
    <row r="8549" spans="16:16">
      <c r="P8549" s="235"/>
    </row>
    <row r="8550" spans="16:16">
      <c r="P8550" s="235"/>
    </row>
    <row r="8551" spans="16:16">
      <c r="P8551" s="235"/>
    </row>
    <row r="8552" spans="16:16">
      <c r="P8552" s="235"/>
    </row>
    <row r="8553" spans="16:16">
      <c r="P8553" s="235"/>
    </row>
    <row r="8554" spans="16:16">
      <c r="P8554" s="235"/>
    </row>
    <row r="8555" spans="16:16">
      <c r="P8555" s="235"/>
    </row>
    <row r="8556" spans="16:16">
      <c r="P8556" s="235"/>
    </row>
    <row r="8557" spans="16:16">
      <c r="P8557" s="235"/>
    </row>
    <row r="8558" spans="16:16">
      <c r="P8558" s="235"/>
    </row>
    <row r="8559" spans="16:16">
      <c r="P8559" s="235"/>
    </row>
    <row r="8560" spans="16:16">
      <c r="P8560" s="235"/>
    </row>
    <row r="8561" spans="16:16">
      <c r="P8561" s="235"/>
    </row>
    <row r="8562" spans="16:16">
      <c r="P8562" s="235"/>
    </row>
    <row r="8563" spans="16:16">
      <c r="P8563" s="235"/>
    </row>
    <row r="8564" spans="16:16">
      <c r="P8564" s="235"/>
    </row>
    <row r="8565" spans="16:16">
      <c r="P8565" s="235"/>
    </row>
    <row r="8566" spans="16:16">
      <c r="P8566" s="235"/>
    </row>
    <row r="8567" spans="16:16">
      <c r="P8567" s="235"/>
    </row>
    <row r="8568" spans="16:16">
      <c r="P8568" s="235"/>
    </row>
    <row r="8569" spans="16:16">
      <c r="P8569" s="235"/>
    </row>
    <row r="8570" spans="16:16">
      <c r="P8570" s="235"/>
    </row>
    <row r="8571" spans="16:16">
      <c r="P8571" s="235"/>
    </row>
    <row r="8572" spans="16:16">
      <c r="P8572" s="235"/>
    </row>
    <row r="8573" spans="16:16">
      <c r="P8573" s="235"/>
    </row>
    <row r="8574" spans="16:16">
      <c r="P8574" s="235"/>
    </row>
    <row r="8575" spans="16:16">
      <c r="P8575" s="235"/>
    </row>
    <row r="8576" spans="16:16">
      <c r="P8576" s="235"/>
    </row>
    <row r="8577" spans="16:16">
      <c r="P8577" s="235"/>
    </row>
    <row r="8578" spans="16:16">
      <c r="P8578" s="235"/>
    </row>
    <row r="8579" spans="16:16">
      <c r="P8579" s="235"/>
    </row>
    <row r="8580" spans="16:16">
      <c r="P8580" s="235"/>
    </row>
    <row r="8581" spans="16:16">
      <c r="P8581" s="235"/>
    </row>
    <row r="8582" spans="16:16">
      <c r="P8582" s="235"/>
    </row>
    <row r="8583" spans="16:16">
      <c r="P8583" s="235"/>
    </row>
    <row r="8584" spans="16:16">
      <c r="P8584" s="235"/>
    </row>
    <row r="8585" spans="16:16">
      <c r="P8585" s="235"/>
    </row>
    <row r="8586" spans="16:16">
      <c r="P8586" s="235"/>
    </row>
    <row r="8587" spans="16:16">
      <c r="P8587" s="235"/>
    </row>
    <row r="8588" spans="16:16">
      <c r="P8588" s="235"/>
    </row>
    <row r="8589" spans="16:16">
      <c r="P8589" s="235"/>
    </row>
    <row r="8590" spans="16:16">
      <c r="P8590" s="235"/>
    </row>
    <row r="8591" spans="16:16">
      <c r="P8591" s="235"/>
    </row>
    <row r="8592" spans="16:16">
      <c r="P8592" s="235"/>
    </row>
    <row r="8593" spans="16:16">
      <c r="P8593" s="235"/>
    </row>
    <row r="8594" spans="16:16">
      <c r="P8594" s="235"/>
    </row>
    <row r="8595" spans="16:16">
      <c r="P8595" s="235"/>
    </row>
    <row r="8596" spans="16:16">
      <c r="P8596" s="235"/>
    </row>
    <row r="8597" spans="16:16">
      <c r="P8597" s="235"/>
    </row>
    <row r="8598" spans="16:16">
      <c r="P8598" s="235"/>
    </row>
    <row r="8599" spans="16:16">
      <c r="P8599" s="235"/>
    </row>
    <row r="8600" spans="16:16">
      <c r="P8600" s="235"/>
    </row>
    <row r="8601" spans="16:16">
      <c r="P8601" s="235"/>
    </row>
    <row r="8602" spans="16:16">
      <c r="P8602" s="235"/>
    </row>
    <row r="8603" spans="16:16">
      <c r="P8603" s="235"/>
    </row>
    <row r="8604" spans="16:16">
      <c r="P8604" s="235"/>
    </row>
    <row r="8605" spans="16:16">
      <c r="P8605" s="235"/>
    </row>
    <row r="8606" spans="16:16">
      <c r="P8606" s="235"/>
    </row>
    <row r="8607" spans="16:16">
      <c r="P8607" s="235"/>
    </row>
    <row r="8608" spans="16:16">
      <c r="P8608" s="235"/>
    </row>
    <row r="8609" spans="16:16">
      <c r="P8609" s="235"/>
    </row>
    <row r="8610" spans="16:16">
      <c r="P8610" s="235"/>
    </row>
    <row r="8611" spans="16:16">
      <c r="P8611" s="235"/>
    </row>
    <row r="8612" spans="16:16">
      <c r="P8612" s="235"/>
    </row>
    <row r="8613" spans="16:16">
      <c r="P8613" s="235"/>
    </row>
    <row r="8614" spans="16:16">
      <c r="P8614" s="235"/>
    </row>
    <row r="8615" spans="16:16">
      <c r="P8615" s="235"/>
    </row>
    <row r="8616" spans="16:16">
      <c r="P8616" s="235"/>
    </row>
    <row r="8617" spans="16:16">
      <c r="P8617" s="235"/>
    </row>
    <row r="8618" spans="16:16">
      <c r="P8618" s="235"/>
    </row>
    <row r="8619" spans="16:16">
      <c r="P8619" s="235"/>
    </row>
    <row r="8620" spans="16:16">
      <c r="P8620" s="235"/>
    </row>
    <row r="8621" spans="16:16">
      <c r="P8621" s="235"/>
    </row>
    <row r="8622" spans="16:16">
      <c r="P8622" s="235"/>
    </row>
    <row r="8623" spans="16:16">
      <c r="P8623" s="235"/>
    </row>
    <row r="8624" spans="16:16">
      <c r="P8624" s="235"/>
    </row>
    <row r="8625" spans="16:16">
      <c r="P8625" s="235"/>
    </row>
    <row r="8626" spans="16:16">
      <c r="P8626" s="235"/>
    </row>
    <row r="8627" spans="16:16">
      <c r="P8627" s="235"/>
    </row>
    <row r="8628" spans="16:16">
      <c r="P8628" s="235"/>
    </row>
    <row r="8629" spans="16:16">
      <c r="P8629" s="235"/>
    </row>
    <row r="8630" spans="16:16">
      <c r="P8630" s="235"/>
    </row>
    <row r="8631" spans="16:16">
      <c r="P8631" s="235"/>
    </row>
    <row r="8632" spans="16:16">
      <c r="P8632" s="235"/>
    </row>
    <row r="8633" spans="16:16">
      <c r="P8633" s="235"/>
    </row>
    <row r="8634" spans="16:16">
      <c r="P8634" s="235"/>
    </row>
    <row r="8635" spans="16:16">
      <c r="P8635" s="235"/>
    </row>
    <row r="8636" spans="16:16">
      <c r="P8636" s="235"/>
    </row>
    <row r="8637" spans="16:16">
      <c r="P8637" s="235"/>
    </row>
    <row r="8638" spans="16:16">
      <c r="P8638" s="235"/>
    </row>
    <row r="8639" spans="16:16">
      <c r="P8639" s="235"/>
    </row>
    <row r="8640" spans="16:16">
      <c r="P8640" s="235"/>
    </row>
    <row r="8641" spans="16:16">
      <c r="P8641" s="235"/>
    </row>
    <row r="8642" spans="16:16">
      <c r="P8642" s="235"/>
    </row>
    <row r="8643" spans="16:16">
      <c r="P8643" s="235"/>
    </row>
    <row r="8644" spans="16:16">
      <c r="P8644" s="235"/>
    </row>
    <row r="8645" spans="16:16">
      <c r="P8645" s="235"/>
    </row>
    <row r="8646" spans="16:16">
      <c r="P8646" s="235"/>
    </row>
    <row r="8647" spans="16:16">
      <c r="P8647" s="235"/>
    </row>
    <row r="8648" spans="16:16">
      <c r="P8648" s="235"/>
    </row>
    <row r="8649" spans="16:16">
      <c r="P8649" s="235"/>
    </row>
    <row r="8650" spans="16:16">
      <c r="P8650" s="235"/>
    </row>
    <row r="8651" spans="16:16">
      <c r="P8651" s="235"/>
    </row>
    <row r="8652" spans="16:16">
      <c r="P8652" s="235"/>
    </row>
    <row r="8653" spans="16:16">
      <c r="P8653" s="235"/>
    </row>
    <row r="8654" spans="16:16">
      <c r="P8654" s="235"/>
    </row>
    <row r="8655" spans="16:16">
      <c r="P8655" s="235"/>
    </row>
    <row r="8656" spans="16:16">
      <c r="P8656" s="235"/>
    </row>
    <row r="8657" spans="16:16">
      <c r="P8657" s="235"/>
    </row>
    <row r="8658" spans="16:16">
      <c r="P8658" s="235"/>
    </row>
    <row r="8659" spans="16:16">
      <c r="P8659" s="235"/>
    </row>
    <row r="8660" spans="16:16">
      <c r="P8660" s="235"/>
    </row>
    <row r="8661" spans="16:16">
      <c r="P8661" s="235"/>
    </row>
    <row r="8662" spans="16:16">
      <c r="P8662" s="235"/>
    </row>
    <row r="8663" spans="16:16">
      <c r="P8663" s="235"/>
    </row>
    <row r="8664" spans="16:16">
      <c r="P8664" s="235"/>
    </row>
    <row r="8665" spans="16:16">
      <c r="P8665" s="235"/>
    </row>
    <row r="8666" spans="16:16">
      <c r="P8666" s="235"/>
    </row>
    <row r="8667" spans="16:16">
      <c r="P8667" s="235"/>
    </row>
    <row r="8668" spans="16:16">
      <c r="P8668" s="235"/>
    </row>
    <row r="8669" spans="16:16">
      <c r="P8669" s="235"/>
    </row>
    <row r="8670" spans="16:16">
      <c r="P8670" s="235"/>
    </row>
    <row r="8671" spans="16:16">
      <c r="P8671" s="235"/>
    </row>
    <row r="8672" spans="16:16">
      <c r="P8672" s="235"/>
    </row>
    <row r="8673" spans="16:16">
      <c r="P8673" s="235"/>
    </row>
    <row r="8674" spans="16:16">
      <c r="P8674" s="235"/>
    </row>
    <row r="8675" spans="16:16">
      <c r="P8675" s="235"/>
    </row>
    <row r="8676" spans="16:16">
      <c r="P8676" s="235"/>
    </row>
    <row r="8677" spans="16:16">
      <c r="P8677" s="235"/>
    </row>
    <row r="8678" spans="16:16">
      <c r="P8678" s="235"/>
    </row>
    <row r="8679" spans="16:16">
      <c r="P8679" s="235"/>
    </row>
    <row r="8680" spans="16:16">
      <c r="P8680" s="235"/>
    </row>
    <row r="8681" spans="16:16">
      <c r="P8681" s="235"/>
    </row>
    <row r="8682" spans="16:16">
      <c r="P8682" s="235"/>
    </row>
    <row r="8683" spans="16:16">
      <c r="P8683" s="235"/>
    </row>
    <row r="8684" spans="16:16">
      <c r="P8684" s="235"/>
    </row>
    <row r="8685" spans="16:16">
      <c r="P8685" s="235"/>
    </row>
    <row r="8686" spans="16:16">
      <c r="P8686" s="235"/>
    </row>
    <row r="8687" spans="16:16">
      <c r="P8687" s="235"/>
    </row>
    <row r="8688" spans="16:16">
      <c r="P8688" s="235"/>
    </row>
    <row r="8689" spans="16:16">
      <c r="P8689" s="235"/>
    </row>
    <row r="8690" spans="16:16">
      <c r="P8690" s="235"/>
    </row>
    <row r="8691" spans="16:16">
      <c r="P8691" s="235"/>
    </row>
    <row r="8692" spans="16:16">
      <c r="P8692" s="235"/>
    </row>
    <row r="8693" spans="16:16">
      <c r="P8693" s="235"/>
    </row>
    <row r="8694" spans="16:16">
      <c r="P8694" s="235"/>
    </row>
    <row r="8695" spans="16:16">
      <c r="P8695" s="235"/>
    </row>
    <row r="8696" spans="16:16">
      <c r="P8696" s="235"/>
    </row>
    <row r="8697" spans="16:16">
      <c r="P8697" s="235"/>
    </row>
    <row r="8698" spans="16:16">
      <c r="P8698" s="235"/>
    </row>
    <row r="8699" spans="16:16">
      <c r="P8699" s="235"/>
    </row>
    <row r="8700" spans="16:16">
      <c r="P8700" s="235"/>
    </row>
    <row r="8701" spans="16:16">
      <c r="P8701" s="235"/>
    </row>
    <row r="8702" spans="16:16">
      <c r="P8702" s="235"/>
    </row>
    <row r="8703" spans="16:16">
      <c r="P8703" s="235"/>
    </row>
    <row r="8704" spans="16:16">
      <c r="P8704" s="235"/>
    </row>
    <row r="8705" spans="16:16">
      <c r="P8705" s="235"/>
    </row>
    <row r="8706" spans="16:16">
      <c r="P8706" s="235"/>
    </row>
    <row r="8707" spans="16:16">
      <c r="P8707" s="235"/>
    </row>
    <row r="8708" spans="16:16">
      <c r="P8708" s="235"/>
    </row>
    <row r="8709" spans="16:16">
      <c r="P8709" s="235"/>
    </row>
    <row r="8710" spans="16:16">
      <c r="P8710" s="235"/>
    </row>
    <row r="8711" spans="16:16">
      <c r="P8711" s="235"/>
    </row>
    <row r="8712" spans="16:16">
      <c r="P8712" s="235"/>
    </row>
    <row r="8713" spans="16:16">
      <c r="P8713" s="235"/>
    </row>
    <row r="8714" spans="16:16">
      <c r="P8714" s="235"/>
    </row>
    <row r="8715" spans="16:16">
      <c r="P8715" s="235"/>
    </row>
    <row r="8716" spans="16:16">
      <c r="P8716" s="235"/>
    </row>
    <row r="8717" spans="16:16">
      <c r="P8717" s="235"/>
    </row>
    <row r="8718" spans="16:16">
      <c r="P8718" s="235"/>
    </row>
    <row r="8719" spans="16:16">
      <c r="P8719" s="235"/>
    </row>
    <row r="8720" spans="16:16">
      <c r="P8720" s="235"/>
    </row>
    <row r="8721" spans="16:16">
      <c r="P8721" s="235"/>
    </row>
    <row r="8722" spans="16:16">
      <c r="P8722" s="235"/>
    </row>
    <row r="8723" spans="16:16">
      <c r="P8723" s="235"/>
    </row>
    <row r="8724" spans="16:16">
      <c r="P8724" s="235"/>
    </row>
    <row r="8725" spans="16:16">
      <c r="P8725" s="235"/>
    </row>
    <row r="8726" spans="16:16">
      <c r="P8726" s="235"/>
    </row>
    <row r="8727" spans="16:16">
      <c r="P8727" s="235"/>
    </row>
    <row r="8728" spans="16:16">
      <c r="P8728" s="235"/>
    </row>
    <row r="8729" spans="16:16">
      <c r="P8729" s="235"/>
    </row>
    <row r="8730" spans="16:16">
      <c r="P8730" s="235"/>
    </row>
    <row r="8731" spans="16:16">
      <c r="P8731" s="235"/>
    </row>
    <row r="8732" spans="16:16">
      <c r="P8732" s="235"/>
    </row>
    <row r="8733" spans="16:16">
      <c r="P8733" s="235"/>
    </row>
    <row r="8734" spans="16:16">
      <c r="P8734" s="235"/>
    </row>
    <row r="8735" spans="16:16">
      <c r="P8735" s="235"/>
    </row>
    <row r="8736" spans="16:16">
      <c r="P8736" s="235"/>
    </row>
    <row r="8737" spans="16:16">
      <c r="P8737" s="235"/>
    </row>
    <row r="8738" spans="16:16">
      <c r="P8738" s="235"/>
    </row>
    <row r="8739" spans="16:16">
      <c r="P8739" s="235"/>
    </row>
    <row r="8740" spans="16:16">
      <c r="P8740" s="235"/>
    </row>
    <row r="8741" spans="16:16">
      <c r="P8741" s="235"/>
    </row>
    <row r="8742" spans="16:16">
      <c r="P8742" s="235"/>
    </row>
    <row r="8743" spans="16:16">
      <c r="P8743" s="235"/>
    </row>
    <row r="8744" spans="16:16">
      <c r="P8744" s="235"/>
    </row>
    <row r="8745" spans="16:16">
      <c r="P8745" s="235"/>
    </row>
    <row r="8746" spans="16:16">
      <c r="P8746" s="235"/>
    </row>
    <row r="8747" spans="16:16">
      <c r="P8747" s="235"/>
    </row>
    <row r="8748" spans="16:16">
      <c r="P8748" s="235"/>
    </row>
    <row r="8749" spans="16:16">
      <c r="P8749" s="235"/>
    </row>
    <row r="8750" spans="16:16">
      <c r="P8750" s="235"/>
    </row>
    <row r="8751" spans="16:16">
      <c r="P8751" s="235"/>
    </row>
    <row r="8752" spans="16:16">
      <c r="P8752" s="235"/>
    </row>
    <row r="8753" spans="16:16">
      <c r="P8753" s="235"/>
    </row>
    <row r="8754" spans="16:16">
      <c r="P8754" s="235"/>
    </row>
    <row r="8755" spans="16:16">
      <c r="P8755" s="235"/>
    </row>
    <row r="8756" spans="16:16">
      <c r="P8756" s="235"/>
    </row>
    <row r="8757" spans="16:16">
      <c r="P8757" s="235"/>
    </row>
    <row r="8758" spans="16:16">
      <c r="P8758" s="235"/>
    </row>
    <row r="8759" spans="16:16">
      <c r="P8759" s="235"/>
    </row>
    <row r="8760" spans="16:16">
      <c r="P8760" s="235"/>
    </row>
    <row r="8761" spans="16:16">
      <c r="P8761" s="235"/>
    </row>
    <row r="8762" spans="16:16">
      <c r="P8762" s="235"/>
    </row>
    <row r="8763" spans="16:16">
      <c r="P8763" s="235"/>
    </row>
    <row r="8764" spans="16:16">
      <c r="P8764" s="235"/>
    </row>
    <row r="8765" spans="16:16">
      <c r="P8765" s="235"/>
    </row>
    <row r="8766" spans="16:16">
      <c r="P8766" s="235"/>
    </row>
    <row r="8767" spans="16:16">
      <c r="P8767" s="235"/>
    </row>
    <row r="8768" spans="16:16">
      <c r="P8768" s="235"/>
    </row>
    <row r="8769" spans="16:16">
      <c r="P8769" s="235"/>
    </row>
    <row r="8770" spans="16:16">
      <c r="P8770" s="235"/>
    </row>
    <row r="8771" spans="16:16">
      <c r="P8771" s="235"/>
    </row>
    <row r="8772" spans="16:16">
      <c r="P8772" s="235"/>
    </row>
    <row r="8773" spans="16:16">
      <c r="P8773" s="235"/>
    </row>
    <row r="8774" spans="16:16">
      <c r="P8774" s="235"/>
    </row>
    <row r="8775" spans="16:16">
      <c r="P8775" s="235"/>
    </row>
    <row r="8776" spans="16:16">
      <c r="P8776" s="235"/>
    </row>
    <row r="8777" spans="16:16">
      <c r="P8777" s="235"/>
    </row>
    <row r="8778" spans="16:16">
      <c r="P8778" s="235"/>
    </row>
    <row r="8779" spans="16:16">
      <c r="P8779" s="235"/>
    </row>
    <row r="8780" spans="16:16">
      <c r="P8780" s="235"/>
    </row>
    <row r="8781" spans="16:16">
      <c r="P8781" s="235"/>
    </row>
    <row r="8782" spans="16:16">
      <c r="P8782" s="235"/>
    </row>
    <row r="8783" spans="16:16">
      <c r="P8783" s="235"/>
    </row>
    <row r="8784" spans="16:16">
      <c r="P8784" s="235"/>
    </row>
    <row r="8785" spans="16:16">
      <c r="P8785" s="235"/>
    </row>
    <row r="8786" spans="16:16">
      <c r="P8786" s="235"/>
    </row>
    <row r="8787" spans="16:16">
      <c r="P8787" s="235"/>
    </row>
    <row r="8788" spans="16:16">
      <c r="P8788" s="235"/>
    </row>
    <row r="8789" spans="16:16">
      <c r="P8789" s="235"/>
    </row>
    <row r="8790" spans="16:16">
      <c r="P8790" s="235"/>
    </row>
    <row r="8791" spans="16:16">
      <c r="P8791" s="235"/>
    </row>
    <row r="8792" spans="16:16">
      <c r="P8792" s="235"/>
    </row>
    <row r="8793" spans="16:16">
      <c r="P8793" s="235"/>
    </row>
    <row r="8794" spans="16:16">
      <c r="P8794" s="235"/>
    </row>
    <row r="8795" spans="16:16">
      <c r="P8795" s="235"/>
    </row>
    <row r="8796" spans="16:16">
      <c r="P8796" s="235"/>
    </row>
    <row r="8797" spans="16:16">
      <c r="P8797" s="235"/>
    </row>
    <row r="8798" spans="16:16">
      <c r="P8798" s="235"/>
    </row>
    <row r="8799" spans="16:16">
      <c r="P8799" s="235"/>
    </row>
    <row r="8800" spans="16:16">
      <c r="P8800" s="235"/>
    </row>
    <row r="8801" spans="16:16">
      <c r="P8801" s="235"/>
    </row>
    <row r="8802" spans="16:16">
      <c r="P8802" s="235"/>
    </row>
    <row r="8803" spans="16:16">
      <c r="P8803" s="235"/>
    </row>
    <row r="8804" spans="16:16">
      <c r="P8804" s="235"/>
    </row>
    <row r="8805" spans="16:16">
      <c r="P8805" s="235"/>
    </row>
    <row r="8806" spans="16:16">
      <c r="P8806" s="235"/>
    </row>
    <row r="8807" spans="16:16">
      <c r="P8807" s="235"/>
    </row>
    <row r="8808" spans="16:16">
      <c r="P8808" s="235"/>
    </row>
    <row r="8809" spans="16:16">
      <c r="P8809" s="235"/>
    </row>
    <row r="8810" spans="16:16">
      <c r="P8810" s="235"/>
    </row>
    <row r="8811" spans="16:16">
      <c r="P8811" s="235"/>
    </row>
    <row r="8812" spans="16:16">
      <c r="P8812" s="235"/>
    </row>
    <row r="8813" spans="16:16">
      <c r="P8813" s="235"/>
    </row>
    <row r="8814" spans="16:16">
      <c r="P8814" s="235"/>
    </row>
    <row r="8815" spans="16:16">
      <c r="P8815" s="235"/>
    </row>
    <row r="8816" spans="16:16">
      <c r="P8816" s="235"/>
    </row>
    <row r="8817" spans="16:16">
      <c r="P8817" s="235"/>
    </row>
    <row r="8818" spans="16:16">
      <c r="P8818" s="235"/>
    </row>
    <row r="8819" spans="16:16">
      <c r="P8819" s="235"/>
    </row>
    <row r="8820" spans="16:16">
      <c r="P8820" s="235"/>
    </row>
    <row r="8821" spans="16:16">
      <c r="P8821" s="235"/>
    </row>
    <row r="8822" spans="16:16">
      <c r="P8822" s="235"/>
    </row>
    <row r="8823" spans="16:16">
      <c r="P8823" s="235"/>
    </row>
    <row r="8824" spans="16:16">
      <c r="P8824" s="235"/>
    </row>
    <row r="8825" spans="16:16">
      <c r="P8825" s="235"/>
    </row>
    <row r="8826" spans="16:16">
      <c r="P8826" s="235"/>
    </row>
    <row r="8827" spans="16:16">
      <c r="P8827" s="235"/>
    </row>
    <row r="8828" spans="16:16">
      <c r="P8828" s="235"/>
    </row>
    <row r="8829" spans="16:16">
      <c r="P8829" s="235"/>
    </row>
    <row r="8830" spans="16:16">
      <c r="P8830" s="235"/>
    </row>
    <row r="8831" spans="16:16">
      <c r="P8831" s="235"/>
    </row>
    <row r="8832" spans="16:16">
      <c r="P8832" s="235"/>
    </row>
    <row r="8833" spans="16:16">
      <c r="P8833" s="235"/>
    </row>
    <row r="8834" spans="16:16">
      <c r="P8834" s="235"/>
    </row>
    <row r="8835" spans="16:16">
      <c r="P8835" s="235"/>
    </row>
    <row r="8836" spans="16:16">
      <c r="P8836" s="235"/>
    </row>
    <row r="8837" spans="16:16">
      <c r="P8837" s="235"/>
    </row>
    <row r="8838" spans="16:16">
      <c r="P8838" s="235"/>
    </row>
    <row r="8839" spans="16:16">
      <c r="P8839" s="235"/>
    </row>
    <row r="8840" spans="16:16">
      <c r="P8840" s="235"/>
    </row>
    <row r="8841" spans="16:16">
      <c r="P8841" s="235"/>
    </row>
    <row r="8842" spans="16:16">
      <c r="P8842" s="235"/>
    </row>
    <row r="8843" spans="16:16">
      <c r="P8843" s="235"/>
    </row>
    <row r="8844" spans="16:16">
      <c r="P8844" s="235"/>
    </row>
    <row r="8845" spans="16:16">
      <c r="P8845" s="235"/>
    </row>
    <row r="8846" spans="16:16">
      <c r="P8846" s="235"/>
    </row>
    <row r="8847" spans="16:16">
      <c r="P8847" s="235"/>
    </row>
    <row r="8848" spans="16:16">
      <c r="P8848" s="235"/>
    </row>
    <row r="8849" spans="16:16">
      <c r="P8849" s="235"/>
    </row>
    <row r="8850" spans="16:16">
      <c r="P8850" s="235"/>
    </row>
    <row r="8851" spans="16:16">
      <c r="P8851" s="235"/>
    </row>
    <row r="8852" spans="16:16">
      <c r="P8852" s="235"/>
    </row>
    <row r="8853" spans="16:16">
      <c r="P8853" s="235"/>
    </row>
    <row r="8854" spans="16:16">
      <c r="P8854" s="235"/>
    </row>
    <row r="8855" spans="16:16">
      <c r="P8855" s="235"/>
    </row>
    <row r="8856" spans="16:16">
      <c r="P8856" s="235"/>
    </row>
    <row r="8857" spans="16:16">
      <c r="P8857" s="235"/>
    </row>
    <row r="8858" spans="16:16">
      <c r="P8858" s="235"/>
    </row>
    <row r="8859" spans="16:16">
      <c r="P8859" s="235"/>
    </row>
    <row r="8860" spans="16:16">
      <c r="P8860" s="235"/>
    </row>
    <row r="8861" spans="16:16">
      <c r="P8861" s="235"/>
    </row>
    <row r="8862" spans="16:16">
      <c r="P8862" s="235"/>
    </row>
    <row r="8863" spans="16:16">
      <c r="P8863" s="235"/>
    </row>
    <row r="8864" spans="16:16">
      <c r="P8864" s="235"/>
    </row>
    <row r="8865" spans="16:16">
      <c r="P8865" s="235"/>
    </row>
    <row r="8866" spans="16:16">
      <c r="P8866" s="235"/>
    </row>
    <row r="8867" spans="16:16">
      <c r="P8867" s="235"/>
    </row>
    <row r="8868" spans="16:16">
      <c r="P8868" s="235"/>
    </row>
    <row r="8869" spans="16:16">
      <c r="P8869" s="235"/>
    </row>
    <row r="8870" spans="16:16">
      <c r="P8870" s="235"/>
    </row>
    <row r="8871" spans="16:16">
      <c r="P8871" s="235"/>
    </row>
    <row r="8872" spans="16:16">
      <c r="P8872" s="235"/>
    </row>
    <row r="8873" spans="16:16">
      <c r="P8873" s="235"/>
    </row>
    <row r="8874" spans="16:16">
      <c r="P8874" s="235"/>
    </row>
    <row r="8875" spans="16:16">
      <c r="P8875" s="235"/>
    </row>
    <row r="8876" spans="16:16">
      <c r="P8876" s="235"/>
    </row>
    <row r="8877" spans="16:16">
      <c r="P8877" s="235"/>
    </row>
    <row r="8878" spans="16:16">
      <c r="P8878" s="235"/>
    </row>
    <row r="8879" spans="16:16">
      <c r="P8879" s="235"/>
    </row>
    <row r="8880" spans="16:16">
      <c r="P8880" s="235"/>
    </row>
    <row r="8881" spans="16:16">
      <c r="P8881" s="235"/>
    </row>
    <row r="8882" spans="16:16">
      <c r="P8882" s="235"/>
    </row>
    <row r="8883" spans="16:16">
      <c r="P8883" s="235"/>
    </row>
    <row r="8884" spans="16:16">
      <c r="P8884" s="235"/>
    </row>
    <row r="8885" spans="16:16">
      <c r="P8885" s="235"/>
    </row>
    <row r="8886" spans="16:16">
      <c r="P8886" s="235"/>
    </row>
    <row r="8887" spans="16:16">
      <c r="P8887" s="235"/>
    </row>
    <row r="8888" spans="16:16">
      <c r="P8888" s="235"/>
    </row>
    <row r="8889" spans="16:16">
      <c r="P8889" s="235"/>
    </row>
    <row r="8890" spans="16:16">
      <c r="P8890" s="235"/>
    </row>
    <row r="8891" spans="16:16">
      <c r="P8891" s="235"/>
    </row>
    <row r="8892" spans="16:16">
      <c r="P8892" s="235"/>
    </row>
    <row r="8893" spans="16:16">
      <c r="P8893" s="235"/>
    </row>
    <row r="8894" spans="16:16">
      <c r="P8894" s="235"/>
    </row>
    <row r="8895" spans="16:16">
      <c r="P8895" s="235"/>
    </row>
    <row r="8896" spans="16:16">
      <c r="P8896" s="235"/>
    </row>
    <row r="8897" spans="16:16">
      <c r="P8897" s="235"/>
    </row>
    <row r="8898" spans="16:16">
      <c r="P8898" s="235"/>
    </row>
    <row r="8899" spans="16:16">
      <c r="P8899" s="235"/>
    </row>
    <row r="8900" spans="16:16">
      <c r="P8900" s="235"/>
    </row>
    <row r="8901" spans="16:16">
      <c r="P8901" s="235"/>
    </row>
    <row r="8902" spans="16:16">
      <c r="P8902" s="235"/>
    </row>
    <row r="8903" spans="16:16">
      <c r="P8903" s="235"/>
    </row>
    <row r="8904" spans="16:16">
      <c r="P8904" s="235"/>
    </row>
    <row r="8905" spans="16:16">
      <c r="P8905" s="235"/>
    </row>
    <row r="8906" spans="16:16">
      <c r="P8906" s="235"/>
    </row>
    <row r="8907" spans="16:16">
      <c r="P8907" s="235"/>
    </row>
    <row r="8908" spans="16:16">
      <c r="P8908" s="235"/>
    </row>
    <row r="8909" spans="16:16">
      <c r="P8909" s="235"/>
    </row>
    <row r="8910" spans="16:16">
      <c r="P8910" s="235"/>
    </row>
    <row r="8911" spans="16:16">
      <c r="P8911" s="235"/>
    </row>
    <row r="8912" spans="16:16">
      <c r="P8912" s="235"/>
    </row>
    <row r="8913" spans="16:16">
      <c r="P8913" s="235"/>
    </row>
    <row r="8914" spans="16:16">
      <c r="P8914" s="235"/>
    </row>
    <row r="8915" spans="16:16">
      <c r="P8915" s="235"/>
    </row>
    <row r="8916" spans="16:16">
      <c r="P8916" s="235"/>
    </row>
    <row r="8917" spans="16:16">
      <c r="P8917" s="235"/>
    </row>
    <row r="8918" spans="16:16">
      <c r="P8918" s="235"/>
    </row>
    <row r="8919" spans="16:16">
      <c r="P8919" s="235"/>
    </row>
    <row r="8920" spans="16:16">
      <c r="P8920" s="235"/>
    </row>
    <row r="8921" spans="16:16">
      <c r="P8921" s="235"/>
    </row>
    <row r="8922" spans="16:16">
      <c r="P8922" s="235"/>
    </row>
    <row r="8923" spans="16:16">
      <c r="P8923" s="235"/>
    </row>
    <row r="8924" spans="16:16">
      <c r="P8924" s="235"/>
    </row>
    <row r="8925" spans="16:16">
      <c r="P8925" s="235"/>
    </row>
    <row r="8926" spans="16:16">
      <c r="P8926" s="235"/>
    </row>
    <row r="8927" spans="16:16">
      <c r="P8927" s="235"/>
    </row>
    <row r="8928" spans="16:16">
      <c r="P8928" s="235"/>
    </row>
    <row r="8929" spans="16:16">
      <c r="P8929" s="235"/>
    </row>
    <row r="8930" spans="16:16">
      <c r="P8930" s="235"/>
    </row>
    <row r="8931" spans="16:16">
      <c r="P8931" s="235"/>
    </row>
    <row r="8932" spans="16:16">
      <c r="P8932" s="235"/>
    </row>
    <row r="8933" spans="16:16">
      <c r="P8933" s="235"/>
    </row>
    <row r="8934" spans="16:16">
      <c r="P8934" s="235"/>
    </row>
    <row r="8935" spans="16:16">
      <c r="P8935" s="235"/>
    </row>
    <row r="8936" spans="16:16">
      <c r="P8936" s="235"/>
    </row>
    <row r="8937" spans="16:16">
      <c r="P8937" s="235"/>
    </row>
    <row r="8938" spans="16:16">
      <c r="P8938" s="235"/>
    </row>
    <row r="8939" spans="16:16">
      <c r="P8939" s="235"/>
    </row>
    <row r="8940" spans="16:16">
      <c r="P8940" s="235"/>
    </row>
    <row r="8941" spans="16:16">
      <c r="P8941" s="235"/>
    </row>
    <row r="8942" spans="16:16">
      <c r="P8942" s="235"/>
    </row>
    <row r="8943" spans="16:16">
      <c r="P8943" s="235"/>
    </row>
    <row r="8944" spans="16:16">
      <c r="P8944" s="235"/>
    </row>
    <row r="8945" spans="16:16">
      <c r="P8945" s="235"/>
    </row>
    <row r="8946" spans="16:16">
      <c r="P8946" s="235"/>
    </row>
    <row r="8947" spans="16:16">
      <c r="P8947" s="235"/>
    </row>
    <row r="8948" spans="16:16">
      <c r="P8948" s="235"/>
    </row>
    <row r="8949" spans="16:16">
      <c r="P8949" s="235"/>
    </row>
    <row r="8950" spans="16:16">
      <c r="P8950" s="235"/>
    </row>
    <row r="8951" spans="16:16">
      <c r="P8951" s="235"/>
    </row>
    <row r="8952" spans="16:16">
      <c r="P8952" s="235"/>
    </row>
    <row r="8953" spans="16:16">
      <c r="P8953" s="235"/>
    </row>
    <row r="8954" spans="16:16">
      <c r="P8954" s="235"/>
    </row>
    <row r="8955" spans="16:16">
      <c r="P8955" s="235"/>
    </row>
    <row r="8956" spans="16:16">
      <c r="P8956" s="235"/>
    </row>
    <row r="8957" spans="16:16">
      <c r="P8957" s="235"/>
    </row>
    <row r="8958" spans="16:16">
      <c r="P8958" s="235"/>
    </row>
    <row r="8959" spans="16:16">
      <c r="P8959" s="235"/>
    </row>
    <row r="8960" spans="16:16">
      <c r="P8960" s="235"/>
    </row>
    <row r="8961" spans="16:16">
      <c r="P8961" s="235"/>
    </row>
    <row r="8962" spans="16:16">
      <c r="P8962" s="235"/>
    </row>
    <row r="8963" spans="16:16">
      <c r="P8963" s="235"/>
    </row>
    <row r="8964" spans="16:16">
      <c r="P8964" s="235"/>
    </row>
    <row r="8965" spans="16:16">
      <c r="P8965" s="235"/>
    </row>
    <row r="8966" spans="16:16">
      <c r="P8966" s="235"/>
    </row>
    <row r="8967" spans="16:16">
      <c r="P8967" s="235"/>
    </row>
    <row r="8968" spans="16:16">
      <c r="P8968" s="235"/>
    </row>
    <row r="8969" spans="16:16">
      <c r="P8969" s="235"/>
    </row>
    <row r="8970" spans="16:16">
      <c r="P8970" s="235"/>
    </row>
    <row r="8971" spans="16:16">
      <c r="P8971" s="235"/>
    </row>
    <row r="8972" spans="16:16">
      <c r="P8972" s="235"/>
    </row>
    <row r="8973" spans="16:16">
      <c r="P8973" s="235"/>
    </row>
    <row r="8974" spans="16:16">
      <c r="P8974" s="235"/>
    </row>
    <row r="8975" spans="16:16">
      <c r="P8975" s="235"/>
    </row>
    <row r="8976" spans="16:16">
      <c r="P8976" s="235"/>
    </row>
    <row r="8977" spans="16:16">
      <c r="P8977" s="235"/>
    </row>
    <row r="8978" spans="16:16">
      <c r="P8978" s="235"/>
    </row>
    <row r="8979" spans="16:16">
      <c r="P8979" s="235"/>
    </row>
    <row r="8980" spans="16:16">
      <c r="P8980" s="235"/>
    </row>
    <row r="8981" spans="16:16">
      <c r="P8981" s="235"/>
    </row>
    <row r="8982" spans="16:16">
      <c r="P8982" s="235"/>
    </row>
    <row r="8983" spans="16:16">
      <c r="P8983" s="235"/>
    </row>
    <row r="8984" spans="16:16">
      <c r="P8984" s="235"/>
    </row>
    <row r="8985" spans="16:16">
      <c r="P8985" s="235"/>
    </row>
    <row r="8986" spans="16:16">
      <c r="P8986" s="235"/>
    </row>
    <row r="8987" spans="16:16">
      <c r="P8987" s="235"/>
    </row>
    <row r="8988" spans="16:16">
      <c r="P8988" s="235"/>
    </row>
    <row r="8989" spans="16:16">
      <c r="P8989" s="235"/>
    </row>
    <row r="8990" spans="16:16">
      <c r="P8990" s="235"/>
    </row>
    <row r="8991" spans="16:16">
      <c r="P8991" s="235"/>
    </row>
    <row r="8992" spans="16:16">
      <c r="P8992" s="235"/>
    </row>
    <row r="8993" spans="16:16">
      <c r="P8993" s="235"/>
    </row>
    <row r="8994" spans="16:16">
      <c r="P8994" s="235"/>
    </row>
    <row r="8995" spans="16:16">
      <c r="P8995" s="235"/>
    </row>
    <row r="8996" spans="16:16">
      <c r="P8996" s="235"/>
    </row>
    <row r="8997" spans="16:16">
      <c r="P8997" s="235"/>
    </row>
    <row r="8998" spans="16:16">
      <c r="P8998" s="235"/>
    </row>
    <row r="8999" spans="16:16">
      <c r="P8999" s="235"/>
    </row>
    <row r="9000" spans="16:16">
      <c r="P9000" s="235"/>
    </row>
    <row r="9001" spans="16:16">
      <c r="P9001" s="235"/>
    </row>
    <row r="9002" spans="16:16">
      <c r="P9002" s="235"/>
    </row>
    <row r="9003" spans="16:16">
      <c r="P9003" s="235"/>
    </row>
    <row r="9004" spans="16:16">
      <c r="P9004" s="235"/>
    </row>
    <row r="9005" spans="16:16">
      <c r="P9005" s="235"/>
    </row>
    <row r="9006" spans="16:16">
      <c r="P9006" s="235"/>
    </row>
    <row r="9007" spans="16:16">
      <c r="P9007" s="235"/>
    </row>
    <row r="9008" spans="16:16">
      <c r="P9008" s="235"/>
    </row>
    <row r="9009" spans="16:16">
      <c r="P9009" s="235"/>
    </row>
    <row r="9010" spans="16:16">
      <c r="P9010" s="235"/>
    </row>
    <row r="9011" spans="16:16">
      <c r="P9011" s="235"/>
    </row>
    <row r="9012" spans="16:16">
      <c r="P9012" s="235"/>
    </row>
    <row r="9013" spans="16:16">
      <c r="P9013" s="235"/>
    </row>
    <row r="9014" spans="16:16">
      <c r="P9014" s="235"/>
    </row>
    <row r="9015" spans="16:16">
      <c r="P9015" s="235"/>
    </row>
    <row r="9016" spans="16:16">
      <c r="P9016" s="235"/>
    </row>
    <row r="9017" spans="16:16">
      <c r="P9017" s="235"/>
    </row>
    <row r="9018" spans="16:16">
      <c r="P9018" s="235"/>
    </row>
    <row r="9019" spans="16:16">
      <c r="P9019" s="235"/>
    </row>
    <row r="9020" spans="16:16">
      <c r="P9020" s="235"/>
    </row>
    <row r="9021" spans="16:16">
      <c r="P9021" s="235"/>
    </row>
    <row r="9022" spans="16:16">
      <c r="P9022" s="235"/>
    </row>
    <row r="9023" spans="16:16">
      <c r="P9023" s="235"/>
    </row>
    <row r="9024" spans="16:16">
      <c r="P9024" s="235"/>
    </row>
    <row r="9025" spans="16:16">
      <c r="P9025" s="235"/>
    </row>
    <row r="9026" spans="16:16">
      <c r="P9026" s="235"/>
    </row>
    <row r="9027" spans="16:16">
      <c r="P9027" s="235"/>
    </row>
    <row r="9028" spans="16:16">
      <c r="P9028" s="235"/>
    </row>
    <row r="9029" spans="16:16">
      <c r="P9029" s="235"/>
    </row>
    <row r="9030" spans="16:16">
      <c r="P9030" s="235"/>
    </row>
    <row r="9031" spans="16:16">
      <c r="P9031" s="235"/>
    </row>
    <row r="9032" spans="16:16">
      <c r="P9032" s="235"/>
    </row>
    <row r="9033" spans="16:16">
      <c r="P9033" s="235"/>
    </row>
    <row r="9034" spans="16:16">
      <c r="P9034" s="235"/>
    </row>
    <row r="9035" spans="16:16">
      <c r="P9035" s="235"/>
    </row>
    <row r="9036" spans="16:16">
      <c r="P9036" s="235"/>
    </row>
    <row r="9037" spans="16:16">
      <c r="P9037" s="235"/>
    </row>
    <row r="9038" spans="16:16">
      <c r="P9038" s="235"/>
    </row>
    <row r="9039" spans="16:16">
      <c r="P9039" s="235"/>
    </row>
    <row r="9040" spans="16:16">
      <c r="P9040" s="235"/>
    </row>
    <row r="9041" spans="16:16">
      <c r="P9041" s="235"/>
    </row>
    <row r="9042" spans="16:16">
      <c r="P9042" s="235"/>
    </row>
    <row r="9043" spans="16:16">
      <c r="P9043" s="235"/>
    </row>
    <row r="9044" spans="16:16">
      <c r="P9044" s="235"/>
    </row>
    <row r="9045" spans="16:16">
      <c r="P9045" s="235"/>
    </row>
    <row r="9046" spans="16:16">
      <c r="P9046" s="235"/>
    </row>
    <row r="9047" spans="16:16">
      <c r="P9047" s="235"/>
    </row>
    <row r="9048" spans="16:16">
      <c r="P9048" s="235"/>
    </row>
    <row r="9049" spans="16:16">
      <c r="P9049" s="235"/>
    </row>
    <row r="9050" spans="16:16">
      <c r="P9050" s="235"/>
    </row>
    <row r="9051" spans="16:16">
      <c r="P9051" s="235"/>
    </row>
    <row r="9052" spans="16:16">
      <c r="P9052" s="235"/>
    </row>
    <row r="9053" spans="16:16">
      <c r="P9053" s="235"/>
    </row>
    <row r="9054" spans="16:16">
      <c r="P9054" s="235"/>
    </row>
    <row r="9055" spans="16:16">
      <c r="P9055" s="235"/>
    </row>
    <row r="9056" spans="16:16">
      <c r="P9056" s="235"/>
    </row>
    <row r="9057" spans="16:16">
      <c r="P9057" s="235"/>
    </row>
    <row r="9058" spans="16:16">
      <c r="P9058" s="235"/>
    </row>
    <row r="9059" spans="16:16">
      <c r="P9059" s="235"/>
    </row>
    <row r="9060" spans="16:16">
      <c r="P9060" s="235"/>
    </row>
    <row r="9061" spans="16:16">
      <c r="P9061" s="235"/>
    </row>
    <row r="9062" spans="16:16">
      <c r="P9062" s="235"/>
    </row>
    <row r="9063" spans="16:16">
      <c r="P9063" s="235"/>
    </row>
    <row r="9064" spans="16:16">
      <c r="P9064" s="235"/>
    </row>
    <row r="9065" spans="16:16">
      <c r="P9065" s="235"/>
    </row>
    <row r="9066" spans="16:16">
      <c r="P9066" s="235"/>
    </row>
    <row r="9067" spans="16:16">
      <c r="P9067" s="235"/>
    </row>
    <row r="9068" spans="16:16">
      <c r="P9068" s="235"/>
    </row>
    <row r="9069" spans="16:16">
      <c r="P9069" s="235"/>
    </row>
    <row r="9070" spans="16:16">
      <c r="P9070" s="235"/>
    </row>
    <row r="9071" spans="16:16">
      <c r="P9071" s="235"/>
    </row>
    <row r="9072" spans="16:16">
      <c r="P9072" s="235"/>
    </row>
    <row r="9073" spans="16:16">
      <c r="P9073" s="235"/>
    </row>
    <row r="9074" spans="16:16">
      <c r="P9074" s="235"/>
    </row>
    <row r="9075" spans="16:16">
      <c r="P9075" s="235"/>
    </row>
    <row r="9076" spans="16:16">
      <c r="P9076" s="235"/>
    </row>
    <row r="9077" spans="16:16">
      <c r="P9077" s="235"/>
    </row>
    <row r="9078" spans="16:16">
      <c r="P9078" s="235"/>
    </row>
    <row r="9079" spans="16:16">
      <c r="P9079" s="235"/>
    </row>
    <row r="9080" spans="16:16">
      <c r="P9080" s="235"/>
    </row>
    <row r="9081" spans="16:16">
      <c r="P9081" s="235"/>
    </row>
    <row r="9082" spans="16:16">
      <c r="P9082" s="235"/>
    </row>
    <row r="9083" spans="16:16">
      <c r="P9083" s="235"/>
    </row>
    <row r="9084" spans="16:16">
      <c r="P9084" s="235"/>
    </row>
    <row r="9085" spans="16:16">
      <c r="P9085" s="235"/>
    </row>
    <row r="9086" spans="16:16">
      <c r="P9086" s="235"/>
    </row>
    <row r="9087" spans="16:16">
      <c r="P9087" s="235"/>
    </row>
    <row r="9088" spans="16:16">
      <c r="P9088" s="235"/>
    </row>
    <row r="9089" spans="16:16">
      <c r="P9089" s="235"/>
    </row>
    <row r="9090" spans="16:16">
      <c r="P9090" s="235"/>
    </row>
    <row r="9091" spans="16:16">
      <c r="P9091" s="235"/>
    </row>
    <row r="9092" spans="16:16">
      <c r="P9092" s="235"/>
    </row>
    <row r="9093" spans="16:16">
      <c r="P9093" s="235"/>
    </row>
    <row r="9094" spans="16:16">
      <c r="P9094" s="235"/>
    </row>
    <row r="9095" spans="16:16">
      <c r="P9095" s="235"/>
    </row>
    <row r="9096" spans="16:16">
      <c r="P9096" s="235"/>
    </row>
    <row r="9097" spans="16:16">
      <c r="P9097" s="235"/>
    </row>
    <row r="9098" spans="16:16">
      <c r="P9098" s="235"/>
    </row>
    <row r="9099" spans="16:16">
      <c r="P9099" s="235"/>
    </row>
    <row r="9100" spans="16:16">
      <c r="P9100" s="235"/>
    </row>
    <row r="9101" spans="16:16">
      <c r="P9101" s="235"/>
    </row>
    <row r="9102" spans="16:16">
      <c r="P9102" s="235"/>
    </row>
    <row r="9103" spans="16:16">
      <c r="P9103" s="235"/>
    </row>
    <row r="9104" spans="16:16">
      <c r="P9104" s="235"/>
    </row>
    <row r="9105" spans="16:16">
      <c r="P9105" s="235"/>
    </row>
    <row r="9106" spans="16:16">
      <c r="P9106" s="235"/>
    </row>
    <row r="9107" spans="16:16">
      <c r="P9107" s="235"/>
    </row>
    <row r="9108" spans="16:16">
      <c r="P9108" s="235"/>
    </row>
    <row r="9109" spans="16:16">
      <c r="P9109" s="235"/>
    </row>
    <row r="9110" spans="16:16">
      <c r="P9110" s="235"/>
    </row>
    <row r="9111" spans="16:16">
      <c r="P9111" s="235"/>
    </row>
    <row r="9112" spans="16:16">
      <c r="P9112" s="235"/>
    </row>
    <row r="9113" spans="16:16">
      <c r="P9113" s="235"/>
    </row>
    <row r="9114" spans="16:16">
      <c r="P9114" s="235"/>
    </row>
    <row r="9115" spans="16:16">
      <c r="P9115" s="235"/>
    </row>
    <row r="9116" spans="16:16">
      <c r="P9116" s="235"/>
    </row>
    <row r="9117" spans="16:16">
      <c r="P9117" s="235"/>
    </row>
    <row r="9118" spans="16:16">
      <c r="P9118" s="235"/>
    </row>
    <row r="9119" spans="16:16">
      <c r="P9119" s="235"/>
    </row>
    <row r="9120" spans="16:16">
      <c r="P9120" s="235"/>
    </row>
    <row r="9121" spans="16:16">
      <c r="P9121" s="235"/>
    </row>
    <row r="9122" spans="16:16">
      <c r="P9122" s="235"/>
    </row>
    <row r="9123" spans="16:16">
      <c r="P9123" s="235"/>
    </row>
    <row r="9124" spans="16:16">
      <c r="P9124" s="235"/>
    </row>
    <row r="9125" spans="16:16">
      <c r="P9125" s="235"/>
    </row>
    <row r="9126" spans="16:16">
      <c r="P9126" s="235"/>
    </row>
    <row r="9127" spans="16:16">
      <c r="P9127" s="235"/>
    </row>
    <row r="9128" spans="16:16">
      <c r="P9128" s="235"/>
    </row>
    <row r="9129" spans="16:16">
      <c r="P9129" s="235"/>
    </row>
    <row r="9130" spans="16:16">
      <c r="P9130" s="235"/>
    </row>
    <row r="9131" spans="16:16">
      <c r="P9131" s="235"/>
    </row>
    <row r="9132" spans="16:16">
      <c r="P9132" s="235"/>
    </row>
    <row r="9133" spans="16:16">
      <c r="P9133" s="235"/>
    </row>
    <row r="9134" spans="16:16">
      <c r="P9134" s="235"/>
    </row>
    <row r="9135" spans="16:16">
      <c r="P9135" s="235"/>
    </row>
    <row r="9136" spans="16:16">
      <c r="P9136" s="235"/>
    </row>
    <row r="9137" spans="16:16">
      <c r="P9137" s="235"/>
    </row>
    <row r="9138" spans="16:16">
      <c r="P9138" s="235"/>
    </row>
    <row r="9139" spans="16:16">
      <c r="P9139" s="235"/>
    </row>
    <row r="9140" spans="16:16">
      <c r="P9140" s="235"/>
    </row>
    <row r="9141" spans="16:16">
      <c r="P9141" s="235"/>
    </row>
    <row r="9142" spans="16:16">
      <c r="P9142" s="235"/>
    </row>
    <row r="9143" spans="16:16">
      <c r="P9143" s="235"/>
    </row>
    <row r="9144" spans="16:16">
      <c r="P9144" s="235"/>
    </row>
    <row r="9145" spans="16:16">
      <c r="P9145" s="235"/>
    </row>
    <row r="9146" spans="16:16">
      <c r="P9146" s="235"/>
    </row>
    <row r="9147" spans="16:16">
      <c r="P9147" s="235"/>
    </row>
    <row r="9148" spans="16:16">
      <c r="P9148" s="235"/>
    </row>
    <row r="9149" spans="16:16">
      <c r="P9149" s="235"/>
    </row>
    <row r="9150" spans="16:16">
      <c r="P9150" s="235"/>
    </row>
    <row r="9151" spans="16:16">
      <c r="P9151" s="235"/>
    </row>
    <row r="9152" spans="16:16">
      <c r="P9152" s="235"/>
    </row>
    <row r="9153" spans="16:16">
      <c r="P9153" s="235"/>
    </row>
    <row r="9154" spans="16:16">
      <c r="P9154" s="235"/>
    </row>
    <row r="9155" spans="16:16">
      <c r="P9155" s="235"/>
    </row>
    <row r="9156" spans="16:16">
      <c r="P9156" s="235"/>
    </row>
    <row r="9157" spans="16:16">
      <c r="P9157" s="235"/>
    </row>
    <row r="9158" spans="16:16">
      <c r="P9158" s="235"/>
    </row>
    <row r="9159" spans="16:16">
      <c r="P9159" s="235"/>
    </row>
    <row r="9160" spans="16:16">
      <c r="P9160" s="235"/>
    </row>
    <row r="9161" spans="16:16">
      <c r="P9161" s="235"/>
    </row>
    <row r="9162" spans="16:16">
      <c r="P9162" s="235"/>
    </row>
    <row r="9163" spans="16:16">
      <c r="P9163" s="235"/>
    </row>
    <row r="9164" spans="16:16">
      <c r="P9164" s="235"/>
    </row>
    <row r="9165" spans="16:16">
      <c r="P9165" s="235"/>
    </row>
    <row r="9166" spans="16:16">
      <c r="P9166" s="235"/>
    </row>
    <row r="9167" spans="16:16">
      <c r="P9167" s="235"/>
    </row>
    <row r="9168" spans="16:16">
      <c r="P9168" s="235"/>
    </row>
    <row r="9169" spans="16:16">
      <c r="P9169" s="235"/>
    </row>
  </sheetData>
  <sortState ref="A4:T47">
    <sortCondition descending="1" ref="E4:E47"/>
  </sortState>
  <mergeCells count="5">
    <mergeCell ref="A48:O48"/>
    <mergeCell ref="P2:T2"/>
    <mergeCell ref="A2:E2"/>
    <mergeCell ref="K2:O2"/>
    <mergeCell ref="F2:J2"/>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workbookViewId="0">
      <selection sqref="A1:F1"/>
    </sheetView>
  </sheetViews>
  <sheetFormatPr baseColWidth="10" defaultColWidth="10.83203125" defaultRowHeight="12" x14ac:dyDescent="0"/>
  <cols>
    <col min="1" max="1" width="16.1640625" style="60" customWidth="1"/>
    <col min="2" max="5" width="10.83203125" style="60"/>
    <col min="6" max="6" width="10.83203125" style="60" customWidth="1"/>
    <col min="7" max="16384" width="10.83203125" style="60"/>
  </cols>
  <sheetData>
    <row r="1" spans="1:6">
      <c r="A1" s="361" t="s">
        <v>1624</v>
      </c>
      <c r="B1" s="361"/>
      <c r="C1" s="361"/>
      <c r="D1" s="361"/>
      <c r="E1" s="361"/>
      <c r="F1" s="361"/>
    </row>
    <row r="2" spans="1:6" ht="12" customHeight="1">
      <c r="A2" s="358" t="s">
        <v>1622</v>
      </c>
      <c r="B2" s="357"/>
      <c r="C2" s="357"/>
      <c r="D2" s="357"/>
      <c r="E2" s="357"/>
      <c r="F2" s="357"/>
    </row>
    <row r="3" spans="1:6">
      <c r="A3" s="333"/>
      <c r="B3" s="333" t="s">
        <v>1612</v>
      </c>
      <c r="C3" s="333" t="s">
        <v>1613</v>
      </c>
      <c r="D3" s="333" t="s">
        <v>1614</v>
      </c>
      <c r="E3" s="333" t="s">
        <v>1615</v>
      </c>
      <c r="F3" s="333" t="s">
        <v>1616</v>
      </c>
    </row>
    <row r="4" spans="1:6">
      <c r="A4" s="60" t="s">
        <v>1619</v>
      </c>
      <c r="B4" s="60">
        <v>442227</v>
      </c>
      <c r="C4" s="60">
        <v>143019</v>
      </c>
      <c r="D4" s="60">
        <v>104608</v>
      </c>
      <c r="E4" s="60">
        <v>31323</v>
      </c>
      <c r="F4" s="60">
        <v>163280</v>
      </c>
    </row>
    <row r="5" spans="1:6">
      <c r="A5" s="60" t="s">
        <v>1626</v>
      </c>
      <c r="B5" s="60">
        <v>37</v>
      </c>
      <c r="C5" s="60">
        <v>10</v>
      </c>
      <c r="D5" s="60">
        <v>14</v>
      </c>
      <c r="E5" s="60">
        <v>4</v>
      </c>
      <c r="F5" s="60">
        <v>9</v>
      </c>
    </row>
    <row r="6" spans="1:6">
      <c r="A6" s="60" t="s">
        <v>1620</v>
      </c>
      <c r="B6" s="175">
        <v>0.88500000000000001</v>
      </c>
      <c r="C6" s="175">
        <v>0.88900000000000001</v>
      </c>
      <c r="D6" s="175">
        <v>0.877</v>
      </c>
      <c r="E6" s="175">
        <v>0.91500000000000004</v>
      </c>
      <c r="F6" s="175">
        <v>0.88</v>
      </c>
    </row>
    <row r="7" spans="1:6">
      <c r="A7" s="60" t="s">
        <v>1617</v>
      </c>
      <c r="B7" s="175">
        <v>119.56699999999999</v>
      </c>
      <c r="C7" s="175">
        <v>69.971999999999994</v>
      </c>
      <c r="D7" s="175">
        <v>53.744</v>
      </c>
      <c r="E7" s="175">
        <v>42.881</v>
      </c>
      <c r="F7" s="175">
        <v>69.521000000000001</v>
      </c>
    </row>
    <row r="8" spans="1:6">
      <c r="A8" s="60" t="s">
        <v>1621</v>
      </c>
      <c r="B8" s="338" t="s">
        <v>1618</v>
      </c>
      <c r="C8" s="338" t="s">
        <v>1618</v>
      </c>
      <c r="D8" s="338" t="s">
        <v>1618</v>
      </c>
      <c r="E8" s="338" t="s">
        <v>1618</v>
      </c>
      <c r="F8" s="338" t="s">
        <v>1618</v>
      </c>
    </row>
    <row r="9" spans="1:6">
      <c r="A9" s="358" t="s">
        <v>1623</v>
      </c>
      <c r="B9" s="357"/>
      <c r="C9" s="357"/>
      <c r="D9" s="357"/>
      <c r="E9" s="357"/>
      <c r="F9" s="357"/>
    </row>
    <row r="10" spans="1:6">
      <c r="A10" s="333"/>
      <c r="B10" s="333" t="s">
        <v>1612</v>
      </c>
      <c r="C10" s="333" t="s">
        <v>1613</v>
      </c>
      <c r="D10" s="333" t="s">
        <v>1614</v>
      </c>
      <c r="E10" s="333" t="s">
        <v>1615</v>
      </c>
      <c r="F10" s="333" t="s">
        <v>1616</v>
      </c>
    </row>
    <row r="11" spans="1:6">
      <c r="A11" s="60" t="s">
        <v>1619</v>
      </c>
      <c r="B11" s="60">
        <v>442211</v>
      </c>
      <c r="C11" s="60">
        <v>143014</v>
      </c>
      <c r="D11" s="60">
        <v>104606</v>
      </c>
      <c r="E11" s="60">
        <v>31322</v>
      </c>
      <c r="F11" s="60">
        <v>163269</v>
      </c>
    </row>
    <row r="12" spans="1:6">
      <c r="A12" s="60" t="s">
        <v>1626</v>
      </c>
      <c r="B12" s="60">
        <v>9</v>
      </c>
      <c r="C12" s="60">
        <v>4</v>
      </c>
      <c r="D12" s="60">
        <v>3</v>
      </c>
      <c r="E12" s="60">
        <v>1</v>
      </c>
      <c r="F12" s="60">
        <v>1</v>
      </c>
    </row>
    <row r="13" spans="1:6">
      <c r="A13" s="60" t="s">
        <v>1620</v>
      </c>
      <c r="B13" s="175">
        <v>0.82799999999999996</v>
      </c>
      <c r="C13" s="175">
        <v>0.83799999999999997</v>
      </c>
      <c r="D13" s="175">
        <v>0.83099999999999996</v>
      </c>
      <c r="E13" s="175">
        <v>0.86299999999999999</v>
      </c>
      <c r="F13" s="175">
        <v>0.80900000000000005</v>
      </c>
    </row>
    <row r="14" spans="1:6">
      <c r="A14" s="60" t="s">
        <v>1617</v>
      </c>
      <c r="B14" s="175">
        <v>39.701999999999998</v>
      </c>
      <c r="C14" s="175">
        <v>29.888999999999999</v>
      </c>
      <c r="D14" s="175">
        <v>21.841000000000001</v>
      </c>
      <c r="E14" s="175">
        <v>22.355</v>
      </c>
      <c r="F14" s="175">
        <v>10.090999999999999</v>
      </c>
    </row>
    <row r="15" spans="1:6">
      <c r="A15" s="98" t="s">
        <v>1621</v>
      </c>
      <c r="B15" s="339" t="s">
        <v>1618</v>
      </c>
      <c r="C15" s="339" t="s">
        <v>1618</v>
      </c>
      <c r="D15" s="339" t="s">
        <v>1618</v>
      </c>
      <c r="E15" s="339" t="s">
        <v>1618</v>
      </c>
      <c r="F15" s="339" t="s">
        <v>1618</v>
      </c>
    </row>
    <row r="16" spans="1:6" ht="38" customHeight="1">
      <c r="A16" s="362" t="s">
        <v>1641</v>
      </c>
      <c r="B16" s="369"/>
      <c r="C16" s="369"/>
      <c r="D16" s="369"/>
      <c r="E16" s="369"/>
      <c r="F16" s="369"/>
    </row>
    <row r="18" spans="1:1">
      <c r="A18" s="33" t="s">
        <v>1</v>
      </c>
    </row>
    <row r="19" spans="1:1">
      <c r="A19" s="60" t="s">
        <v>1625</v>
      </c>
    </row>
  </sheetData>
  <mergeCells count="4">
    <mergeCell ref="A2:F2"/>
    <mergeCell ref="A9:F9"/>
    <mergeCell ref="A1:F1"/>
    <mergeCell ref="A16:F16"/>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2"/>
  <sheetViews>
    <sheetView workbookViewId="0"/>
  </sheetViews>
  <sheetFormatPr baseColWidth="10" defaultColWidth="8.83203125" defaultRowHeight="12" x14ac:dyDescent="0"/>
  <cols>
    <col min="1" max="1" width="14.6640625" style="150" customWidth="1"/>
    <col min="2" max="2" width="19.83203125" style="120" customWidth="1"/>
    <col min="3" max="3" width="10" style="150" bestFit="1" customWidth="1"/>
    <col min="4" max="4" width="20.5" style="150" bestFit="1" customWidth="1"/>
    <col min="5" max="5" width="15.6640625" style="150" bestFit="1" customWidth="1"/>
    <col min="6" max="6" width="16.5" style="150" bestFit="1" customWidth="1"/>
    <col min="7" max="7" width="25.83203125" style="150" bestFit="1" customWidth="1"/>
    <col min="8" max="8" width="15.6640625" style="150" bestFit="1" customWidth="1"/>
    <col min="9" max="9" width="16.5" style="150" bestFit="1" customWidth="1"/>
    <col min="10" max="10" width="16.33203125" style="150" bestFit="1" customWidth="1"/>
    <col min="11" max="11" width="10.5" style="120" bestFit="1" customWidth="1"/>
    <col min="12" max="12" width="9.33203125" style="120" bestFit="1" customWidth="1"/>
    <col min="13" max="13" width="9.1640625" style="120" bestFit="1" customWidth="1"/>
    <col min="14" max="14" width="9.33203125" style="120" bestFit="1" customWidth="1"/>
    <col min="15" max="15" width="10.5" style="120" bestFit="1" customWidth="1"/>
    <col min="16" max="16" width="9.1640625" style="120" bestFit="1" customWidth="1"/>
    <col min="17" max="16384" width="8.83203125" style="120"/>
  </cols>
  <sheetData>
    <row r="1" spans="1:16">
      <c r="A1" s="117" t="s">
        <v>1637</v>
      </c>
      <c r="B1" s="117"/>
      <c r="C1" s="80"/>
      <c r="D1" s="118"/>
      <c r="E1" s="119"/>
      <c r="F1" s="119"/>
      <c r="G1" s="80"/>
      <c r="H1" s="80"/>
      <c r="I1" s="119"/>
      <c r="J1" s="80"/>
      <c r="K1" s="118"/>
      <c r="L1" s="118"/>
      <c r="M1" s="118"/>
      <c r="N1" s="118"/>
      <c r="O1" s="118"/>
      <c r="P1" s="118"/>
    </row>
    <row r="2" spans="1:16" ht="14" customHeight="1">
      <c r="A2" s="370" t="s">
        <v>1655</v>
      </c>
      <c r="B2" s="370"/>
      <c r="C2" s="370"/>
      <c r="D2" s="370"/>
      <c r="E2" s="370"/>
      <c r="F2" s="370"/>
      <c r="G2" s="370"/>
      <c r="H2" s="370"/>
      <c r="I2" s="370"/>
      <c r="J2" s="370"/>
      <c r="K2" s="118"/>
      <c r="L2" s="118"/>
      <c r="M2" s="118"/>
      <c r="N2" s="118"/>
      <c r="O2" s="118"/>
      <c r="P2" s="118"/>
    </row>
    <row r="3" spans="1:16" s="124" customFormat="1" ht="36">
      <c r="A3" s="121" t="s">
        <v>398</v>
      </c>
      <c r="B3" s="122" t="s">
        <v>366</v>
      </c>
      <c r="C3" s="121" t="s">
        <v>5</v>
      </c>
      <c r="D3" s="121" t="s">
        <v>367</v>
      </c>
      <c r="E3" s="121" t="s">
        <v>397</v>
      </c>
      <c r="F3" s="121" t="s">
        <v>365</v>
      </c>
      <c r="G3" s="181" t="s">
        <v>1293</v>
      </c>
      <c r="H3" s="121" t="s">
        <v>1294</v>
      </c>
      <c r="I3" s="121" t="s">
        <v>365</v>
      </c>
      <c r="J3" s="181" t="s">
        <v>1296</v>
      </c>
      <c r="K3" s="123"/>
      <c r="L3" s="123"/>
      <c r="M3" s="123"/>
      <c r="N3" s="123"/>
      <c r="O3" s="123"/>
      <c r="P3" s="123"/>
    </row>
    <row r="4" spans="1:16" s="124" customFormat="1">
      <c r="A4" s="82" t="s">
        <v>399</v>
      </c>
      <c r="B4" s="123" t="s">
        <v>46</v>
      </c>
      <c r="C4" s="82">
        <v>917</v>
      </c>
      <c r="D4" s="82">
        <v>129</v>
      </c>
      <c r="E4" s="125">
        <v>2.35E-2</v>
      </c>
      <c r="F4" s="82" t="s">
        <v>368</v>
      </c>
      <c r="G4" s="260">
        <v>1.7400000000000001E-6</v>
      </c>
      <c r="H4" s="126">
        <v>8.0000000000000004E-4</v>
      </c>
      <c r="I4" s="82" t="s">
        <v>374</v>
      </c>
      <c r="J4" s="127">
        <v>0.39</v>
      </c>
      <c r="K4" s="128"/>
      <c r="L4" s="123"/>
      <c r="M4" s="123"/>
      <c r="N4" s="123"/>
      <c r="O4" s="123"/>
      <c r="P4" s="123"/>
    </row>
    <row r="5" spans="1:16" s="124" customFormat="1">
      <c r="A5" s="82" t="s">
        <v>399</v>
      </c>
      <c r="B5" s="123" t="s">
        <v>64</v>
      </c>
      <c r="C5" s="82">
        <v>729</v>
      </c>
      <c r="D5" s="82">
        <v>124</v>
      </c>
      <c r="E5" s="129">
        <v>1.7029680000000002E-2</v>
      </c>
      <c r="F5" s="82" t="s">
        <v>369</v>
      </c>
      <c r="G5" s="261">
        <v>9.7150000000000003E-5</v>
      </c>
      <c r="H5" s="126">
        <v>2.8734139999999996E-4</v>
      </c>
      <c r="I5" s="82" t="s">
        <v>375</v>
      </c>
      <c r="J5" s="130">
        <v>0.61099999999999999</v>
      </c>
      <c r="K5" s="131"/>
      <c r="L5" s="123"/>
      <c r="M5" s="123"/>
      <c r="N5" s="123"/>
      <c r="O5" s="123"/>
      <c r="P5" s="123"/>
    </row>
    <row r="6" spans="1:16" s="124" customFormat="1">
      <c r="A6" s="82" t="s">
        <v>399</v>
      </c>
      <c r="B6" s="123" t="s">
        <v>364</v>
      </c>
      <c r="C6" s="82">
        <v>671</v>
      </c>
      <c r="D6" s="82">
        <v>127</v>
      </c>
      <c r="E6" s="129">
        <v>8.9696819999999997E-3</v>
      </c>
      <c r="F6" s="82" t="s">
        <v>370</v>
      </c>
      <c r="G6" s="261">
        <v>9.5409999999999991E-3</v>
      </c>
      <c r="H6" s="126">
        <v>2.517554E-3</v>
      </c>
      <c r="I6" s="82" t="s">
        <v>376</v>
      </c>
      <c r="J6" s="130">
        <v>0.1686</v>
      </c>
      <c r="K6" s="131"/>
      <c r="L6" s="123"/>
      <c r="M6" s="123"/>
      <c r="N6" s="123"/>
      <c r="O6" s="123"/>
      <c r="P6" s="123"/>
    </row>
    <row r="7" spans="1:16" s="124" customFormat="1">
      <c r="A7" s="82" t="s">
        <v>400</v>
      </c>
      <c r="B7" s="123" t="s">
        <v>46</v>
      </c>
      <c r="C7" s="82">
        <v>917</v>
      </c>
      <c r="D7" s="82">
        <v>27</v>
      </c>
      <c r="E7" s="129">
        <v>2.300046E-2</v>
      </c>
      <c r="F7" s="82" t="s">
        <v>371</v>
      </c>
      <c r="G7" s="260">
        <v>2.2000000000000001E-6</v>
      </c>
      <c r="H7" s="126">
        <v>2.6317819999999996E-3</v>
      </c>
      <c r="I7" s="82" t="s">
        <v>377</v>
      </c>
      <c r="J7" s="127">
        <v>0.1071</v>
      </c>
      <c r="K7" s="128"/>
      <c r="L7" s="123"/>
      <c r="M7" s="123"/>
      <c r="N7" s="123"/>
      <c r="O7" s="123"/>
      <c r="P7" s="123"/>
    </row>
    <row r="8" spans="1:16" s="124" customFormat="1">
      <c r="A8" s="82" t="s">
        <v>400</v>
      </c>
      <c r="B8" s="123" t="s">
        <v>64</v>
      </c>
      <c r="C8" s="82">
        <v>729</v>
      </c>
      <c r="D8" s="82">
        <v>30</v>
      </c>
      <c r="E8" s="129">
        <v>2.4874339999999998E-2</v>
      </c>
      <c r="F8" s="82" t="s">
        <v>372</v>
      </c>
      <c r="G8" s="261">
        <v>2.3350000000000001E-6</v>
      </c>
      <c r="H8" s="126">
        <v>1.2833710000000002E-3</v>
      </c>
      <c r="I8" s="82" t="s">
        <v>378</v>
      </c>
      <c r="J8" s="130">
        <v>0.27989999999999998</v>
      </c>
      <c r="K8" s="131"/>
      <c r="L8" s="123"/>
      <c r="M8" s="123"/>
      <c r="N8" s="123"/>
      <c r="O8" s="123"/>
      <c r="P8" s="123"/>
    </row>
    <row r="9" spans="1:16" s="124" customFormat="1">
      <c r="A9" s="81" t="s">
        <v>400</v>
      </c>
      <c r="B9" s="132" t="s">
        <v>364</v>
      </c>
      <c r="C9" s="81">
        <v>671</v>
      </c>
      <c r="D9" s="81">
        <v>31</v>
      </c>
      <c r="E9" s="133">
        <v>3.5667490000000001E-3</v>
      </c>
      <c r="F9" s="81" t="s">
        <v>373</v>
      </c>
      <c r="G9" s="134">
        <v>0.1027</v>
      </c>
      <c r="H9" s="135">
        <v>4.1868820000000003E-3</v>
      </c>
      <c r="I9" s="81" t="s">
        <v>379</v>
      </c>
      <c r="J9" s="136">
        <v>7.6600000000000001E-2</v>
      </c>
      <c r="K9" s="131"/>
      <c r="L9" s="123"/>
      <c r="M9" s="123"/>
      <c r="N9" s="123"/>
      <c r="O9" s="123"/>
      <c r="P9" s="123"/>
    </row>
    <row r="10" spans="1:16" s="124" customFormat="1">
      <c r="A10" s="81"/>
      <c r="B10" s="132"/>
      <c r="C10" s="81"/>
      <c r="D10" s="81"/>
      <c r="E10" s="133"/>
      <c r="F10" s="81"/>
      <c r="G10" s="134"/>
      <c r="H10" s="135"/>
      <c r="I10" s="81"/>
      <c r="J10" s="136"/>
      <c r="K10" s="131"/>
      <c r="L10" s="123"/>
      <c r="M10" s="123"/>
      <c r="N10" s="123"/>
      <c r="O10" s="123"/>
      <c r="P10" s="123"/>
    </row>
    <row r="11" spans="1:16">
      <c r="A11" s="370" t="s">
        <v>1652</v>
      </c>
      <c r="B11" s="370"/>
      <c r="C11" s="370"/>
      <c r="D11" s="370"/>
      <c r="E11" s="370"/>
      <c r="F11" s="370"/>
      <c r="G11" s="370"/>
      <c r="H11" s="370"/>
      <c r="I11" s="370"/>
      <c r="J11" s="370"/>
      <c r="K11" s="118"/>
      <c r="L11" s="118"/>
      <c r="M11" s="118"/>
      <c r="N11" s="118"/>
      <c r="O11" s="118"/>
      <c r="P11" s="118"/>
    </row>
    <row r="12" spans="1:16" ht="52" customHeight="1">
      <c r="A12" s="121" t="s">
        <v>398</v>
      </c>
      <c r="B12" s="122" t="s">
        <v>382</v>
      </c>
      <c r="C12" s="121" t="s">
        <v>306</v>
      </c>
      <c r="D12" s="121" t="s">
        <v>381</v>
      </c>
      <c r="E12" s="372" t="s">
        <v>402</v>
      </c>
      <c r="F12" s="372"/>
      <c r="G12" s="181" t="s">
        <v>1293</v>
      </c>
      <c r="H12" s="372" t="s">
        <v>1295</v>
      </c>
      <c r="I12" s="372"/>
      <c r="J12" s="183" t="s">
        <v>1297</v>
      </c>
      <c r="K12" s="118"/>
      <c r="L12" s="118"/>
      <c r="M12" s="118"/>
      <c r="N12" s="118"/>
      <c r="O12" s="118"/>
      <c r="P12" s="118"/>
    </row>
    <row r="13" spans="1:16">
      <c r="A13" s="82" t="s">
        <v>399</v>
      </c>
      <c r="B13" s="123" t="s">
        <v>380</v>
      </c>
      <c r="C13" s="78">
        <f>C4+C5+C6</f>
        <v>2317</v>
      </c>
      <c r="D13" s="78">
        <v>129</v>
      </c>
      <c r="E13" s="373">
        <v>1.7256276798446265E-2</v>
      </c>
      <c r="F13" s="373"/>
      <c r="G13" s="262">
        <v>4.4226616176953401E-11</v>
      </c>
      <c r="H13" s="373">
        <v>1.1361029842900305E-3</v>
      </c>
      <c r="I13" s="373"/>
      <c r="J13" s="137">
        <v>0.11712199224099659</v>
      </c>
      <c r="K13" s="118"/>
      <c r="L13" s="118"/>
      <c r="M13" s="118"/>
      <c r="N13" s="118"/>
      <c r="O13" s="118"/>
      <c r="P13" s="118"/>
    </row>
    <row r="14" spans="1:16">
      <c r="A14" s="82" t="s">
        <v>400</v>
      </c>
      <c r="B14" s="123" t="s">
        <v>380</v>
      </c>
      <c r="C14" s="78">
        <f>C4+C5+C6</f>
        <v>2317</v>
      </c>
      <c r="D14" s="78">
        <v>31</v>
      </c>
      <c r="E14" s="374">
        <v>1.7962064850669E-2</v>
      </c>
      <c r="F14" s="374"/>
      <c r="G14" s="259">
        <v>7.7625239117990237E-11</v>
      </c>
      <c r="H14" s="374">
        <v>2.6578849266292622E-3</v>
      </c>
      <c r="I14" s="374"/>
      <c r="J14" s="259">
        <v>1.0089736231149626E-2</v>
      </c>
      <c r="K14" s="118"/>
      <c r="L14" s="118"/>
      <c r="M14" s="118"/>
      <c r="N14" s="118"/>
      <c r="O14" s="118"/>
      <c r="P14" s="118"/>
    </row>
    <row r="15" spans="1:16">
      <c r="A15" s="138"/>
      <c r="B15" s="139"/>
      <c r="C15" s="138"/>
      <c r="D15" s="138"/>
      <c r="E15" s="138"/>
      <c r="F15" s="138"/>
      <c r="G15" s="138"/>
      <c r="H15" s="138"/>
      <c r="I15" s="138"/>
      <c r="J15" s="138"/>
      <c r="K15" s="118"/>
      <c r="L15" s="118"/>
      <c r="M15" s="118"/>
      <c r="N15" s="118"/>
      <c r="O15" s="118"/>
      <c r="P15" s="118"/>
    </row>
    <row r="16" spans="1:16">
      <c r="A16" s="370" t="s">
        <v>1653</v>
      </c>
      <c r="B16" s="370"/>
      <c r="C16" s="370"/>
      <c r="D16" s="370"/>
      <c r="E16" s="370"/>
      <c r="F16" s="370"/>
      <c r="G16" s="370"/>
      <c r="H16" s="370"/>
      <c r="I16" s="370"/>
      <c r="J16" s="370"/>
      <c r="K16" s="118"/>
      <c r="L16" s="118"/>
      <c r="M16" s="118"/>
      <c r="N16" s="118"/>
      <c r="O16" s="118"/>
      <c r="P16" s="118"/>
    </row>
    <row r="17" spans="1:16" ht="36">
      <c r="A17" s="121" t="s">
        <v>398</v>
      </c>
      <c r="B17" s="122" t="s">
        <v>366</v>
      </c>
      <c r="C17" s="121" t="s">
        <v>5</v>
      </c>
      <c r="D17" s="121" t="s">
        <v>367</v>
      </c>
      <c r="E17" s="121" t="s">
        <v>397</v>
      </c>
      <c r="F17" s="121" t="s">
        <v>365</v>
      </c>
      <c r="G17" s="181" t="s">
        <v>1293</v>
      </c>
      <c r="H17" s="263" t="s">
        <v>1294</v>
      </c>
      <c r="I17" s="121" t="s">
        <v>365</v>
      </c>
      <c r="J17" s="183" t="s">
        <v>1297</v>
      </c>
      <c r="K17" s="118"/>
      <c r="L17" s="118"/>
      <c r="M17" s="118"/>
      <c r="N17" s="118"/>
      <c r="O17" s="118"/>
      <c r="P17" s="118"/>
    </row>
    <row r="18" spans="1:16">
      <c r="A18" s="82" t="s">
        <v>399</v>
      </c>
      <c r="B18" s="123" t="s">
        <v>46</v>
      </c>
      <c r="C18" s="82">
        <v>917</v>
      </c>
      <c r="D18" s="78">
        <v>33</v>
      </c>
      <c r="E18" s="140">
        <v>2.457461E-2</v>
      </c>
      <c r="F18" s="78" t="s">
        <v>383</v>
      </c>
      <c r="G18" s="259">
        <v>9.8140000000000004E-7</v>
      </c>
      <c r="H18" s="141">
        <v>0.1753931</v>
      </c>
      <c r="I18" s="78" t="s">
        <v>389</v>
      </c>
      <c r="J18" s="137">
        <v>0.18809999999999999</v>
      </c>
      <c r="K18" s="118"/>
      <c r="L18" s="118"/>
      <c r="M18" s="118"/>
      <c r="N18" s="118"/>
      <c r="O18" s="118"/>
      <c r="P18" s="118"/>
    </row>
    <row r="19" spans="1:16">
      <c r="A19" s="82" t="s">
        <v>399</v>
      </c>
      <c r="B19" s="123" t="s">
        <v>64</v>
      </c>
      <c r="C19" s="82">
        <v>729</v>
      </c>
      <c r="D19" s="78">
        <v>25</v>
      </c>
      <c r="E19" s="140">
        <v>3.069595E-2</v>
      </c>
      <c r="F19" s="78" t="s">
        <v>384</v>
      </c>
      <c r="G19" s="259">
        <v>1.4789999999999999E-7</v>
      </c>
      <c r="H19" s="141">
        <v>0.1376407</v>
      </c>
      <c r="I19" s="78" t="s">
        <v>389</v>
      </c>
      <c r="J19" s="137">
        <v>0.26129999999999998</v>
      </c>
      <c r="K19" s="118"/>
      <c r="L19" s="118"/>
      <c r="M19" s="118"/>
      <c r="N19" s="118"/>
      <c r="O19" s="118"/>
      <c r="P19" s="118"/>
    </row>
    <row r="20" spans="1:16">
      <c r="A20" s="82" t="s">
        <v>399</v>
      </c>
      <c r="B20" s="123" t="s">
        <v>364</v>
      </c>
      <c r="C20" s="82">
        <v>671</v>
      </c>
      <c r="D20" s="78">
        <v>27</v>
      </c>
      <c r="E20" s="140">
        <v>2.122404E-3</v>
      </c>
      <c r="F20" s="78" t="s">
        <v>385</v>
      </c>
      <c r="G20" s="137">
        <v>0.2082</v>
      </c>
      <c r="H20" s="141">
        <v>0.38287409999999999</v>
      </c>
      <c r="I20" s="78" t="s">
        <v>390</v>
      </c>
      <c r="J20" s="137">
        <v>9.0690000000000007E-2</v>
      </c>
      <c r="K20" s="118"/>
      <c r="L20" s="118"/>
      <c r="M20" s="118"/>
      <c r="N20" s="118"/>
      <c r="O20" s="118"/>
      <c r="P20" s="118"/>
    </row>
    <row r="21" spans="1:16">
      <c r="A21" s="82" t="s">
        <v>400</v>
      </c>
      <c r="B21" s="123" t="s">
        <v>46</v>
      </c>
      <c r="C21" s="82">
        <v>917</v>
      </c>
      <c r="D21" s="78">
        <v>8</v>
      </c>
      <c r="E21" s="140">
        <v>1.4505140000000001E-2</v>
      </c>
      <c r="F21" s="78" t="s">
        <v>386</v>
      </c>
      <c r="G21" s="259">
        <v>1.763E-4</v>
      </c>
      <c r="H21" s="141">
        <v>0.2823775</v>
      </c>
      <c r="I21" s="78" t="s">
        <v>391</v>
      </c>
      <c r="J21" s="137">
        <v>9.6579999999999999E-2</v>
      </c>
      <c r="K21" s="118"/>
      <c r="L21" s="118"/>
      <c r="M21" s="118"/>
      <c r="N21" s="118"/>
      <c r="O21" s="118"/>
      <c r="P21" s="118"/>
    </row>
    <row r="22" spans="1:16">
      <c r="A22" s="82" t="s">
        <v>400</v>
      </c>
      <c r="B22" s="123" t="s">
        <v>64</v>
      </c>
      <c r="C22" s="82">
        <v>729</v>
      </c>
      <c r="D22" s="78">
        <v>8</v>
      </c>
      <c r="E22" s="140">
        <v>2.6310699999999999E-2</v>
      </c>
      <c r="F22" s="78" t="s">
        <v>387</v>
      </c>
      <c r="G22" s="259">
        <v>1.1820000000000001E-6</v>
      </c>
      <c r="H22" s="141">
        <v>0.113302</v>
      </c>
      <c r="I22" s="78" t="s">
        <v>392</v>
      </c>
      <c r="J22" s="137">
        <v>0.3095</v>
      </c>
      <c r="K22" s="118"/>
      <c r="L22" s="118"/>
      <c r="M22" s="118"/>
      <c r="N22" s="118"/>
      <c r="O22" s="118"/>
      <c r="P22" s="118"/>
    </row>
    <row r="23" spans="1:16">
      <c r="A23" s="82" t="s">
        <v>400</v>
      </c>
      <c r="B23" s="132" t="s">
        <v>364</v>
      </c>
      <c r="C23" s="81">
        <v>671</v>
      </c>
      <c r="D23" s="80">
        <v>8</v>
      </c>
      <c r="E23" s="142">
        <v>8.9995120000000003E-4</v>
      </c>
      <c r="F23" s="80" t="s">
        <v>388</v>
      </c>
      <c r="G23" s="143">
        <v>0.41270000000000001</v>
      </c>
      <c r="H23" s="144">
        <v>0.54260030000000004</v>
      </c>
      <c r="I23" s="80" t="s">
        <v>393</v>
      </c>
      <c r="J23" s="281">
        <v>4.4060000000000002E-2</v>
      </c>
      <c r="K23" s="118"/>
      <c r="L23" s="118"/>
      <c r="M23" s="118"/>
      <c r="N23" s="118"/>
      <c r="O23" s="118"/>
      <c r="P23" s="118"/>
    </row>
    <row r="24" spans="1:16">
      <c r="A24" s="81"/>
      <c r="B24" s="132"/>
      <c r="C24" s="81"/>
      <c r="D24" s="81"/>
      <c r="E24" s="133"/>
      <c r="F24" s="81"/>
      <c r="G24" s="134"/>
      <c r="H24" s="135"/>
      <c r="I24" s="81"/>
      <c r="J24" s="136"/>
      <c r="K24" s="118"/>
      <c r="L24" s="118"/>
      <c r="M24" s="118"/>
      <c r="N24" s="118"/>
      <c r="O24" s="118"/>
      <c r="P24" s="118"/>
    </row>
    <row r="25" spans="1:16">
      <c r="A25" s="370" t="s">
        <v>1654</v>
      </c>
      <c r="B25" s="370"/>
      <c r="C25" s="370"/>
      <c r="D25" s="370"/>
      <c r="E25" s="370"/>
      <c r="F25" s="370"/>
      <c r="G25" s="370"/>
      <c r="H25" s="370"/>
      <c r="I25" s="370"/>
      <c r="J25" s="370"/>
      <c r="K25" s="118"/>
      <c r="L25" s="118"/>
      <c r="M25" s="118"/>
      <c r="N25" s="118"/>
      <c r="O25" s="118"/>
      <c r="P25" s="118"/>
    </row>
    <row r="26" spans="1:16" ht="52" customHeight="1">
      <c r="A26" s="121" t="s">
        <v>398</v>
      </c>
      <c r="B26" s="122" t="s">
        <v>382</v>
      </c>
      <c r="C26" s="121" t="s">
        <v>306</v>
      </c>
      <c r="D26" s="121" t="s">
        <v>381</v>
      </c>
      <c r="E26" s="372" t="s">
        <v>402</v>
      </c>
      <c r="F26" s="372"/>
      <c r="G26" s="181" t="s">
        <v>1293</v>
      </c>
      <c r="H26" s="372" t="s">
        <v>1295</v>
      </c>
      <c r="I26" s="372"/>
      <c r="J26" s="181" t="s">
        <v>1296</v>
      </c>
      <c r="K26" s="118"/>
      <c r="L26" s="118"/>
      <c r="M26" s="118"/>
      <c r="N26" s="118"/>
      <c r="O26" s="118"/>
      <c r="P26" s="118"/>
    </row>
    <row r="27" spans="1:16">
      <c r="A27" s="82" t="s">
        <v>399</v>
      </c>
      <c r="B27" s="123" t="s">
        <v>380</v>
      </c>
      <c r="C27" s="78">
        <f>C18+C19+C20</f>
        <v>2317</v>
      </c>
      <c r="D27" s="78">
        <v>33</v>
      </c>
      <c r="E27" s="373">
        <v>1.9998445405265429E-2</v>
      </c>
      <c r="F27" s="373"/>
      <c r="G27" s="262">
        <v>2.0187918254663401E-11</v>
      </c>
      <c r="H27" s="373">
        <v>2.2360123600000002E-3</v>
      </c>
      <c r="I27" s="373"/>
      <c r="J27" s="259">
        <v>1.7858085005228834E-2</v>
      </c>
      <c r="K27" s="118"/>
      <c r="L27" s="118"/>
      <c r="M27" s="118"/>
      <c r="N27" s="118"/>
      <c r="O27" s="118"/>
      <c r="P27" s="118"/>
    </row>
    <row r="28" spans="1:16">
      <c r="A28" s="82" t="s">
        <v>400</v>
      </c>
      <c r="B28" s="123" t="s">
        <v>380</v>
      </c>
      <c r="C28" s="78">
        <f>C18+C19+C20</f>
        <v>2317</v>
      </c>
      <c r="D28" s="78">
        <v>8</v>
      </c>
      <c r="E28" s="374">
        <v>1.427949112E-2</v>
      </c>
      <c r="F28" s="374"/>
      <c r="G28" s="259">
        <v>3.2810570929635597E-8</v>
      </c>
      <c r="H28" s="374">
        <v>3.0454127181700472E-3</v>
      </c>
      <c r="I28" s="374"/>
      <c r="J28" s="259">
        <v>6.9554906179382292E-3</v>
      </c>
      <c r="K28" s="118"/>
      <c r="L28" s="118"/>
      <c r="M28" s="118"/>
      <c r="N28" s="118"/>
      <c r="O28" s="118"/>
      <c r="P28" s="118"/>
    </row>
    <row r="29" spans="1:16">
      <c r="A29" s="138"/>
      <c r="B29" s="139"/>
      <c r="C29" s="138"/>
      <c r="D29" s="138"/>
      <c r="E29" s="138"/>
      <c r="F29" s="138"/>
      <c r="G29" s="138"/>
      <c r="H29" s="138"/>
      <c r="I29" s="138"/>
      <c r="J29" s="138"/>
      <c r="K29" s="118"/>
      <c r="L29" s="118"/>
      <c r="M29" s="118"/>
      <c r="N29" s="118"/>
      <c r="O29" s="118"/>
      <c r="P29" s="118"/>
    </row>
    <row r="30" spans="1:16" ht="89" customHeight="1">
      <c r="A30" s="371" t="s">
        <v>1635</v>
      </c>
      <c r="B30" s="371"/>
      <c r="C30" s="371"/>
      <c r="D30" s="371"/>
      <c r="E30" s="371"/>
      <c r="F30" s="371"/>
      <c r="G30" s="371"/>
      <c r="H30" s="371"/>
      <c r="I30" s="371"/>
      <c r="J30" s="371"/>
      <c r="K30" s="118"/>
      <c r="L30" s="118"/>
      <c r="M30" s="118"/>
      <c r="N30" s="118"/>
      <c r="O30" s="118"/>
      <c r="P30" s="118"/>
    </row>
    <row r="31" spans="1:16">
      <c r="A31" s="78"/>
      <c r="B31" s="118"/>
      <c r="C31" s="78"/>
      <c r="D31" s="78"/>
      <c r="E31" s="140"/>
      <c r="F31" s="78"/>
      <c r="G31" s="78"/>
      <c r="H31" s="78"/>
      <c r="I31" s="78"/>
      <c r="J31" s="78"/>
      <c r="K31" s="118"/>
      <c r="L31" s="118"/>
      <c r="M31" s="118"/>
      <c r="N31" s="118"/>
      <c r="O31" s="118"/>
      <c r="P31" s="118"/>
    </row>
    <row r="32" spans="1:16">
      <c r="A32" s="145" t="s">
        <v>1</v>
      </c>
      <c r="B32" s="118"/>
      <c r="C32" s="78"/>
      <c r="D32" s="78"/>
      <c r="E32" s="78"/>
      <c r="F32" s="78"/>
      <c r="G32" s="78"/>
      <c r="H32" s="78"/>
      <c r="I32" s="78"/>
      <c r="J32" s="78"/>
      <c r="K32" s="118"/>
      <c r="L32" s="118"/>
      <c r="M32" s="118"/>
      <c r="N32" s="118"/>
      <c r="O32" s="118"/>
      <c r="P32" s="118"/>
    </row>
    <row r="33" spans="1:16">
      <c r="A33" s="146" t="s">
        <v>394</v>
      </c>
      <c r="B33" s="118"/>
      <c r="C33" s="78"/>
      <c r="D33" s="78"/>
      <c r="E33" s="147"/>
      <c r="F33" s="78"/>
      <c r="G33" s="78"/>
      <c r="H33" s="78"/>
      <c r="I33" s="78"/>
      <c r="J33" s="78"/>
      <c r="K33" s="118"/>
      <c r="L33" s="118"/>
      <c r="M33" s="118"/>
      <c r="N33" s="118"/>
      <c r="O33" s="118"/>
      <c r="P33" s="118"/>
    </row>
    <row r="34" spans="1:16">
      <c r="A34" s="78"/>
      <c r="B34" s="118"/>
      <c r="C34" s="78"/>
      <c r="D34" s="78"/>
      <c r="E34" s="140"/>
      <c r="F34" s="78"/>
      <c r="G34" s="78"/>
      <c r="H34" s="140"/>
      <c r="I34" s="78"/>
      <c r="J34" s="78"/>
      <c r="K34" s="118"/>
      <c r="L34" s="118"/>
      <c r="M34" s="118"/>
      <c r="N34" s="118"/>
      <c r="O34" s="118"/>
      <c r="P34" s="118"/>
    </row>
    <row r="35" spans="1:16">
      <c r="A35" s="78"/>
      <c r="B35" s="118"/>
      <c r="C35" s="78"/>
      <c r="D35" s="78"/>
      <c r="E35" s="78"/>
      <c r="F35" s="78"/>
      <c r="G35" s="78"/>
      <c r="H35" s="140"/>
      <c r="I35" s="78"/>
      <c r="J35" s="78"/>
      <c r="K35" s="118"/>
      <c r="L35" s="118"/>
      <c r="M35" s="118"/>
      <c r="N35" s="118"/>
      <c r="O35" s="118"/>
      <c r="P35" s="118"/>
    </row>
    <row r="36" spans="1:16">
      <c r="A36" s="78"/>
      <c r="B36" s="118"/>
      <c r="C36" s="78"/>
      <c r="D36" s="78"/>
      <c r="E36" s="78"/>
      <c r="F36" s="78"/>
      <c r="G36" s="78"/>
      <c r="H36" s="78"/>
      <c r="I36" s="78"/>
      <c r="J36" s="78"/>
      <c r="K36" s="118"/>
      <c r="L36" s="118"/>
      <c r="M36" s="118"/>
      <c r="N36" s="118"/>
      <c r="O36" s="118"/>
      <c r="P36" s="118"/>
    </row>
    <row r="37" spans="1:16">
      <c r="A37" s="78"/>
      <c r="B37" s="118"/>
      <c r="C37" s="78"/>
      <c r="D37" s="78"/>
      <c r="E37" s="78"/>
      <c r="F37" s="78"/>
      <c r="G37" s="78"/>
      <c r="H37" s="78"/>
      <c r="I37" s="78"/>
      <c r="J37" s="78"/>
      <c r="K37" s="118"/>
      <c r="L37" s="118"/>
      <c r="M37" s="118"/>
      <c r="N37" s="118"/>
      <c r="O37" s="118"/>
      <c r="P37" s="118"/>
    </row>
    <row r="38" spans="1:16">
      <c r="A38" s="78"/>
      <c r="B38" s="118"/>
      <c r="C38" s="78"/>
      <c r="D38" s="78"/>
      <c r="E38" s="78"/>
      <c r="F38" s="78"/>
      <c r="G38" s="78"/>
      <c r="H38" s="78"/>
      <c r="I38" s="78"/>
      <c r="J38" s="78"/>
    </row>
    <row r="39" spans="1:16">
      <c r="A39" s="78"/>
      <c r="B39" s="118"/>
      <c r="C39" s="78"/>
      <c r="D39" s="78"/>
      <c r="E39" s="78"/>
      <c r="F39" s="78"/>
      <c r="G39" s="78"/>
      <c r="H39" s="78"/>
      <c r="I39" s="78"/>
      <c r="J39" s="78"/>
      <c r="K39" s="148"/>
      <c r="L39" s="148"/>
      <c r="M39" s="149"/>
      <c r="N39" s="148"/>
      <c r="O39" s="148"/>
      <c r="P39" s="149"/>
    </row>
    <row r="40" spans="1:16">
      <c r="K40" s="148"/>
      <c r="L40" s="148"/>
      <c r="M40" s="149"/>
      <c r="N40" s="148"/>
      <c r="O40" s="148"/>
      <c r="P40" s="149"/>
    </row>
    <row r="41" spans="1:16">
      <c r="D41" s="151"/>
      <c r="E41" s="152"/>
      <c r="F41" s="153"/>
      <c r="G41" s="152"/>
      <c r="H41" s="152"/>
      <c r="I41" s="153"/>
      <c r="J41" s="153"/>
      <c r="K41" s="148"/>
      <c r="L41" s="148"/>
      <c r="M41" s="149"/>
      <c r="N41" s="148"/>
      <c r="O41" s="148"/>
      <c r="P41" s="149"/>
    </row>
    <row r="42" spans="1:16">
      <c r="E42" s="152"/>
      <c r="F42" s="153"/>
      <c r="G42" s="152"/>
      <c r="H42" s="152"/>
      <c r="I42" s="153"/>
      <c r="J42" s="153"/>
      <c r="K42" s="148"/>
      <c r="L42" s="148"/>
      <c r="M42" s="149"/>
      <c r="N42" s="148"/>
      <c r="O42" s="148"/>
      <c r="P42" s="149"/>
    </row>
    <row r="43" spans="1:16">
      <c r="F43" s="153"/>
      <c r="G43" s="152"/>
      <c r="H43" s="152"/>
      <c r="I43" s="153"/>
      <c r="J43" s="153"/>
      <c r="M43" s="149"/>
      <c r="N43" s="148"/>
      <c r="O43" s="148"/>
      <c r="P43" s="149"/>
    </row>
    <row r="44" spans="1:16">
      <c r="J44" s="153"/>
      <c r="K44" s="148"/>
      <c r="L44" s="148"/>
      <c r="M44" s="148"/>
      <c r="N44" s="148"/>
      <c r="O44" s="148"/>
      <c r="P44" s="148"/>
    </row>
    <row r="45" spans="1:16">
      <c r="K45" s="148"/>
      <c r="L45" s="148"/>
      <c r="M45" s="148"/>
      <c r="N45" s="148"/>
      <c r="O45" s="148"/>
      <c r="P45" s="148"/>
    </row>
    <row r="46" spans="1:16">
      <c r="D46" s="154"/>
      <c r="E46" s="152"/>
      <c r="F46" s="152"/>
      <c r="G46" s="152"/>
      <c r="H46" s="152"/>
      <c r="I46" s="152"/>
      <c r="J46" s="152"/>
    </row>
    <row r="47" spans="1:16">
      <c r="E47" s="152"/>
      <c r="F47" s="152"/>
      <c r="G47" s="152"/>
      <c r="H47" s="152"/>
      <c r="I47" s="152"/>
      <c r="J47" s="152"/>
    </row>
    <row r="48" spans="1:16">
      <c r="D48" s="154"/>
      <c r="K48" s="375"/>
      <c r="L48" s="375"/>
      <c r="M48" s="375"/>
      <c r="N48" s="375"/>
      <c r="O48" s="375"/>
      <c r="P48" s="375"/>
    </row>
    <row r="50" spans="2:16">
      <c r="B50" s="375"/>
      <c r="C50" s="375"/>
      <c r="E50" s="375"/>
      <c r="F50" s="375"/>
      <c r="G50" s="375"/>
      <c r="H50" s="375"/>
      <c r="I50" s="375"/>
      <c r="J50" s="375"/>
      <c r="K50" s="148"/>
      <c r="L50" s="148"/>
      <c r="M50" s="149"/>
      <c r="N50" s="148"/>
      <c r="O50" s="148"/>
      <c r="P50" s="149"/>
    </row>
    <row r="51" spans="2:16">
      <c r="K51" s="148"/>
      <c r="L51" s="148"/>
      <c r="M51" s="149"/>
      <c r="N51" s="148"/>
      <c r="O51" s="148"/>
      <c r="P51" s="149"/>
    </row>
    <row r="52" spans="2:16">
      <c r="D52" s="151"/>
      <c r="E52" s="152"/>
      <c r="F52" s="153"/>
      <c r="G52" s="152"/>
      <c r="H52" s="152"/>
      <c r="I52" s="153"/>
      <c r="J52" s="153"/>
      <c r="K52" s="148"/>
      <c r="L52" s="148"/>
      <c r="M52" s="149"/>
      <c r="N52" s="148"/>
      <c r="O52" s="148"/>
      <c r="P52" s="149"/>
    </row>
    <row r="53" spans="2:16">
      <c r="E53" s="152"/>
      <c r="F53" s="153"/>
      <c r="G53" s="152"/>
      <c r="H53" s="152"/>
      <c r="I53" s="153"/>
      <c r="J53" s="153"/>
      <c r="K53" s="148"/>
      <c r="L53" s="148"/>
      <c r="M53" s="149"/>
      <c r="N53" s="148"/>
      <c r="O53" s="148"/>
      <c r="P53" s="149"/>
    </row>
    <row r="54" spans="2:16">
      <c r="E54" s="152"/>
      <c r="G54" s="152"/>
      <c r="H54" s="152"/>
      <c r="J54" s="153"/>
      <c r="K54" s="148"/>
      <c r="L54" s="148"/>
      <c r="N54" s="148"/>
      <c r="O54" s="148"/>
      <c r="P54" s="149"/>
    </row>
    <row r="55" spans="2:16">
      <c r="E55" s="152"/>
      <c r="G55" s="152"/>
      <c r="H55" s="152"/>
      <c r="J55" s="153"/>
      <c r="K55" s="148"/>
      <c r="L55" s="148"/>
      <c r="M55" s="148"/>
      <c r="N55" s="148"/>
      <c r="O55" s="148"/>
      <c r="P55" s="149"/>
    </row>
    <row r="56" spans="2:16">
      <c r="E56" s="152"/>
      <c r="G56" s="152"/>
      <c r="H56" s="152"/>
      <c r="J56" s="153"/>
      <c r="K56" s="148"/>
      <c r="L56" s="148"/>
      <c r="M56" s="148"/>
      <c r="N56" s="148"/>
      <c r="O56" s="148"/>
      <c r="P56" s="149"/>
    </row>
    <row r="57" spans="2:16">
      <c r="D57" s="154"/>
      <c r="E57" s="152"/>
      <c r="G57" s="152"/>
      <c r="H57" s="152"/>
      <c r="J57" s="152"/>
    </row>
    <row r="58" spans="2:16">
      <c r="E58" s="152"/>
      <c r="G58" s="152"/>
      <c r="H58" s="152"/>
      <c r="J58" s="152"/>
    </row>
    <row r="59" spans="2:16">
      <c r="D59" s="154"/>
      <c r="K59" s="375"/>
      <c r="L59" s="375"/>
      <c r="M59" s="375"/>
      <c r="N59" s="375"/>
      <c r="O59" s="375"/>
      <c r="P59" s="375"/>
    </row>
    <row r="61" spans="2:16">
      <c r="B61" s="375"/>
      <c r="C61" s="375"/>
      <c r="E61" s="375"/>
      <c r="F61" s="375"/>
      <c r="G61" s="375"/>
      <c r="H61" s="375"/>
      <c r="I61" s="375"/>
      <c r="J61" s="375"/>
      <c r="K61" s="148"/>
      <c r="L61" s="148"/>
      <c r="M61" s="149"/>
      <c r="N61" s="148"/>
      <c r="O61" s="148"/>
      <c r="P61" s="149"/>
    </row>
    <row r="62" spans="2:16">
      <c r="K62" s="148"/>
      <c r="L62" s="148"/>
      <c r="M62" s="149"/>
      <c r="N62" s="148"/>
      <c r="O62" s="148"/>
      <c r="P62" s="149"/>
    </row>
    <row r="63" spans="2:16">
      <c r="D63" s="151"/>
      <c r="E63" s="152"/>
      <c r="F63" s="153"/>
      <c r="G63" s="152"/>
      <c r="H63" s="152"/>
      <c r="I63" s="153"/>
      <c r="J63" s="153"/>
      <c r="K63" s="148"/>
      <c r="L63" s="148"/>
      <c r="M63" s="149"/>
      <c r="N63" s="148"/>
      <c r="O63" s="148"/>
      <c r="P63" s="149"/>
    </row>
    <row r="64" spans="2:16">
      <c r="E64" s="152"/>
      <c r="F64" s="153"/>
      <c r="G64" s="152"/>
      <c r="H64" s="152"/>
      <c r="I64" s="153"/>
      <c r="J64" s="153"/>
      <c r="K64" s="148"/>
      <c r="L64" s="148"/>
      <c r="M64" s="149"/>
      <c r="N64" s="148"/>
      <c r="O64" s="148"/>
      <c r="P64" s="149"/>
    </row>
    <row r="65" spans="2:16">
      <c r="E65" s="152"/>
      <c r="G65" s="152"/>
      <c r="H65" s="152"/>
      <c r="J65" s="153"/>
      <c r="K65" s="148"/>
      <c r="L65" s="148"/>
      <c r="M65" s="149"/>
      <c r="N65" s="148"/>
      <c r="O65" s="148"/>
      <c r="P65" s="149"/>
    </row>
    <row r="66" spans="2:16">
      <c r="E66" s="152"/>
      <c r="G66" s="152"/>
      <c r="H66" s="152"/>
      <c r="K66" s="148"/>
      <c r="L66" s="148"/>
      <c r="M66" s="148"/>
      <c r="N66" s="148"/>
      <c r="O66" s="148"/>
      <c r="P66" s="149"/>
    </row>
    <row r="67" spans="2:16">
      <c r="E67" s="152"/>
      <c r="G67" s="152"/>
      <c r="H67" s="152"/>
      <c r="K67" s="148"/>
      <c r="L67" s="148"/>
      <c r="M67" s="148"/>
      <c r="N67" s="148"/>
      <c r="O67" s="148"/>
      <c r="P67" s="148"/>
    </row>
    <row r="68" spans="2:16">
      <c r="D68" s="154"/>
      <c r="E68" s="152"/>
      <c r="F68" s="152"/>
      <c r="G68" s="152"/>
      <c r="H68" s="152"/>
      <c r="I68" s="152"/>
      <c r="J68" s="152"/>
    </row>
    <row r="69" spans="2:16">
      <c r="E69" s="152"/>
      <c r="F69" s="152"/>
      <c r="G69" s="152"/>
      <c r="H69" s="152"/>
      <c r="I69" s="152"/>
      <c r="J69" s="152"/>
    </row>
    <row r="70" spans="2:16">
      <c r="D70" s="154"/>
      <c r="K70" s="375"/>
      <c r="L70" s="375"/>
      <c r="M70" s="375"/>
      <c r="N70" s="375"/>
      <c r="O70" s="375"/>
      <c r="P70" s="375"/>
    </row>
    <row r="72" spans="2:16">
      <c r="B72" s="375"/>
      <c r="C72" s="375"/>
      <c r="E72" s="375"/>
      <c r="F72" s="375"/>
      <c r="G72" s="375"/>
      <c r="H72" s="375"/>
      <c r="I72" s="375"/>
      <c r="J72" s="375"/>
      <c r="K72" s="148"/>
      <c r="L72" s="148"/>
      <c r="M72" s="149"/>
      <c r="N72" s="148"/>
      <c r="O72" s="148"/>
      <c r="P72" s="149"/>
    </row>
    <row r="73" spans="2:16">
      <c r="E73" s="152"/>
      <c r="K73" s="148"/>
      <c r="L73" s="148"/>
      <c r="M73" s="149"/>
      <c r="N73" s="148"/>
      <c r="O73" s="148"/>
      <c r="P73" s="149"/>
    </row>
    <row r="74" spans="2:16">
      <c r="D74" s="151"/>
      <c r="E74" s="152"/>
      <c r="F74" s="153"/>
      <c r="G74" s="152"/>
      <c r="H74" s="152"/>
      <c r="I74" s="153"/>
      <c r="J74" s="153"/>
      <c r="K74" s="148"/>
      <c r="L74" s="148"/>
      <c r="M74" s="149"/>
      <c r="N74" s="148"/>
      <c r="O74" s="148"/>
      <c r="P74" s="149"/>
    </row>
    <row r="75" spans="2:16">
      <c r="E75" s="152"/>
      <c r="F75" s="153"/>
      <c r="G75" s="152"/>
      <c r="H75" s="152"/>
      <c r="I75" s="153"/>
      <c r="J75" s="153"/>
      <c r="K75" s="148"/>
      <c r="L75" s="148"/>
      <c r="M75" s="149"/>
      <c r="N75" s="148"/>
      <c r="O75" s="148"/>
      <c r="P75" s="149"/>
    </row>
    <row r="76" spans="2:16">
      <c r="E76" s="152"/>
      <c r="F76" s="153"/>
      <c r="G76" s="152"/>
      <c r="H76" s="152"/>
      <c r="I76" s="153"/>
      <c r="J76" s="153"/>
      <c r="K76" s="148"/>
      <c r="L76" s="148"/>
      <c r="M76" s="149"/>
      <c r="N76" s="148"/>
      <c r="O76" s="148"/>
      <c r="P76" s="149"/>
    </row>
    <row r="77" spans="2:16">
      <c r="E77" s="152"/>
      <c r="G77" s="152"/>
      <c r="H77" s="152"/>
      <c r="J77" s="153"/>
      <c r="K77" s="148"/>
      <c r="L77" s="148"/>
      <c r="M77" s="148"/>
      <c r="N77" s="148"/>
      <c r="O77" s="148"/>
      <c r="P77" s="149"/>
    </row>
    <row r="78" spans="2:16">
      <c r="E78" s="152"/>
      <c r="G78" s="152"/>
      <c r="H78" s="152"/>
      <c r="K78" s="148"/>
      <c r="L78" s="148"/>
      <c r="M78" s="148"/>
      <c r="N78" s="148"/>
      <c r="O78" s="148"/>
      <c r="P78" s="148"/>
    </row>
    <row r="79" spans="2:16">
      <c r="D79" s="154"/>
      <c r="E79" s="152"/>
      <c r="F79" s="152"/>
      <c r="G79" s="152"/>
      <c r="H79" s="152"/>
      <c r="I79" s="152"/>
      <c r="J79" s="152"/>
    </row>
    <row r="80" spans="2:16">
      <c r="E80" s="152"/>
      <c r="F80" s="152"/>
      <c r="G80" s="152"/>
      <c r="H80" s="152"/>
      <c r="I80" s="152"/>
      <c r="J80" s="152"/>
    </row>
    <row r="81" spans="2:16">
      <c r="D81" s="154"/>
      <c r="K81" s="375"/>
      <c r="L81" s="375"/>
      <c r="M81" s="375"/>
      <c r="N81" s="375"/>
      <c r="O81" s="375"/>
      <c r="P81" s="375"/>
    </row>
    <row r="83" spans="2:16">
      <c r="B83" s="375"/>
      <c r="C83" s="375"/>
      <c r="E83" s="375"/>
      <c r="F83" s="375"/>
      <c r="G83" s="375"/>
      <c r="H83" s="375"/>
      <c r="I83" s="375"/>
      <c r="J83" s="375"/>
      <c r="K83" s="148"/>
      <c r="L83" s="148"/>
      <c r="M83" s="149"/>
      <c r="N83" s="148"/>
      <c r="O83" s="148"/>
      <c r="P83" s="149"/>
    </row>
    <row r="84" spans="2:16">
      <c r="K84" s="148"/>
      <c r="L84" s="148"/>
      <c r="M84" s="149"/>
      <c r="N84" s="148"/>
      <c r="O84" s="148"/>
      <c r="P84" s="149"/>
    </row>
    <row r="85" spans="2:16">
      <c r="D85" s="151"/>
      <c r="E85" s="152"/>
      <c r="F85" s="153"/>
      <c r="G85" s="152"/>
      <c r="H85" s="152"/>
      <c r="I85" s="153"/>
      <c r="J85" s="153"/>
      <c r="K85" s="148"/>
      <c r="L85" s="148"/>
      <c r="M85" s="149"/>
      <c r="N85" s="148"/>
      <c r="O85" s="148"/>
      <c r="P85" s="149"/>
    </row>
    <row r="86" spans="2:16">
      <c r="E86" s="152"/>
      <c r="F86" s="153"/>
      <c r="G86" s="152"/>
      <c r="H86" s="152"/>
      <c r="I86" s="153"/>
      <c r="J86" s="153"/>
      <c r="K86" s="148"/>
      <c r="L86" s="148"/>
      <c r="M86" s="149"/>
      <c r="N86" s="148"/>
      <c r="O86" s="148"/>
      <c r="P86" s="149"/>
    </row>
    <row r="87" spans="2:16">
      <c r="E87" s="152"/>
      <c r="F87" s="153"/>
      <c r="G87" s="152"/>
      <c r="H87" s="152"/>
      <c r="I87" s="153"/>
      <c r="J87" s="153"/>
      <c r="M87" s="149"/>
      <c r="N87" s="148"/>
      <c r="O87" s="148"/>
      <c r="P87" s="149"/>
    </row>
    <row r="88" spans="2:16">
      <c r="E88" s="152"/>
      <c r="J88" s="153"/>
      <c r="K88" s="148"/>
      <c r="L88" s="148"/>
      <c r="M88" s="148"/>
      <c r="N88" s="148"/>
      <c r="O88" s="148"/>
      <c r="P88" s="149"/>
    </row>
    <row r="89" spans="2:16">
      <c r="K89" s="148"/>
      <c r="L89" s="148"/>
      <c r="M89" s="148"/>
      <c r="N89" s="148"/>
      <c r="O89" s="148"/>
      <c r="P89" s="148"/>
    </row>
    <row r="90" spans="2:16">
      <c r="D90" s="154"/>
      <c r="E90" s="152"/>
      <c r="F90" s="152"/>
      <c r="G90" s="152"/>
      <c r="H90" s="152"/>
      <c r="I90" s="152"/>
      <c r="J90" s="152"/>
    </row>
    <row r="91" spans="2:16">
      <c r="E91" s="152"/>
      <c r="F91" s="152"/>
      <c r="G91" s="152"/>
      <c r="H91" s="152"/>
      <c r="I91" s="152"/>
      <c r="J91" s="152"/>
    </row>
    <row r="92" spans="2:16">
      <c r="D92" s="154"/>
    </row>
  </sheetData>
  <mergeCells count="37">
    <mergeCell ref="B72:C72"/>
    <mergeCell ref="E72:F72"/>
    <mergeCell ref="G72:J72"/>
    <mergeCell ref="K70:M70"/>
    <mergeCell ref="N70:P70"/>
    <mergeCell ref="B83:C83"/>
    <mergeCell ref="E83:F83"/>
    <mergeCell ref="G83:J83"/>
    <mergeCell ref="K81:M81"/>
    <mergeCell ref="N81:P81"/>
    <mergeCell ref="N59:P59"/>
    <mergeCell ref="B50:C50"/>
    <mergeCell ref="E50:F50"/>
    <mergeCell ref="G50:J50"/>
    <mergeCell ref="K48:M48"/>
    <mergeCell ref="N48:P48"/>
    <mergeCell ref="H14:I14"/>
    <mergeCell ref="B61:C61"/>
    <mergeCell ref="E61:F61"/>
    <mergeCell ref="G61:J61"/>
    <mergeCell ref="K59:M59"/>
    <mergeCell ref="A2:J2"/>
    <mergeCell ref="A11:J11"/>
    <mergeCell ref="A16:J16"/>
    <mergeCell ref="A25:J25"/>
    <mergeCell ref="A30:J30"/>
    <mergeCell ref="E12:F12"/>
    <mergeCell ref="E13:F13"/>
    <mergeCell ref="E14:F14"/>
    <mergeCell ref="E26:F26"/>
    <mergeCell ref="E27:F27"/>
    <mergeCell ref="E28:F28"/>
    <mergeCell ref="H26:I26"/>
    <mergeCell ref="H27:I27"/>
    <mergeCell ref="H28:I28"/>
    <mergeCell ref="H12:I12"/>
    <mergeCell ref="H13:I13"/>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2"/>
  <sheetViews>
    <sheetView workbookViewId="0"/>
  </sheetViews>
  <sheetFormatPr baseColWidth="10" defaultColWidth="11.5" defaultRowHeight="14" x14ac:dyDescent="0"/>
  <cols>
    <col min="1" max="1" width="14.1640625" customWidth="1"/>
    <col min="2" max="2" width="24.1640625" bestFit="1" customWidth="1"/>
    <col min="3" max="3" width="9.83203125" bestFit="1" customWidth="1"/>
    <col min="4" max="4" width="13.1640625" customWidth="1"/>
    <col min="5" max="5" width="11.33203125" bestFit="1" customWidth="1"/>
    <col min="6" max="6" width="17.83203125" bestFit="1" customWidth="1"/>
    <col min="7" max="7" width="18.1640625" bestFit="1" customWidth="1"/>
    <col min="8" max="8" width="21.33203125" bestFit="1" customWidth="1"/>
    <col min="9" max="9" width="17.1640625" bestFit="1" customWidth="1"/>
    <col min="10" max="10" width="19.33203125" bestFit="1" customWidth="1"/>
  </cols>
  <sheetData>
    <row r="1" spans="1:16">
      <c r="A1" s="178" t="s">
        <v>1638</v>
      </c>
      <c r="B1" s="178"/>
      <c r="C1" s="178"/>
      <c r="D1" s="118"/>
      <c r="E1" s="80"/>
      <c r="F1" s="80"/>
      <c r="G1" s="80"/>
      <c r="H1" s="80"/>
      <c r="I1" s="80"/>
      <c r="J1" s="80"/>
      <c r="K1" s="118"/>
      <c r="L1" s="118"/>
      <c r="M1" s="118"/>
      <c r="N1" s="118"/>
      <c r="O1" s="118"/>
      <c r="P1" s="118"/>
    </row>
    <row r="2" spans="1:16">
      <c r="A2" s="370" t="s">
        <v>1655</v>
      </c>
      <c r="B2" s="370"/>
      <c r="C2" s="370"/>
      <c r="D2" s="370"/>
      <c r="E2" s="370"/>
      <c r="F2" s="370"/>
      <c r="G2" s="370"/>
      <c r="H2" s="370"/>
      <c r="I2" s="370"/>
      <c r="J2" s="370"/>
      <c r="K2" s="118"/>
      <c r="L2" s="118"/>
      <c r="M2" s="118"/>
      <c r="N2" s="118"/>
      <c r="O2" s="118"/>
      <c r="P2" s="118"/>
    </row>
    <row r="3" spans="1:16" ht="24">
      <c r="A3" s="181" t="s">
        <v>1066</v>
      </c>
      <c r="B3" s="182" t="s">
        <v>366</v>
      </c>
      <c r="C3" s="183" t="s">
        <v>5</v>
      </c>
      <c r="D3" s="183" t="s">
        <v>367</v>
      </c>
      <c r="E3" s="183" t="s">
        <v>397</v>
      </c>
      <c r="F3" s="183" t="s">
        <v>365</v>
      </c>
      <c r="G3" s="181" t="s">
        <v>1293</v>
      </c>
      <c r="H3" s="263" t="s">
        <v>1294</v>
      </c>
      <c r="I3" s="183" t="s">
        <v>365</v>
      </c>
      <c r="J3" s="181" t="s">
        <v>1296</v>
      </c>
      <c r="K3" s="123"/>
      <c r="L3" s="123"/>
      <c r="M3" s="123"/>
      <c r="N3" s="123"/>
      <c r="O3" s="123"/>
      <c r="P3" s="123"/>
    </row>
    <row r="4" spans="1:16">
      <c r="A4" s="184" t="s">
        <v>1068</v>
      </c>
      <c r="B4" s="123" t="s">
        <v>46</v>
      </c>
      <c r="C4" s="82">
        <v>432</v>
      </c>
      <c r="D4" s="82">
        <v>129</v>
      </c>
      <c r="E4" s="185">
        <v>8.5000000000000006E-3</v>
      </c>
      <c r="F4" s="82" t="s">
        <v>1069</v>
      </c>
      <c r="G4" s="257">
        <v>4.6899999999999997E-2</v>
      </c>
      <c r="H4" s="185">
        <v>1.4E-3</v>
      </c>
      <c r="I4" s="82" t="s">
        <v>1070</v>
      </c>
      <c r="J4" s="137">
        <v>0.41160000000000002</v>
      </c>
      <c r="K4" s="187"/>
      <c r="L4" s="123"/>
      <c r="M4" s="123"/>
      <c r="N4" s="123"/>
      <c r="O4" s="123"/>
      <c r="P4" s="123"/>
    </row>
    <row r="5" spans="1:16">
      <c r="A5" s="184" t="s">
        <v>1068</v>
      </c>
      <c r="B5" s="123" t="s">
        <v>64</v>
      </c>
      <c r="C5" s="82">
        <v>234</v>
      </c>
      <c r="D5" s="82">
        <v>124</v>
      </c>
      <c r="E5" s="185">
        <v>9.1999999999999998E-3</v>
      </c>
      <c r="F5" s="82" t="s">
        <v>1071</v>
      </c>
      <c r="G5" s="186">
        <v>9.8500000000000004E-2</v>
      </c>
      <c r="H5" s="185">
        <v>3.8999999999999998E-3</v>
      </c>
      <c r="I5" s="82" t="s">
        <v>1072</v>
      </c>
      <c r="J5" s="137">
        <v>0.28249999999999997</v>
      </c>
      <c r="K5" s="187"/>
      <c r="L5" s="123"/>
      <c r="M5" s="123"/>
      <c r="N5" s="123"/>
      <c r="O5" s="123"/>
      <c r="P5" s="123"/>
    </row>
    <row r="6" spans="1:16">
      <c r="A6" s="184" t="s">
        <v>1068</v>
      </c>
      <c r="B6" s="123" t="s">
        <v>364</v>
      </c>
      <c r="C6" s="82">
        <v>210</v>
      </c>
      <c r="D6" s="82">
        <v>127</v>
      </c>
      <c r="E6" s="185">
        <v>5.0000000000000001E-4</v>
      </c>
      <c r="F6" s="82" t="s">
        <v>1073</v>
      </c>
      <c r="G6" s="186">
        <v>0.73480000000000001</v>
      </c>
      <c r="H6" s="185">
        <v>2.0000000000000001E-4</v>
      </c>
      <c r="I6" s="82" t="s">
        <v>1074</v>
      </c>
      <c r="J6" s="137">
        <v>0.83030000000000004</v>
      </c>
      <c r="K6" s="187"/>
      <c r="L6" s="123"/>
      <c r="M6" s="123"/>
      <c r="N6" s="123"/>
      <c r="O6" s="123"/>
      <c r="P6" s="123"/>
    </row>
    <row r="7" spans="1:16">
      <c r="A7" s="184" t="s">
        <v>1075</v>
      </c>
      <c r="B7" s="123" t="s">
        <v>46</v>
      </c>
      <c r="C7" s="82">
        <v>432</v>
      </c>
      <c r="D7" s="82">
        <v>27</v>
      </c>
      <c r="E7" s="185">
        <v>3.5999999999999999E-3</v>
      </c>
      <c r="F7" s="82" t="s">
        <v>1076</v>
      </c>
      <c r="G7" s="186">
        <v>0.19589999999999999</v>
      </c>
      <c r="H7" s="185">
        <v>2.0000000000000001E-4</v>
      </c>
      <c r="I7" s="82" t="s">
        <v>1077</v>
      </c>
      <c r="J7" s="137">
        <v>0.78859999999999997</v>
      </c>
      <c r="K7" s="187"/>
      <c r="L7" s="123"/>
      <c r="M7" s="123"/>
      <c r="N7" s="123"/>
      <c r="O7" s="123"/>
      <c r="P7" s="123"/>
    </row>
    <row r="8" spans="1:16">
      <c r="A8" s="184" t="s">
        <v>1075</v>
      </c>
      <c r="B8" s="123" t="s">
        <v>64</v>
      </c>
      <c r="C8" s="82">
        <v>234</v>
      </c>
      <c r="D8" s="82">
        <v>30</v>
      </c>
      <c r="E8" s="185">
        <v>6.7000000000000002E-3</v>
      </c>
      <c r="F8" s="82" t="s">
        <v>1078</v>
      </c>
      <c r="G8" s="186">
        <v>0.157</v>
      </c>
      <c r="H8" s="185">
        <v>2.9999999999999997E-4</v>
      </c>
      <c r="I8" s="82" t="s">
        <v>1079</v>
      </c>
      <c r="J8" s="137">
        <v>0.75849999999999995</v>
      </c>
      <c r="K8" s="187"/>
      <c r="L8" s="123"/>
      <c r="M8" s="123"/>
      <c r="N8" s="123"/>
      <c r="O8" s="123"/>
      <c r="P8" s="123"/>
    </row>
    <row r="9" spans="1:16">
      <c r="A9" s="188" t="s">
        <v>1075</v>
      </c>
      <c r="B9" s="132" t="s">
        <v>364</v>
      </c>
      <c r="C9" s="81">
        <v>210</v>
      </c>
      <c r="D9" s="81">
        <v>31</v>
      </c>
      <c r="E9" s="135">
        <v>1E-4</v>
      </c>
      <c r="F9" s="81" t="s">
        <v>1080</v>
      </c>
      <c r="G9" s="189">
        <v>0.86870000000000003</v>
      </c>
      <c r="H9" s="135">
        <v>1E-4</v>
      </c>
      <c r="I9" s="81" t="s">
        <v>1081</v>
      </c>
      <c r="J9" s="143">
        <v>0.88490000000000002</v>
      </c>
      <c r="K9" s="187"/>
      <c r="L9" s="123"/>
      <c r="M9" s="123"/>
      <c r="N9" s="123"/>
      <c r="O9" s="123"/>
      <c r="P9" s="123"/>
    </row>
    <row r="10" spans="1:16">
      <c r="A10" s="81"/>
      <c r="B10" s="132"/>
      <c r="C10" s="81"/>
      <c r="D10" s="81"/>
      <c r="E10" s="135"/>
      <c r="F10" s="81"/>
      <c r="G10" s="189"/>
      <c r="H10" s="135"/>
      <c r="I10" s="81"/>
      <c r="J10" s="143"/>
      <c r="K10" s="187"/>
      <c r="L10" s="123"/>
      <c r="M10" s="123"/>
      <c r="N10" s="123"/>
      <c r="O10" s="123"/>
      <c r="P10" s="123"/>
    </row>
    <row r="11" spans="1:16">
      <c r="A11" s="370" t="s">
        <v>1652</v>
      </c>
      <c r="B11" s="370"/>
      <c r="C11" s="370"/>
      <c r="D11" s="370"/>
      <c r="E11" s="370"/>
      <c r="F11" s="370"/>
      <c r="G11" s="370"/>
      <c r="H11" s="370"/>
      <c r="I11" s="370"/>
      <c r="J11" s="370"/>
      <c r="K11" s="118"/>
      <c r="L11" s="118"/>
      <c r="M11" s="118"/>
      <c r="N11" s="118"/>
      <c r="O11" s="118"/>
      <c r="P11" s="118"/>
    </row>
    <row r="12" spans="1:16" ht="24">
      <c r="A12" s="181" t="s">
        <v>1066</v>
      </c>
      <c r="B12" s="182" t="s">
        <v>382</v>
      </c>
      <c r="C12" s="183" t="s">
        <v>306</v>
      </c>
      <c r="D12" s="183" t="s">
        <v>381</v>
      </c>
      <c r="E12" s="372" t="s">
        <v>402</v>
      </c>
      <c r="F12" s="372"/>
      <c r="G12" s="181" t="s">
        <v>1293</v>
      </c>
      <c r="H12" s="372" t="s">
        <v>1295</v>
      </c>
      <c r="I12" s="372"/>
      <c r="J12" s="181" t="s">
        <v>1296</v>
      </c>
      <c r="K12" s="118"/>
      <c r="L12" s="118"/>
      <c r="M12" s="118"/>
      <c r="N12" s="118"/>
      <c r="O12" s="118"/>
      <c r="P12" s="118"/>
    </row>
    <row r="13" spans="1:16">
      <c r="A13" s="184" t="s">
        <v>1068</v>
      </c>
      <c r="B13" s="123" t="s">
        <v>380</v>
      </c>
      <c r="C13" s="78">
        <v>876</v>
      </c>
      <c r="D13" s="78">
        <v>129</v>
      </c>
      <c r="E13" s="373">
        <v>6.4000000000000003E-3</v>
      </c>
      <c r="F13" s="373"/>
      <c r="G13" s="258">
        <v>1.83E-2</v>
      </c>
      <c r="H13" s="373">
        <v>1.8E-3</v>
      </c>
      <c r="I13" s="373"/>
      <c r="J13" s="194">
        <v>0.21690000000000001</v>
      </c>
      <c r="K13" s="118"/>
      <c r="L13" s="118"/>
      <c r="M13" s="118"/>
      <c r="N13" s="118"/>
      <c r="O13" s="118"/>
      <c r="P13" s="118"/>
    </row>
    <row r="14" spans="1:16">
      <c r="A14" s="184" t="s">
        <v>1075</v>
      </c>
      <c r="B14" s="123" t="s">
        <v>380</v>
      </c>
      <c r="C14" s="78">
        <v>876</v>
      </c>
      <c r="D14" s="78">
        <v>31</v>
      </c>
      <c r="E14" s="374">
        <v>3.5999999999999999E-3</v>
      </c>
      <c r="F14" s="374"/>
      <c r="G14" s="194">
        <v>8.9800000000000005E-2</v>
      </c>
      <c r="H14" s="374">
        <v>2.0000000000000001E-4</v>
      </c>
      <c r="I14" s="374"/>
      <c r="J14" s="194">
        <v>0.67520000000000002</v>
      </c>
      <c r="K14" s="118"/>
      <c r="L14" s="118"/>
      <c r="M14" s="118"/>
      <c r="N14" s="118"/>
      <c r="O14" s="118"/>
      <c r="P14" s="118"/>
    </row>
    <row r="15" spans="1:16">
      <c r="A15" s="138"/>
      <c r="B15" s="139"/>
      <c r="C15" s="138"/>
      <c r="D15" s="138"/>
      <c r="E15" s="80"/>
      <c r="F15" s="80"/>
      <c r="G15" s="138"/>
      <c r="H15" s="80"/>
      <c r="I15" s="80"/>
      <c r="J15" s="138"/>
      <c r="K15" s="118"/>
      <c r="L15" s="118"/>
      <c r="M15" s="118"/>
      <c r="N15" s="118"/>
      <c r="O15" s="118"/>
      <c r="P15" s="118"/>
    </row>
    <row r="16" spans="1:16">
      <c r="A16" s="370" t="s">
        <v>1653</v>
      </c>
      <c r="B16" s="370"/>
      <c r="C16" s="370"/>
      <c r="D16" s="370"/>
      <c r="E16" s="370"/>
      <c r="F16" s="370"/>
      <c r="G16" s="370"/>
      <c r="H16" s="370"/>
      <c r="I16" s="370"/>
      <c r="J16" s="370"/>
      <c r="K16" s="118"/>
      <c r="L16" s="118"/>
      <c r="M16" s="118"/>
      <c r="N16" s="118"/>
      <c r="O16" s="118"/>
      <c r="P16" s="118"/>
    </row>
    <row r="17" spans="1:16" ht="24">
      <c r="A17" s="181" t="s">
        <v>1066</v>
      </c>
      <c r="B17" s="182" t="s">
        <v>366</v>
      </c>
      <c r="C17" s="183" t="s">
        <v>5</v>
      </c>
      <c r="D17" s="183" t="s">
        <v>367</v>
      </c>
      <c r="E17" s="183" t="s">
        <v>397</v>
      </c>
      <c r="F17" s="183" t="s">
        <v>365</v>
      </c>
      <c r="G17" s="181" t="s">
        <v>1293</v>
      </c>
      <c r="H17" s="263" t="s">
        <v>1294</v>
      </c>
      <c r="I17" s="183" t="s">
        <v>365</v>
      </c>
      <c r="J17" s="181" t="s">
        <v>1296</v>
      </c>
      <c r="K17" s="118"/>
      <c r="L17" s="118"/>
      <c r="M17" s="118"/>
      <c r="N17" s="118"/>
      <c r="O17" s="118"/>
      <c r="P17" s="118"/>
    </row>
    <row r="18" spans="1:16">
      <c r="A18" s="184" t="s">
        <v>1068</v>
      </c>
      <c r="B18" s="123" t="s">
        <v>46</v>
      </c>
      <c r="C18" s="82">
        <v>432</v>
      </c>
      <c r="D18" s="78">
        <v>33</v>
      </c>
      <c r="E18" s="140">
        <v>8.9999999999999993E-3</v>
      </c>
      <c r="F18" s="78" t="s">
        <v>1082</v>
      </c>
      <c r="G18" s="259">
        <v>4.1200000000000001E-2</v>
      </c>
      <c r="H18" s="140">
        <v>1E-3</v>
      </c>
      <c r="I18" s="78" t="s">
        <v>1083</v>
      </c>
      <c r="J18" s="137">
        <v>0.48670000000000002</v>
      </c>
      <c r="K18" s="118"/>
      <c r="L18" s="118"/>
      <c r="M18" s="118"/>
      <c r="N18" s="118"/>
      <c r="O18" s="118"/>
      <c r="P18" s="118"/>
    </row>
    <row r="19" spans="1:16">
      <c r="A19" s="184" t="s">
        <v>1068</v>
      </c>
      <c r="B19" s="123" t="s">
        <v>64</v>
      </c>
      <c r="C19" s="82">
        <v>234</v>
      </c>
      <c r="D19" s="78">
        <v>25</v>
      </c>
      <c r="E19" s="140">
        <v>1.7500000000000002E-2</v>
      </c>
      <c r="F19" s="78" t="s">
        <v>1084</v>
      </c>
      <c r="G19" s="259">
        <v>2.2200000000000001E-2</v>
      </c>
      <c r="H19" s="140">
        <v>1E-4</v>
      </c>
      <c r="I19" s="78" t="s">
        <v>1085</v>
      </c>
      <c r="J19" s="137">
        <v>0.89280000000000004</v>
      </c>
      <c r="K19" s="118"/>
      <c r="L19" s="118"/>
      <c r="M19" s="118"/>
      <c r="N19" s="118"/>
      <c r="O19" s="118"/>
      <c r="P19" s="118"/>
    </row>
    <row r="20" spans="1:16">
      <c r="A20" s="184" t="s">
        <v>1068</v>
      </c>
      <c r="B20" s="123" t="s">
        <v>364</v>
      </c>
      <c r="C20" s="82">
        <v>210</v>
      </c>
      <c r="D20" s="78">
        <v>27</v>
      </c>
      <c r="E20" s="140">
        <v>8.0000000000000004E-4</v>
      </c>
      <c r="F20" s="78" t="s">
        <v>1086</v>
      </c>
      <c r="G20" s="137">
        <v>0.66549999999999998</v>
      </c>
      <c r="H20" s="140">
        <v>1E-4</v>
      </c>
      <c r="I20" s="78" t="s">
        <v>1087</v>
      </c>
      <c r="J20" s="137">
        <v>0.87939999999999996</v>
      </c>
      <c r="K20" s="118"/>
      <c r="L20" s="118"/>
      <c r="M20" s="118"/>
      <c r="N20" s="118"/>
      <c r="O20" s="118"/>
      <c r="P20" s="118"/>
    </row>
    <row r="21" spans="1:16">
      <c r="A21" s="184" t="s">
        <v>1075</v>
      </c>
      <c r="B21" s="123" t="s">
        <v>46</v>
      </c>
      <c r="C21" s="82">
        <v>432</v>
      </c>
      <c r="D21" s="78">
        <v>8</v>
      </c>
      <c r="E21" s="140">
        <v>5.9999999999999995E-4</v>
      </c>
      <c r="F21" s="78" t="s">
        <v>1088</v>
      </c>
      <c r="G21" s="137">
        <v>0.59130000000000005</v>
      </c>
      <c r="H21" s="140">
        <v>2.0999999999999999E-3</v>
      </c>
      <c r="I21" s="78" t="s">
        <v>1089</v>
      </c>
      <c r="J21" s="137">
        <v>0.33040000000000003</v>
      </c>
      <c r="K21" s="118"/>
      <c r="L21" s="118"/>
      <c r="M21" s="118"/>
      <c r="N21" s="118"/>
      <c r="O21" s="118"/>
      <c r="P21" s="118"/>
    </row>
    <row r="22" spans="1:16">
      <c r="A22" s="184" t="s">
        <v>1075</v>
      </c>
      <c r="B22" s="123" t="s">
        <v>64</v>
      </c>
      <c r="C22" s="82">
        <v>234</v>
      </c>
      <c r="D22" s="78">
        <v>8</v>
      </c>
      <c r="E22" s="140">
        <v>7.7999999999999996E-3</v>
      </c>
      <c r="F22" s="78" t="s">
        <v>1090</v>
      </c>
      <c r="G22" s="137">
        <v>0.128</v>
      </c>
      <c r="H22" s="140">
        <v>8.9999999999999998E-4</v>
      </c>
      <c r="I22" s="78" t="s">
        <v>1091</v>
      </c>
      <c r="J22" s="137">
        <v>0.59670000000000001</v>
      </c>
      <c r="K22" s="118"/>
      <c r="L22" s="118"/>
      <c r="M22" s="118"/>
      <c r="N22" s="118"/>
      <c r="O22" s="118"/>
      <c r="P22" s="118"/>
    </row>
    <row r="23" spans="1:16">
      <c r="A23" s="184" t="s">
        <v>1075</v>
      </c>
      <c r="B23" s="132" t="s">
        <v>364</v>
      </c>
      <c r="C23" s="81">
        <v>210</v>
      </c>
      <c r="D23" s="80">
        <v>8</v>
      </c>
      <c r="E23" s="179">
        <v>2.9999999999999997E-4</v>
      </c>
      <c r="F23" s="80" t="s">
        <v>1092</v>
      </c>
      <c r="G23" s="143">
        <v>0.78949999999999998</v>
      </c>
      <c r="H23" s="179">
        <v>1E-4</v>
      </c>
      <c r="I23" s="80" t="s">
        <v>1093</v>
      </c>
      <c r="J23" s="143">
        <v>0.90820000000000001</v>
      </c>
      <c r="K23" s="118"/>
      <c r="L23" s="118"/>
      <c r="M23" s="118"/>
      <c r="N23" s="118"/>
      <c r="O23" s="118"/>
      <c r="P23" s="118"/>
    </row>
    <row r="24" spans="1:16">
      <c r="A24" s="81"/>
      <c r="B24" s="132"/>
      <c r="C24" s="81"/>
      <c r="D24" s="81"/>
      <c r="E24" s="135"/>
      <c r="F24" s="81"/>
      <c r="G24" s="189"/>
      <c r="H24" s="135"/>
      <c r="I24" s="81"/>
      <c r="J24" s="143"/>
      <c r="K24" s="118"/>
      <c r="L24" s="118"/>
      <c r="M24" s="118"/>
      <c r="N24" s="118"/>
      <c r="O24" s="118"/>
      <c r="P24" s="118"/>
    </row>
    <row r="25" spans="1:16">
      <c r="A25" s="370" t="s">
        <v>1654</v>
      </c>
      <c r="B25" s="370"/>
      <c r="C25" s="370"/>
      <c r="D25" s="370"/>
      <c r="E25" s="370"/>
      <c r="F25" s="370"/>
      <c r="G25" s="370"/>
      <c r="H25" s="370"/>
      <c r="I25" s="370"/>
      <c r="J25" s="370"/>
      <c r="K25" s="118"/>
      <c r="L25" s="118"/>
      <c r="M25" s="118"/>
      <c r="N25" s="118"/>
      <c r="O25" s="118"/>
      <c r="P25" s="118"/>
    </row>
    <row r="26" spans="1:16" ht="24">
      <c r="A26" s="181" t="s">
        <v>1066</v>
      </c>
      <c r="B26" s="182" t="s">
        <v>382</v>
      </c>
      <c r="C26" s="183" t="s">
        <v>306</v>
      </c>
      <c r="D26" s="183" t="s">
        <v>381</v>
      </c>
      <c r="E26" s="372" t="s">
        <v>402</v>
      </c>
      <c r="F26" s="372"/>
      <c r="G26" s="181" t="s">
        <v>1293</v>
      </c>
      <c r="H26" s="372" t="s">
        <v>1295</v>
      </c>
      <c r="I26" s="372"/>
      <c r="J26" s="181" t="s">
        <v>1296</v>
      </c>
      <c r="K26" s="118"/>
      <c r="L26" s="118"/>
      <c r="M26" s="118"/>
      <c r="N26" s="118"/>
      <c r="O26" s="118"/>
      <c r="P26" s="118"/>
    </row>
    <row r="27" spans="1:16">
      <c r="A27" s="184" t="s">
        <v>1068</v>
      </c>
      <c r="B27" s="123" t="s">
        <v>380</v>
      </c>
      <c r="C27" s="78">
        <v>876</v>
      </c>
      <c r="D27" s="78">
        <v>33</v>
      </c>
      <c r="E27" s="373">
        <v>9.2999999999999992E-3</v>
      </c>
      <c r="F27" s="373"/>
      <c r="G27" s="258">
        <v>5.1000000000000004E-3</v>
      </c>
      <c r="H27" s="373">
        <v>5.0000000000000001E-4</v>
      </c>
      <c r="I27" s="373"/>
      <c r="J27" s="194">
        <v>0.55200000000000005</v>
      </c>
      <c r="K27" s="118"/>
      <c r="L27" s="118"/>
      <c r="M27" s="118"/>
      <c r="N27" s="118"/>
      <c r="O27" s="118"/>
      <c r="P27" s="118"/>
    </row>
    <row r="28" spans="1:16">
      <c r="A28" s="184" t="s">
        <v>1075</v>
      </c>
      <c r="B28" s="123" t="s">
        <v>380</v>
      </c>
      <c r="C28" s="78">
        <v>876</v>
      </c>
      <c r="D28" s="78">
        <v>8</v>
      </c>
      <c r="E28" s="374">
        <v>2.8E-3</v>
      </c>
      <c r="F28" s="374"/>
      <c r="G28" s="194">
        <v>0.18179999999999999</v>
      </c>
      <c r="H28" s="374">
        <v>1.1000000000000001E-3</v>
      </c>
      <c r="I28" s="374"/>
      <c r="J28" s="194">
        <v>0.33150000000000002</v>
      </c>
      <c r="K28" s="118"/>
      <c r="L28" s="118"/>
      <c r="M28" s="118"/>
      <c r="N28" s="118"/>
      <c r="O28" s="118"/>
      <c r="P28" s="118"/>
    </row>
    <row r="29" spans="1:16">
      <c r="A29" s="138"/>
      <c r="B29" s="139"/>
      <c r="C29" s="138"/>
      <c r="D29" s="138"/>
      <c r="E29" s="80"/>
      <c r="F29" s="80"/>
      <c r="G29" s="138"/>
      <c r="H29" s="80"/>
      <c r="I29" s="80"/>
      <c r="J29" s="138"/>
      <c r="K29" s="118"/>
      <c r="L29" s="118"/>
      <c r="M29" s="118"/>
      <c r="N29" s="118"/>
      <c r="O29" s="118"/>
      <c r="P29" s="118"/>
    </row>
    <row r="30" spans="1:16" ht="77" customHeight="1">
      <c r="A30" s="371" t="s">
        <v>1635</v>
      </c>
      <c r="B30" s="371"/>
      <c r="C30" s="371"/>
      <c r="D30" s="371"/>
      <c r="E30" s="371"/>
      <c r="F30" s="371"/>
      <c r="G30" s="371"/>
      <c r="H30" s="371"/>
      <c r="I30" s="371"/>
      <c r="J30" s="371"/>
      <c r="K30" s="118"/>
      <c r="L30" s="118"/>
      <c r="M30" s="118"/>
      <c r="N30" s="118"/>
      <c r="O30" s="118"/>
      <c r="P30" s="118"/>
    </row>
    <row r="31" spans="1:16">
      <c r="A31" s="78"/>
      <c r="B31" s="118"/>
      <c r="C31" s="78"/>
      <c r="D31" s="78"/>
      <c r="E31" s="140"/>
      <c r="F31" s="78"/>
      <c r="G31" s="78"/>
      <c r="H31" s="78"/>
      <c r="I31" s="78"/>
      <c r="J31" s="78"/>
      <c r="K31" s="118"/>
      <c r="L31" s="118"/>
      <c r="M31" s="118"/>
      <c r="N31" s="118"/>
      <c r="O31" s="118"/>
      <c r="P31" s="118"/>
    </row>
    <row r="32" spans="1:16">
      <c r="A32" s="145" t="s">
        <v>1</v>
      </c>
      <c r="B32" s="118"/>
      <c r="C32" s="78"/>
      <c r="D32" s="78"/>
      <c r="E32" s="78"/>
      <c r="F32" s="78"/>
      <c r="G32" s="78"/>
      <c r="H32" s="78"/>
      <c r="I32" s="78"/>
      <c r="J32" s="78"/>
      <c r="K32" s="118"/>
      <c r="L32" s="118"/>
      <c r="M32" s="118"/>
      <c r="N32" s="118"/>
      <c r="O32" s="118"/>
      <c r="P32" s="118"/>
    </row>
    <row r="33" spans="1:16">
      <c r="A33" s="146" t="s">
        <v>394</v>
      </c>
      <c r="B33" s="146"/>
      <c r="C33" s="146"/>
      <c r="D33" s="146"/>
      <c r="E33" s="146"/>
      <c r="F33" s="146"/>
      <c r="G33" s="78"/>
      <c r="H33" s="78"/>
      <c r="I33" s="78"/>
      <c r="J33" s="78"/>
      <c r="K33" s="118"/>
      <c r="L33" s="118"/>
      <c r="M33" s="118"/>
      <c r="N33" s="118"/>
      <c r="O33" s="118"/>
      <c r="P33" s="118"/>
    </row>
    <row r="34" spans="1:16">
      <c r="A34" s="78"/>
      <c r="B34" s="118"/>
      <c r="C34" s="78"/>
      <c r="D34" s="78"/>
      <c r="E34" s="140"/>
      <c r="F34" s="78"/>
      <c r="G34" s="78"/>
      <c r="H34" s="140"/>
      <c r="I34" s="78"/>
      <c r="J34" s="78"/>
      <c r="K34" s="118"/>
      <c r="L34" s="118"/>
      <c r="M34" s="118"/>
      <c r="N34" s="118"/>
      <c r="O34" s="118"/>
      <c r="P34" s="118"/>
    </row>
    <row r="35" spans="1:16">
      <c r="A35" s="78"/>
      <c r="B35" s="118"/>
      <c r="C35" s="78"/>
      <c r="D35" s="78"/>
      <c r="E35" s="78"/>
      <c r="F35" s="78"/>
      <c r="G35" s="78"/>
      <c r="H35" s="140"/>
      <c r="I35" s="78"/>
      <c r="J35" s="78"/>
      <c r="K35" s="118"/>
      <c r="L35" s="118"/>
      <c r="M35" s="118"/>
      <c r="N35" s="118"/>
      <c r="O35" s="118"/>
      <c r="P35" s="118"/>
    </row>
    <row r="36" spans="1:16">
      <c r="A36" s="78"/>
      <c r="B36" s="118"/>
      <c r="C36" s="78"/>
      <c r="D36" s="78"/>
      <c r="E36" s="78"/>
      <c r="F36" s="78"/>
      <c r="G36" s="78"/>
      <c r="H36" s="78"/>
      <c r="I36" s="78"/>
      <c r="J36" s="78"/>
      <c r="K36" s="118"/>
      <c r="L36" s="118"/>
      <c r="M36" s="118"/>
      <c r="N36" s="118"/>
      <c r="O36" s="118"/>
      <c r="P36" s="118"/>
    </row>
    <row r="37" spans="1:16">
      <c r="A37" s="78"/>
      <c r="B37" s="118"/>
      <c r="C37" s="78"/>
      <c r="D37" s="78"/>
      <c r="E37" s="78"/>
      <c r="F37" s="78"/>
      <c r="G37" s="78"/>
      <c r="H37" s="78"/>
      <c r="I37" s="78"/>
      <c r="J37" s="78"/>
      <c r="K37" s="118"/>
      <c r="L37" s="118"/>
      <c r="M37" s="118"/>
      <c r="N37" s="118"/>
      <c r="O37" s="118"/>
      <c r="P37" s="118"/>
    </row>
    <row r="38" spans="1:16">
      <c r="A38" s="78"/>
      <c r="B38" s="118"/>
      <c r="C38" s="78"/>
      <c r="D38" s="78"/>
      <c r="E38" s="78"/>
      <c r="F38" s="78"/>
      <c r="G38" s="78"/>
      <c r="H38" s="78"/>
      <c r="I38" s="78"/>
      <c r="J38" s="78"/>
      <c r="K38" s="118"/>
      <c r="L38" s="118"/>
      <c r="M38" s="118"/>
      <c r="N38" s="118"/>
      <c r="O38" s="118"/>
      <c r="P38" s="118"/>
    </row>
    <row r="39" spans="1:16">
      <c r="A39" s="78"/>
      <c r="B39" s="118"/>
      <c r="C39" s="78"/>
      <c r="D39" s="78"/>
      <c r="E39" s="78"/>
      <c r="F39" s="78"/>
      <c r="G39" s="78"/>
      <c r="H39" s="78"/>
      <c r="I39" s="78"/>
      <c r="J39" s="78"/>
      <c r="K39" s="190"/>
      <c r="L39" s="190"/>
      <c r="M39" s="191"/>
      <c r="N39" s="190"/>
      <c r="O39" s="190"/>
      <c r="P39" s="191"/>
    </row>
    <row r="40" spans="1:16">
      <c r="A40" s="78"/>
      <c r="B40" s="118"/>
      <c r="C40" s="78"/>
      <c r="D40" s="78"/>
      <c r="E40" s="78"/>
      <c r="F40" s="78"/>
      <c r="G40" s="78"/>
      <c r="H40" s="78"/>
      <c r="I40" s="78"/>
      <c r="J40" s="78"/>
      <c r="K40" s="190"/>
      <c r="L40" s="190"/>
      <c r="M40" s="191"/>
      <c r="N40" s="190"/>
      <c r="O40" s="190"/>
      <c r="P40" s="191"/>
    </row>
    <row r="41" spans="1:16">
      <c r="A41" s="78"/>
      <c r="B41" s="118"/>
      <c r="C41" s="78"/>
      <c r="D41" s="78"/>
      <c r="E41" s="141"/>
      <c r="F41" s="192"/>
      <c r="G41" s="141"/>
      <c r="H41" s="141"/>
      <c r="I41" s="192"/>
      <c r="J41" s="192"/>
      <c r="K41" s="190"/>
      <c r="L41" s="190"/>
      <c r="M41" s="191"/>
      <c r="N41" s="190"/>
      <c r="O41" s="190"/>
      <c r="P41" s="191"/>
    </row>
    <row r="42" spans="1:16">
      <c r="A42" s="78"/>
      <c r="B42" s="118"/>
      <c r="C42" s="78"/>
      <c r="D42" s="78"/>
      <c r="E42" s="141"/>
      <c r="F42" s="192"/>
      <c r="G42" s="141"/>
      <c r="H42" s="141"/>
      <c r="I42" s="192"/>
      <c r="J42" s="192"/>
      <c r="K42" s="190"/>
      <c r="L42" s="190"/>
      <c r="M42" s="191"/>
      <c r="N42" s="190"/>
      <c r="O42" s="190"/>
      <c r="P42" s="191"/>
    </row>
    <row r="43" spans="1:16">
      <c r="A43" s="78"/>
      <c r="B43" s="118"/>
      <c r="C43" s="78"/>
      <c r="D43" s="78"/>
      <c r="E43" s="78"/>
      <c r="F43" s="192"/>
      <c r="G43" s="141"/>
      <c r="H43" s="141"/>
      <c r="I43" s="192"/>
      <c r="J43" s="192"/>
      <c r="K43" s="118"/>
      <c r="L43" s="118"/>
      <c r="M43" s="191"/>
      <c r="N43" s="190"/>
      <c r="O43" s="190"/>
      <c r="P43" s="191"/>
    </row>
    <row r="44" spans="1:16">
      <c r="A44" s="78"/>
      <c r="B44" s="118"/>
      <c r="C44" s="78"/>
      <c r="D44" s="78"/>
      <c r="E44" s="78"/>
      <c r="F44" s="78"/>
      <c r="G44" s="78"/>
      <c r="H44" s="78"/>
      <c r="I44" s="78"/>
      <c r="J44" s="192"/>
      <c r="K44" s="190"/>
      <c r="L44" s="190"/>
      <c r="M44" s="190"/>
      <c r="N44" s="190"/>
      <c r="O44" s="190"/>
      <c r="P44" s="190"/>
    </row>
    <row r="45" spans="1:16">
      <c r="A45" s="78"/>
      <c r="B45" s="118"/>
      <c r="C45" s="78"/>
      <c r="D45" s="78"/>
      <c r="E45" s="78"/>
      <c r="F45" s="78"/>
      <c r="G45" s="78"/>
      <c r="H45" s="78"/>
      <c r="I45" s="78"/>
      <c r="J45" s="78"/>
      <c r="K45" s="190"/>
      <c r="L45" s="190"/>
      <c r="M45" s="190"/>
      <c r="N45" s="190"/>
      <c r="O45" s="190"/>
      <c r="P45" s="190"/>
    </row>
    <row r="46" spans="1:16">
      <c r="A46" s="78"/>
      <c r="B46" s="118"/>
      <c r="C46" s="78"/>
      <c r="D46" s="193"/>
      <c r="E46" s="141"/>
      <c r="F46" s="141"/>
      <c r="G46" s="141"/>
      <c r="H46" s="141"/>
      <c r="I46" s="141"/>
      <c r="J46" s="141"/>
      <c r="K46" s="118"/>
      <c r="L46" s="118"/>
      <c r="M46" s="118"/>
      <c r="N46" s="118"/>
      <c r="O46" s="118"/>
      <c r="P46" s="118"/>
    </row>
    <row r="47" spans="1:16">
      <c r="A47" s="78"/>
      <c r="B47" s="118"/>
      <c r="C47" s="78"/>
      <c r="D47" s="78"/>
      <c r="E47" s="141"/>
      <c r="F47" s="141"/>
      <c r="G47" s="141"/>
      <c r="H47" s="141"/>
      <c r="I47" s="141"/>
      <c r="J47" s="141"/>
      <c r="K47" s="118"/>
      <c r="L47" s="118"/>
      <c r="M47" s="118"/>
      <c r="N47" s="118"/>
      <c r="O47" s="118"/>
      <c r="P47" s="118"/>
    </row>
    <row r="48" spans="1:16">
      <c r="A48" s="78"/>
      <c r="B48" s="118"/>
      <c r="C48" s="78"/>
      <c r="D48" s="193"/>
      <c r="E48" s="78"/>
      <c r="F48" s="78"/>
      <c r="G48" s="78"/>
      <c r="H48" s="78"/>
      <c r="I48" s="78"/>
      <c r="J48" s="78"/>
      <c r="K48" s="376"/>
      <c r="L48" s="376"/>
      <c r="M48" s="376"/>
      <c r="N48" s="376"/>
      <c r="O48" s="376"/>
      <c r="P48" s="376"/>
    </row>
    <row r="49" spans="1:16">
      <c r="A49" s="78"/>
      <c r="B49" s="118"/>
      <c r="C49" s="78"/>
      <c r="D49" s="78"/>
      <c r="E49" s="78"/>
      <c r="F49" s="78"/>
      <c r="G49" s="78"/>
      <c r="H49" s="78"/>
      <c r="I49" s="78"/>
      <c r="J49" s="78"/>
      <c r="K49" s="118"/>
      <c r="L49" s="118"/>
      <c r="M49" s="118"/>
      <c r="N49" s="118"/>
      <c r="O49" s="118"/>
      <c r="P49" s="118"/>
    </row>
    <row r="50" spans="1:16">
      <c r="A50" s="78"/>
      <c r="B50" s="376"/>
      <c r="C50" s="376"/>
      <c r="D50" s="78"/>
      <c r="E50" s="376"/>
      <c r="F50" s="376"/>
      <c r="G50" s="376"/>
      <c r="H50" s="376"/>
      <c r="I50" s="376"/>
      <c r="J50" s="376"/>
      <c r="K50" s="190"/>
      <c r="L50" s="190"/>
      <c r="M50" s="191"/>
      <c r="N50" s="190"/>
      <c r="O50" s="190"/>
      <c r="P50" s="191"/>
    </row>
    <row r="51" spans="1:16">
      <c r="A51" s="78"/>
      <c r="B51" s="118"/>
      <c r="C51" s="78"/>
      <c r="D51" s="78"/>
      <c r="E51" s="78"/>
      <c r="F51" s="78"/>
      <c r="G51" s="78"/>
      <c r="H51" s="78"/>
      <c r="I51" s="78"/>
      <c r="J51" s="78"/>
      <c r="K51" s="190"/>
      <c r="L51" s="190"/>
      <c r="M51" s="191"/>
      <c r="N51" s="190"/>
      <c r="O51" s="190"/>
      <c r="P51" s="191"/>
    </row>
    <row r="52" spans="1:16">
      <c r="A52" s="78"/>
      <c r="B52" s="118"/>
      <c r="C52" s="78"/>
      <c r="D52" s="78"/>
      <c r="E52" s="141"/>
      <c r="F52" s="192"/>
      <c r="G52" s="141"/>
      <c r="H52" s="141"/>
      <c r="I52" s="192"/>
      <c r="J52" s="192"/>
      <c r="K52" s="190"/>
      <c r="L52" s="190"/>
      <c r="M52" s="191"/>
      <c r="N52" s="190"/>
      <c r="O52" s="190"/>
      <c r="P52" s="191"/>
    </row>
    <row r="53" spans="1:16">
      <c r="A53" s="78"/>
      <c r="B53" s="118"/>
      <c r="C53" s="78"/>
      <c r="D53" s="78"/>
      <c r="E53" s="141"/>
      <c r="F53" s="192"/>
      <c r="G53" s="141"/>
      <c r="H53" s="141"/>
      <c r="I53" s="192"/>
      <c r="J53" s="192"/>
      <c r="K53" s="190"/>
      <c r="L53" s="190"/>
      <c r="M53" s="191"/>
      <c r="N53" s="190"/>
      <c r="O53" s="190"/>
      <c r="P53" s="191"/>
    </row>
    <row r="54" spans="1:16">
      <c r="A54" s="78"/>
      <c r="B54" s="118"/>
      <c r="C54" s="78"/>
      <c r="D54" s="78"/>
      <c r="E54" s="141"/>
      <c r="F54" s="78"/>
      <c r="G54" s="141"/>
      <c r="H54" s="141"/>
      <c r="I54" s="78"/>
      <c r="J54" s="192"/>
      <c r="K54" s="190"/>
      <c r="L54" s="190"/>
      <c r="M54" s="118"/>
      <c r="N54" s="190"/>
      <c r="O54" s="190"/>
      <c r="P54" s="191"/>
    </row>
    <row r="55" spans="1:16">
      <c r="A55" s="78"/>
      <c r="B55" s="118"/>
      <c r="C55" s="78"/>
      <c r="D55" s="78"/>
      <c r="E55" s="141"/>
      <c r="F55" s="78"/>
      <c r="G55" s="141"/>
      <c r="H55" s="141"/>
      <c r="I55" s="78"/>
      <c r="J55" s="192"/>
      <c r="K55" s="190"/>
      <c r="L55" s="190"/>
      <c r="M55" s="190"/>
      <c r="N55" s="190"/>
      <c r="O55" s="190"/>
      <c r="P55" s="191"/>
    </row>
    <row r="56" spans="1:16">
      <c r="A56" s="78"/>
      <c r="B56" s="118"/>
      <c r="C56" s="78"/>
      <c r="D56" s="78"/>
      <c r="E56" s="141"/>
      <c r="F56" s="78"/>
      <c r="G56" s="141"/>
      <c r="H56" s="141"/>
      <c r="I56" s="78"/>
      <c r="J56" s="192"/>
      <c r="K56" s="190"/>
      <c r="L56" s="190"/>
      <c r="M56" s="190"/>
      <c r="N56" s="190"/>
      <c r="O56" s="190"/>
      <c r="P56" s="191"/>
    </row>
    <row r="57" spans="1:16">
      <c r="A57" s="78"/>
      <c r="B57" s="118"/>
      <c r="C57" s="78"/>
      <c r="D57" s="193"/>
      <c r="E57" s="141"/>
      <c r="F57" s="78"/>
      <c r="G57" s="141"/>
      <c r="H57" s="141"/>
      <c r="I57" s="78"/>
      <c r="J57" s="141"/>
      <c r="K57" s="118"/>
      <c r="L57" s="118"/>
      <c r="M57" s="118"/>
      <c r="N57" s="118"/>
      <c r="O57" s="118"/>
      <c r="P57" s="118"/>
    </row>
    <row r="58" spans="1:16">
      <c r="A58" s="78"/>
      <c r="B58" s="118"/>
      <c r="C58" s="78"/>
      <c r="D58" s="78"/>
      <c r="E58" s="141"/>
      <c r="F58" s="78"/>
      <c r="G58" s="141"/>
      <c r="H58" s="141"/>
      <c r="I58" s="78"/>
      <c r="J58" s="141"/>
      <c r="K58" s="118"/>
      <c r="L58" s="118"/>
      <c r="M58" s="118"/>
      <c r="N58" s="118"/>
      <c r="O58" s="118"/>
      <c r="P58" s="118"/>
    </row>
    <row r="59" spans="1:16">
      <c r="A59" s="78"/>
      <c r="B59" s="118"/>
      <c r="C59" s="78"/>
      <c r="D59" s="193"/>
      <c r="E59" s="78"/>
      <c r="F59" s="78"/>
      <c r="G59" s="78"/>
      <c r="H59" s="78"/>
      <c r="I59" s="78"/>
      <c r="J59" s="78"/>
      <c r="K59" s="376"/>
      <c r="L59" s="376"/>
      <c r="M59" s="376"/>
      <c r="N59" s="376"/>
      <c r="O59" s="376"/>
      <c r="P59" s="376"/>
    </row>
    <row r="60" spans="1:16">
      <c r="A60" s="78"/>
      <c r="B60" s="118"/>
      <c r="C60" s="78"/>
      <c r="D60" s="78"/>
      <c r="E60" s="78"/>
      <c r="F60" s="78"/>
      <c r="G60" s="78"/>
      <c r="H60" s="78"/>
      <c r="I60" s="78"/>
      <c r="J60" s="78"/>
      <c r="K60" s="118"/>
      <c r="L60" s="118"/>
      <c r="M60" s="118"/>
      <c r="N60" s="118"/>
      <c r="O60" s="118"/>
      <c r="P60" s="118"/>
    </row>
    <row r="61" spans="1:16">
      <c r="A61" s="78"/>
      <c r="B61" s="376"/>
      <c r="C61" s="376"/>
      <c r="D61" s="78"/>
      <c r="E61" s="376"/>
      <c r="F61" s="376"/>
      <c r="G61" s="376"/>
      <c r="H61" s="376"/>
      <c r="I61" s="376"/>
      <c r="J61" s="376"/>
      <c r="K61" s="190"/>
      <c r="L61" s="190"/>
      <c r="M61" s="191"/>
      <c r="N61" s="190"/>
      <c r="O61" s="190"/>
      <c r="P61" s="191"/>
    </row>
    <row r="62" spans="1:16">
      <c r="A62" s="78"/>
      <c r="B62" s="118"/>
      <c r="C62" s="78"/>
      <c r="D62" s="78"/>
      <c r="E62" s="78"/>
      <c r="F62" s="78"/>
      <c r="G62" s="78"/>
      <c r="H62" s="78"/>
      <c r="I62" s="78"/>
      <c r="J62" s="78"/>
      <c r="K62" s="190"/>
      <c r="L62" s="190"/>
      <c r="M62" s="191"/>
      <c r="N62" s="190"/>
      <c r="O62" s="190"/>
      <c r="P62" s="191"/>
    </row>
    <row r="63" spans="1:16">
      <c r="A63" s="78"/>
      <c r="B63" s="118"/>
      <c r="C63" s="78"/>
      <c r="D63" s="78"/>
      <c r="E63" s="141"/>
      <c r="F63" s="192"/>
      <c r="G63" s="141"/>
      <c r="H63" s="141"/>
      <c r="I63" s="192"/>
      <c r="J63" s="192"/>
      <c r="K63" s="190"/>
      <c r="L63" s="190"/>
      <c r="M63" s="191"/>
      <c r="N63" s="190"/>
      <c r="O63" s="190"/>
      <c r="P63" s="191"/>
    </row>
    <row r="64" spans="1:16">
      <c r="A64" s="78"/>
      <c r="B64" s="118"/>
      <c r="C64" s="78"/>
      <c r="D64" s="78"/>
      <c r="E64" s="141"/>
      <c r="F64" s="192"/>
      <c r="G64" s="141"/>
      <c r="H64" s="141"/>
      <c r="I64" s="192"/>
      <c r="J64" s="192"/>
      <c r="K64" s="190"/>
      <c r="L64" s="190"/>
      <c r="M64" s="191"/>
      <c r="N64" s="190"/>
      <c r="O64" s="190"/>
      <c r="P64" s="191"/>
    </row>
    <row r="65" spans="1:16">
      <c r="A65" s="78"/>
      <c r="B65" s="118"/>
      <c r="C65" s="78"/>
      <c r="D65" s="78"/>
      <c r="E65" s="141"/>
      <c r="F65" s="78"/>
      <c r="G65" s="141"/>
      <c r="H65" s="141"/>
      <c r="I65" s="78"/>
      <c r="J65" s="192"/>
      <c r="K65" s="190"/>
      <c r="L65" s="190"/>
      <c r="M65" s="191"/>
      <c r="N65" s="190"/>
      <c r="O65" s="190"/>
      <c r="P65" s="191"/>
    </row>
    <row r="66" spans="1:16">
      <c r="A66" s="78"/>
      <c r="B66" s="118"/>
      <c r="C66" s="78"/>
      <c r="D66" s="78"/>
      <c r="E66" s="141"/>
      <c r="F66" s="78"/>
      <c r="G66" s="141"/>
      <c r="H66" s="141"/>
      <c r="I66" s="78"/>
      <c r="J66" s="78"/>
      <c r="K66" s="190"/>
      <c r="L66" s="190"/>
      <c r="M66" s="190"/>
      <c r="N66" s="190"/>
      <c r="O66" s="190"/>
      <c r="P66" s="191"/>
    </row>
    <row r="67" spans="1:16">
      <c r="A67" s="78"/>
      <c r="B67" s="118"/>
      <c r="C67" s="78"/>
      <c r="D67" s="78"/>
      <c r="E67" s="141"/>
      <c r="F67" s="78"/>
      <c r="G67" s="141"/>
      <c r="H67" s="141"/>
      <c r="I67" s="78"/>
      <c r="J67" s="78"/>
      <c r="K67" s="190"/>
      <c r="L67" s="190"/>
      <c r="M67" s="190"/>
      <c r="N67" s="190"/>
      <c r="O67" s="190"/>
      <c r="P67" s="190"/>
    </row>
    <row r="68" spans="1:16">
      <c r="A68" s="78"/>
      <c r="B68" s="118"/>
      <c r="C68" s="78"/>
      <c r="D68" s="193"/>
      <c r="E68" s="141"/>
      <c r="F68" s="141"/>
      <c r="G68" s="141"/>
      <c r="H68" s="141"/>
      <c r="I68" s="141"/>
      <c r="J68" s="141"/>
      <c r="K68" s="118"/>
      <c r="L68" s="118"/>
      <c r="M68" s="118"/>
      <c r="N68" s="118"/>
      <c r="O68" s="118"/>
      <c r="P68" s="118"/>
    </row>
    <row r="69" spans="1:16">
      <c r="A69" s="78"/>
      <c r="B69" s="118"/>
      <c r="C69" s="78"/>
      <c r="D69" s="78"/>
      <c r="E69" s="141"/>
      <c r="F69" s="141"/>
      <c r="G69" s="141"/>
      <c r="H69" s="141"/>
      <c r="I69" s="141"/>
      <c r="J69" s="141"/>
      <c r="K69" s="118"/>
      <c r="L69" s="118"/>
      <c r="M69" s="118"/>
      <c r="N69" s="118"/>
      <c r="O69" s="118"/>
      <c r="P69" s="118"/>
    </row>
    <row r="70" spans="1:16">
      <c r="A70" s="78"/>
      <c r="B70" s="118"/>
      <c r="C70" s="78"/>
      <c r="D70" s="193"/>
      <c r="E70" s="78"/>
      <c r="F70" s="78"/>
      <c r="G70" s="78"/>
      <c r="H70" s="78"/>
      <c r="I70" s="78"/>
      <c r="J70" s="78"/>
      <c r="K70" s="376"/>
      <c r="L70" s="376"/>
      <c r="M70" s="376"/>
      <c r="N70" s="376"/>
      <c r="O70" s="376"/>
      <c r="P70" s="376"/>
    </row>
    <row r="71" spans="1:16">
      <c r="A71" s="78"/>
      <c r="B71" s="118"/>
      <c r="C71" s="78"/>
      <c r="D71" s="78"/>
      <c r="E71" s="78"/>
      <c r="F71" s="78"/>
      <c r="G71" s="78"/>
      <c r="H71" s="78"/>
      <c r="I71" s="78"/>
      <c r="J71" s="78"/>
      <c r="K71" s="118"/>
      <c r="L71" s="118"/>
      <c r="M71" s="118"/>
      <c r="N71" s="118"/>
      <c r="O71" s="118"/>
      <c r="P71" s="118"/>
    </row>
    <row r="72" spans="1:16">
      <c r="A72" s="78"/>
      <c r="B72" s="376"/>
      <c r="C72" s="376"/>
      <c r="D72" s="78"/>
      <c r="E72" s="376"/>
      <c r="F72" s="376"/>
      <c r="G72" s="376"/>
      <c r="H72" s="376"/>
      <c r="I72" s="376"/>
      <c r="J72" s="376"/>
      <c r="K72" s="190"/>
      <c r="L72" s="190"/>
      <c r="M72" s="191"/>
      <c r="N72" s="190"/>
      <c r="O72" s="190"/>
      <c r="P72" s="191"/>
    </row>
    <row r="73" spans="1:16">
      <c r="A73" s="78"/>
      <c r="B73" s="118"/>
      <c r="C73" s="78"/>
      <c r="D73" s="78"/>
      <c r="E73" s="141"/>
      <c r="F73" s="78"/>
      <c r="G73" s="78"/>
      <c r="H73" s="78"/>
      <c r="I73" s="78"/>
      <c r="J73" s="78"/>
      <c r="K73" s="190"/>
      <c r="L73" s="190"/>
      <c r="M73" s="191"/>
      <c r="N73" s="190"/>
      <c r="O73" s="190"/>
      <c r="P73" s="191"/>
    </row>
    <row r="74" spans="1:16">
      <c r="A74" s="78"/>
      <c r="B74" s="118"/>
      <c r="C74" s="78"/>
      <c r="D74" s="78"/>
      <c r="E74" s="141"/>
      <c r="F74" s="192"/>
      <c r="G74" s="141"/>
      <c r="H74" s="141"/>
      <c r="I74" s="192"/>
      <c r="J74" s="192"/>
      <c r="K74" s="190"/>
      <c r="L74" s="190"/>
      <c r="M74" s="191"/>
      <c r="N74" s="190"/>
      <c r="O74" s="190"/>
      <c r="P74" s="191"/>
    </row>
    <row r="75" spans="1:16">
      <c r="A75" s="78"/>
      <c r="B75" s="118"/>
      <c r="C75" s="78"/>
      <c r="D75" s="78"/>
      <c r="E75" s="141"/>
      <c r="F75" s="192"/>
      <c r="G75" s="141"/>
      <c r="H75" s="141"/>
      <c r="I75" s="192"/>
      <c r="J75" s="192"/>
      <c r="K75" s="190"/>
      <c r="L75" s="190"/>
      <c r="M75" s="191"/>
      <c r="N75" s="190"/>
      <c r="O75" s="190"/>
      <c r="P75" s="191"/>
    </row>
    <row r="76" spans="1:16">
      <c r="A76" s="78"/>
      <c r="B76" s="118"/>
      <c r="C76" s="78"/>
      <c r="D76" s="78"/>
      <c r="E76" s="141"/>
      <c r="F76" s="192"/>
      <c r="G76" s="141"/>
      <c r="H76" s="141"/>
      <c r="I76" s="192"/>
      <c r="J76" s="192"/>
      <c r="K76" s="190"/>
      <c r="L76" s="190"/>
      <c r="M76" s="191"/>
      <c r="N76" s="190"/>
      <c r="O76" s="190"/>
      <c r="P76" s="191"/>
    </row>
    <row r="77" spans="1:16">
      <c r="A77" s="78"/>
      <c r="B77" s="118"/>
      <c r="C77" s="78"/>
      <c r="D77" s="78"/>
      <c r="E77" s="141"/>
      <c r="F77" s="78"/>
      <c r="G77" s="141"/>
      <c r="H77" s="141"/>
      <c r="I77" s="78"/>
      <c r="J77" s="192"/>
      <c r="K77" s="190"/>
      <c r="L77" s="190"/>
      <c r="M77" s="190"/>
      <c r="N77" s="190"/>
      <c r="O77" s="190"/>
      <c r="P77" s="191"/>
    </row>
    <row r="78" spans="1:16">
      <c r="A78" s="78"/>
      <c r="B78" s="118"/>
      <c r="C78" s="78"/>
      <c r="D78" s="78"/>
      <c r="E78" s="141"/>
      <c r="F78" s="78"/>
      <c r="G78" s="141"/>
      <c r="H78" s="141"/>
      <c r="I78" s="78"/>
      <c r="J78" s="78"/>
      <c r="K78" s="190"/>
      <c r="L78" s="190"/>
      <c r="M78" s="190"/>
      <c r="N78" s="190"/>
      <c r="O78" s="190"/>
      <c r="P78" s="190"/>
    </row>
    <row r="79" spans="1:16">
      <c r="A79" s="78"/>
      <c r="B79" s="118"/>
      <c r="C79" s="78"/>
      <c r="D79" s="193"/>
      <c r="E79" s="141"/>
      <c r="F79" s="141"/>
      <c r="G79" s="141"/>
      <c r="H79" s="141"/>
      <c r="I79" s="141"/>
      <c r="J79" s="141"/>
      <c r="K79" s="118"/>
      <c r="L79" s="118"/>
      <c r="M79" s="118"/>
      <c r="N79" s="118"/>
      <c r="O79" s="118"/>
      <c r="P79" s="118"/>
    </row>
    <row r="80" spans="1:16">
      <c r="A80" s="78"/>
      <c r="B80" s="118"/>
      <c r="C80" s="78"/>
      <c r="D80" s="78"/>
      <c r="E80" s="141"/>
      <c r="F80" s="141"/>
      <c r="G80" s="141"/>
      <c r="H80" s="141"/>
      <c r="I80" s="141"/>
      <c r="J80" s="141"/>
      <c r="K80" s="118"/>
      <c r="L80" s="118"/>
      <c r="M80" s="118"/>
      <c r="N80" s="118"/>
      <c r="O80" s="118"/>
      <c r="P80" s="118"/>
    </row>
    <row r="81" spans="1:16">
      <c r="A81" s="78"/>
      <c r="B81" s="118"/>
      <c r="C81" s="78"/>
      <c r="D81" s="193"/>
      <c r="E81" s="78"/>
      <c r="F81" s="78"/>
      <c r="G81" s="78"/>
      <c r="H81" s="78"/>
      <c r="I81" s="78"/>
      <c r="J81" s="78"/>
      <c r="K81" s="376"/>
      <c r="L81" s="376"/>
      <c r="M81" s="376"/>
      <c r="N81" s="376"/>
      <c r="O81" s="376"/>
      <c r="P81" s="376"/>
    </row>
    <row r="82" spans="1:16">
      <c r="A82" s="78"/>
      <c r="B82" s="118"/>
      <c r="C82" s="78"/>
      <c r="D82" s="78"/>
      <c r="E82" s="78"/>
      <c r="F82" s="78"/>
      <c r="G82" s="78"/>
      <c r="H82" s="78"/>
      <c r="I82" s="78"/>
      <c r="J82" s="78"/>
      <c r="K82" s="118"/>
      <c r="L82" s="118"/>
      <c r="M82" s="118"/>
      <c r="N82" s="118"/>
      <c r="O82" s="118"/>
      <c r="P82" s="118"/>
    </row>
    <row r="83" spans="1:16">
      <c r="A83" s="78"/>
      <c r="B83" s="376"/>
      <c r="C83" s="376"/>
      <c r="D83" s="78"/>
      <c r="E83" s="376"/>
      <c r="F83" s="376"/>
      <c r="G83" s="376"/>
      <c r="H83" s="376"/>
      <c r="I83" s="376"/>
      <c r="J83" s="376"/>
      <c r="K83" s="190"/>
      <c r="L83" s="190"/>
      <c r="M83" s="191"/>
      <c r="N83" s="190"/>
      <c r="O83" s="190"/>
      <c r="P83" s="191"/>
    </row>
    <row r="84" spans="1:16">
      <c r="A84" s="78"/>
      <c r="B84" s="118"/>
      <c r="C84" s="78"/>
      <c r="D84" s="78"/>
      <c r="E84" s="78"/>
      <c r="F84" s="78"/>
      <c r="G84" s="78"/>
      <c r="H84" s="78"/>
      <c r="I84" s="78"/>
      <c r="J84" s="78"/>
      <c r="K84" s="190"/>
      <c r="L84" s="190"/>
      <c r="M84" s="191"/>
      <c r="N84" s="190"/>
      <c r="O84" s="190"/>
      <c r="P84" s="191"/>
    </row>
    <row r="85" spans="1:16">
      <c r="A85" s="78"/>
      <c r="B85" s="118"/>
      <c r="C85" s="78"/>
      <c r="D85" s="78"/>
      <c r="E85" s="141"/>
      <c r="F85" s="192"/>
      <c r="G85" s="141"/>
      <c r="H85" s="141"/>
      <c r="I85" s="192"/>
      <c r="J85" s="192"/>
      <c r="K85" s="190"/>
      <c r="L85" s="190"/>
      <c r="M85" s="191"/>
      <c r="N85" s="190"/>
      <c r="O85" s="190"/>
      <c r="P85" s="191"/>
    </row>
    <row r="86" spans="1:16">
      <c r="A86" s="78"/>
      <c r="B86" s="118"/>
      <c r="C86" s="78"/>
      <c r="D86" s="78"/>
      <c r="E86" s="141"/>
      <c r="F86" s="192"/>
      <c r="G86" s="141"/>
      <c r="H86" s="141"/>
      <c r="I86" s="192"/>
      <c r="J86" s="192"/>
      <c r="K86" s="190"/>
      <c r="L86" s="190"/>
      <c r="M86" s="191"/>
      <c r="N86" s="190"/>
      <c r="O86" s="190"/>
      <c r="P86" s="191"/>
    </row>
    <row r="87" spans="1:16">
      <c r="A87" s="78"/>
      <c r="B87" s="118"/>
      <c r="C87" s="78"/>
      <c r="D87" s="78"/>
      <c r="E87" s="141"/>
      <c r="F87" s="192"/>
      <c r="G87" s="141"/>
      <c r="H87" s="141"/>
      <c r="I87" s="192"/>
      <c r="J87" s="192"/>
      <c r="K87" s="118"/>
      <c r="L87" s="118"/>
      <c r="M87" s="191"/>
      <c r="N87" s="190"/>
      <c r="O87" s="190"/>
      <c r="P87" s="191"/>
    </row>
    <row r="88" spans="1:16">
      <c r="A88" s="78"/>
      <c r="B88" s="118"/>
      <c r="C88" s="78"/>
      <c r="D88" s="78"/>
      <c r="E88" s="141"/>
      <c r="F88" s="78"/>
      <c r="G88" s="78"/>
      <c r="H88" s="78"/>
      <c r="I88" s="78"/>
      <c r="J88" s="192"/>
      <c r="K88" s="190"/>
      <c r="L88" s="190"/>
      <c r="M88" s="190"/>
      <c r="N88" s="190"/>
      <c r="O88" s="190"/>
      <c r="P88" s="191"/>
    </row>
    <row r="89" spans="1:16">
      <c r="A89" s="78"/>
      <c r="B89" s="118"/>
      <c r="C89" s="78"/>
      <c r="D89" s="78"/>
      <c r="E89" s="78"/>
      <c r="F89" s="78"/>
      <c r="G89" s="78"/>
      <c r="H89" s="78"/>
      <c r="I89" s="78"/>
      <c r="J89" s="78"/>
      <c r="K89" s="190"/>
      <c r="L89" s="190"/>
      <c r="M89" s="190"/>
      <c r="N89" s="190"/>
      <c r="O89" s="190"/>
      <c r="P89" s="190"/>
    </row>
    <row r="90" spans="1:16">
      <c r="A90" s="78"/>
      <c r="B90" s="118"/>
      <c r="C90" s="78"/>
      <c r="D90" s="193"/>
      <c r="E90" s="141"/>
      <c r="F90" s="141"/>
      <c r="G90" s="141"/>
      <c r="H90" s="141"/>
      <c r="I90" s="141"/>
      <c r="J90" s="141"/>
      <c r="K90" s="118"/>
      <c r="L90" s="118"/>
      <c r="M90" s="118"/>
      <c r="N90" s="118"/>
      <c r="O90" s="118"/>
      <c r="P90" s="118"/>
    </row>
    <row r="91" spans="1:16">
      <c r="A91" s="78"/>
      <c r="B91" s="118"/>
      <c r="C91" s="78"/>
      <c r="D91" s="78"/>
      <c r="E91" s="141"/>
      <c r="F91" s="141"/>
      <c r="G91" s="141"/>
      <c r="H91" s="141"/>
      <c r="I91" s="141"/>
      <c r="J91" s="141"/>
      <c r="K91" s="118"/>
      <c r="L91" s="118"/>
      <c r="M91" s="118"/>
      <c r="N91" s="118"/>
      <c r="O91" s="118"/>
      <c r="P91" s="118"/>
    </row>
    <row r="92" spans="1:16">
      <c r="A92" s="78"/>
      <c r="B92" s="118"/>
      <c r="C92" s="78"/>
      <c r="D92" s="193"/>
      <c r="E92" s="78"/>
      <c r="F92" s="78"/>
      <c r="G92" s="78"/>
      <c r="H92" s="78"/>
      <c r="I92" s="78"/>
      <c r="J92" s="78"/>
      <c r="K92" s="118"/>
      <c r="L92" s="118"/>
      <c r="M92" s="118"/>
      <c r="N92" s="118"/>
      <c r="O92" s="118"/>
      <c r="P92" s="118"/>
    </row>
  </sheetData>
  <mergeCells count="37">
    <mergeCell ref="A2:J2"/>
    <mergeCell ref="A11:J11"/>
    <mergeCell ref="E12:F12"/>
    <mergeCell ref="H12:I12"/>
    <mergeCell ref="E13:F13"/>
    <mergeCell ref="H13:I13"/>
    <mergeCell ref="E14:F14"/>
    <mergeCell ref="H14:I14"/>
    <mergeCell ref="A16:J16"/>
    <mergeCell ref="A25:J25"/>
    <mergeCell ref="E26:F26"/>
    <mergeCell ref="H26:I26"/>
    <mergeCell ref="E27:F27"/>
    <mergeCell ref="H27:I27"/>
    <mergeCell ref="E28:F28"/>
    <mergeCell ref="H28:I28"/>
    <mergeCell ref="A30:J30"/>
    <mergeCell ref="B72:C72"/>
    <mergeCell ref="E72:F72"/>
    <mergeCell ref="G72:J72"/>
    <mergeCell ref="N48:P48"/>
    <mergeCell ref="B50:C50"/>
    <mergeCell ref="E50:F50"/>
    <mergeCell ref="G50:J50"/>
    <mergeCell ref="K59:M59"/>
    <mergeCell ref="N59:P59"/>
    <mergeCell ref="K48:M48"/>
    <mergeCell ref="B61:C61"/>
    <mergeCell ref="E61:F61"/>
    <mergeCell ref="G61:J61"/>
    <mergeCell ref="K70:M70"/>
    <mergeCell ref="N70:P70"/>
    <mergeCell ref="K81:M81"/>
    <mergeCell ref="N81:P81"/>
    <mergeCell ref="B83:C83"/>
    <mergeCell ref="E83:F83"/>
    <mergeCell ref="G83:J83"/>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workbookViewId="0"/>
  </sheetViews>
  <sheetFormatPr baseColWidth="10" defaultColWidth="11.5" defaultRowHeight="14" x14ac:dyDescent="0"/>
  <cols>
    <col min="6" max="6" width="11.5" style="236"/>
    <col min="10" max="10" width="11.5" style="236"/>
    <col min="14" max="14" width="11.5" style="236"/>
  </cols>
  <sheetData>
    <row r="1" spans="1:14">
      <c r="A1" s="201" t="s">
        <v>1639</v>
      </c>
      <c r="B1" s="197"/>
      <c r="C1" s="197"/>
      <c r="D1" s="197"/>
      <c r="E1" s="197"/>
      <c r="F1" s="244"/>
      <c r="G1" s="197"/>
      <c r="H1" s="197"/>
      <c r="I1" s="197"/>
      <c r="J1" s="244"/>
      <c r="K1" s="197"/>
      <c r="L1" s="197"/>
      <c r="M1" s="197"/>
      <c r="N1" s="244"/>
    </row>
    <row r="2" spans="1:14">
      <c r="A2" s="378" t="s">
        <v>1285</v>
      </c>
      <c r="B2" s="378"/>
      <c r="C2" s="378"/>
      <c r="D2" s="378"/>
      <c r="E2" s="378"/>
      <c r="F2" s="378"/>
      <c r="G2" s="378"/>
      <c r="H2" s="378"/>
      <c r="I2" s="378"/>
      <c r="J2" s="378"/>
      <c r="K2" s="378"/>
      <c r="L2" s="378"/>
      <c r="M2" s="378"/>
      <c r="N2" s="378"/>
    </row>
    <row r="3" spans="1:14">
      <c r="A3" s="204"/>
      <c r="B3" s="205"/>
      <c r="C3" s="379" t="s">
        <v>1284</v>
      </c>
      <c r="D3" s="379"/>
      <c r="E3" s="379"/>
      <c r="F3" s="379"/>
      <c r="G3" s="380" t="s">
        <v>1102</v>
      </c>
      <c r="H3" s="379"/>
      <c r="I3" s="379"/>
      <c r="J3" s="381"/>
      <c r="K3" s="379" t="s">
        <v>1103</v>
      </c>
      <c r="L3" s="379"/>
      <c r="M3" s="379"/>
      <c r="N3" s="379"/>
    </row>
    <row r="4" spans="1:14" ht="36">
      <c r="A4" s="203" t="s">
        <v>1066</v>
      </c>
      <c r="B4" s="122" t="s">
        <v>1100</v>
      </c>
      <c r="C4" s="202" t="s">
        <v>5</v>
      </c>
      <c r="D4" s="202" t="s">
        <v>367</v>
      </c>
      <c r="E4" s="202" t="s">
        <v>1101</v>
      </c>
      <c r="F4" s="245" t="s">
        <v>1067</v>
      </c>
      <c r="G4" s="206" t="s">
        <v>5</v>
      </c>
      <c r="H4" s="202" t="s">
        <v>367</v>
      </c>
      <c r="I4" s="202" t="s">
        <v>1101</v>
      </c>
      <c r="J4" s="249" t="s">
        <v>1067</v>
      </c>
      <c r="K4" s="202" t="s">
        <v>5</v>
      </c>
      <c r="L4" s="202" t="s">
        <v>367</v>
      </c>
      <c r="M4" s="202" t="s">
        <v>1101</v>
      </c>
      <c r="N4" s="245" t="s">
        <v>1067</v>
      </c>
    </row>
    <row r="5" spans="1:14">
      <c r="A5" s="184" t="s">
        <v>1068</v>
      </c>
      <c r="B5" s="123" t="s">
        <v>1292</v>
      </c>
      <c r="C5" s="82">
        <v>766</v>
      </c>
      <c r="D5" s="82">
        <v>143</v>
      </c>
      <c r="E5" s="185">
        <v>-1.1935412930233549E-3</v>
      </c>
      <c r="F5" s="186">
        <v>0.83787934653437723</v>
      </c>
      <c r="G5" s="207">
        <v>766</v>
      </c>
      <c r="H5" s="208">
        <v>143</v>
      </c>
      <c r="I5" s="126">
        <v>-1.2428441914491203E-3</v>
      </c>
      <c r="J5" s="215">
        <v>0.95352631307163416</v>
      </c>
      <c r="K5" s="82">
        <v>642</v>
      </c>
      <c r="L5" s="82">
        <v>143</v>
      </c>
      <c r="M5" s="185">
        <v>-1.4558720939984171E-3</v>
      </c>
      <c r="N5" s="186">
        <v>0.89514127670320154</v>
      </c>
    </row>
    <row r="6" spans="1:14">
      <c r="A6" s="184" t="s">
        <v>1075</v>
      </c>
      <c r="B6" s="123" t="s">
        <v>1292</v>
      </c>
      <c r="C6" s="82">
        <v>766</v>
      </c>
      <c r="D6" s="82">
        <v>33</v>
      </c>
      <c r="E6" s="185">
        <v>7.9685675964896036E-4</v>
      </c>
      <c r="F6" s="186">
        <v>0.19952828920789523</v>
      </c>
      <c r="G6" s="207">
        <v>766</v>
      </c>
      <c r="H6" s="208">
        <v>33</v>
      </c>
      <c r="I6" s="126">
        <v>-1.1369888230032543E-4</v>
      </c>
      <c r="J6" s="215">
        <v>0.3393345261432571</v>
      </c>
      <c r="K6" s="82">
        <v>642</v>
      </c>
      <c r="L6" s="82">
        <v>33</v>
      </c>
      <c r="M6" s="185">
        <v>1.9656154272305326E-3</v>
      </c>
      <c r="N6" s="186">
        <v>0.12622944945444159</v>
      </c>
    </row>
    <row r="7" spans="1:14">
      <c r="A7" s="184" t="s">
        <v>1068</v>
      </c>
      <c r="B7" s="123" t="s">
        <v>1283</v>
      </c>
      <c r="C7" s="82">
        <v>766</v>
      </c>
      <c r="D7" s="82">
        <v>39</v>
      </c>
      <c r="E7" s="185">
        <v>-5.962045526576934E-4</v>
      </c>
      <c r="F7" s="186">
        <v>0.46961811373561768</v>
      </c>
      <c r="G7" s="207">
        <v>766</v>
      </c>
      <c r="H7" s="208">
        <v>39</v>
      </c>
      <c r="I7" s="126">
        <v>-9.7370632852282479E-4</v>
      </c>
      <c r="J7" s="215">
        <v>0.63896832992632024</v>
      </c>
      <c r="K7" s="82">
        <v>642</v>
      </c>
      <c r="L7" s="82">
        <v>39</v>
      </c>
      <c r="M7" s="185">
        <v>-2.3960099929862255E-4</v>
      </c>
      <c r="N7" s="186">
        <v>0.35898376638416518</v>
      </c>
    </row>
    <row r="8" spans="1:14">
      <c r="A8" s="188" t="s">
        <v>1075</v>
      </c>
      <c r="B8" s="123" t="s">
        <v>1283</v>
      </c>
      <c r="C8" s="81">
        <v>766</v>
      </c>
      <c r="D8" s="81">
        <v>6</v>
      </c>
      <c r="E8" s="135">
        <v>-2.8297432859520494E-4</v>
      </c>
      <c r="F8" s="189">
        <v>0.37860504563638409</v>
      </c>
      <c r="G8" s="209">
        <v>766</v>
      </c>
      <c r="H8" s="81">
        <v>6</v>
      </c>
      <c r="I8" s="135">
        <v>-8.1974340518372463E-4</v>
      </c>
      <c r="J8" s="216">
        <v>0.55748046217730307</v>
      </c>
      <c r="K8" s="81">
        <v>642</v>
      </c>
      <c r="L8" s="81">
        <v>6</v>
      </c>
      <c r="M8" s="135">
        <v>4.7135408946324953E-5</v>
      </c>
      <c r="N8" s="189">
        <v>0.3087827655302573</v>
      </c>
    </row>
    <row r="9" spans="1:14">
      <c r="A9" s="198"/>
      <c r="B9" s="198"/>
      <c r="C9" s="198"/>
      <c r="D9" s="198"/>
      <c r="E9" s="198"/>
      <c r="F9" s="246"/>
      <c r="G9" s="210"/>
      <c r="H9" s="198"/>
      <c r="I9" s="198"/>
      <c r="J9" s="250"/>
      <c r="K9" s="198"/>
      <c r="L9" s="198"/>
      <c r="M9" s="198"/>
      <c r="N9" s="246"/>
    </row>
    <row r="10" spans="1:14">
      <c r="A10" s="370" t="s">
        <v>1286</v>
      </c>
      <c r="B10" s="370"/>
      <c r="C10" s="370"/>
      <c r="D10" s="370"/>
      <c r="E10" s="370"/>
      <c r="F10" s="370"/>
      <c r="G10" s="370"/>
      <c r="H10" s="370"/>
      <c r="I10" s="370"/>
      <c r="J10" s="370"/>
      <c r="K10" s="370"/>
      <c r="L10" s="370"/>
      <c r="M10" s="370"/>
      <c r="N10" s="370"/>
    </row>
    <row r="11" spans="1:14">
      <c r="A11" s="184" t="s">
        <v>1068</v>
      </c>
      <c r="B11" s="123" t="s">
        <v>1292</v>
      </c>
      <c r="C11" s="69">
        <v>815</v>
      </c>
      <c r="D11" s="69">
        <v>143</v>
      </c>
      <c r="E11" s="199">
        <v>-2.5161250029279505E-4</v>
      </c>
      <c r="F11" s="247">
        <v>0.37255538719424286</v>
      </c>
      <c r="G11" s="211">
        <v>815</v>
      </c>
      <c r="H11" s="212">
        <v>143</v>
      </c>
      <c r="I11" s="213">
        <v>-9.0239049486255316E-4</v>
      </c>
      <c r="J11" s="251">
        <v>0.61216631020004553</v>
      </c>
      <c r="K11" s="69">
        <v>687</v>
      </c>
      <c r="L11" s="69">
        <v>143</v>
      </c>
      <c r="M11" s="199">
        <v>-1.3609098404770582E-3</v>
      </c>
      <c r="N11" s="247">
        <v>0.8139013321451869</v>
      </c>
    </row>
    <row r="12" spans="1:14">
      <c r="A12" s="184" t="s">
        <v>1075</v>
      </c>
      <c r="B12" s="123" t="s">
        <v>1292</v>
      </c>
      <c r="C12" s="69">
        <v>815</v>
      </c>
      <c r="D12" s="69">
        <v>33</v>
      </c>
      <c r="E12" s="199">
        <v>2.348494214346044E-3</v>
      </c>
      <c r="F12" s="247">
        <v>8.6056725565089254E-2</v>
      </c>
      <c r="G12" s="211">
        <v>815</v>
      </c>
      <c r="H12" s="212">
        <v>33</v>
      </c>
      <c r="I12" s="213">
        <v>4.5307174694204574E-4</v>
      </c>
      <c r="J12" s="251">
        <v>0.24014101384796549</v>
      </c>
      <c r="K12" s="69">
        <v>687</v>
      </c>
      <c r="L12" s="69">
        <v>33</v>
      </c>
      <c r="M12" s="199">
        <v>1.9181627009370716E-3</v>
      </c>
      <c r="N12" s="247">
        <v>0.12589569413273205</v>
      </c>
    </row>
    <row r="13" spans="1:14">
      <c r="A13" s="184" t="s">
        <v>1068</v>
      </c>
      <c r="B13" s="123" t="s">
        <v>1283</v>
      </c>
      <c r="C13" s="69">
        <v>815</v>
      </c>
      <c r="D13" s="69">
        <v>39</v>
      </c>
      <c r="E13" s="199">
        <v>2.5147220633592558E-3</v>
      </c>
      <c r="F13" s="247">
        <v>7.9047680050343683E-2</v>
      </c>
      <c r="G13" s="211">
        <v>815</v>
      </c>
      <c r="H13" s="212">
        <v>39</v>
      </c>
      <c r="I13" s="213">
        <v>1.1279034601222454E-3</v>
      </c>
      <c r="J13" s="251">
        <v>0.16374364612492542</v>
      </c>
      <c r="K13" s="69">
        <v>687</v>
      </c>
      <c r="L13" s="69">
        <v>39</v>
      </c>
      <c r="M13" s="199">
        <v>1.4791806034595689E-3</v>
      </c>
      <c r="N13" s="247">
        <v>0.15363457257543733</v>
      </c>
    </row>
    <row r="14" spans="1:14">
      <c r="A14" s="188" t="s">
        <v>1075</v>
      </c>
      <c r="B14" s="123" t="s">
        <v>1283</v>
      </c>
      <c r="C14" s="72">
        <v>815</v>
      </c>
      <c r="D14" s="72">
        <v>6</v>
      </c>
      <c r="E14" s="200">
        <v>4.4180450618737342E-3</v>
      </c>
      <c r="F14" s="248">
        <v>3.081587171668998E-2</v>
      </c>
      <c r="G14" s="214">
        <v>815</v>
      </c>
      <c r="H14" s="72">
        <v>6</v>
      </c>
      <c r="I14" s="200">
        <v>2.5583042786131473E-3</v>
      </c>
      <c r="J14" s="252">
        <v>7.7023799793073194E-2</v>
      </c>
      <c r="K14" s="72">
        <v>687</v>
      </c>
      <c r="L14" s="72">
        <v>6</v>
      </c>
      <c r="M14" s="200">
        <v>3.8713357079783028E-3</v>
      </c>
      <c r="N14" s="248">
        <v>5.4143728935411882E-2</v>
      </c>
    </row>
    <row r="15" spans="1:14">
      <c r="A15" s="198"/>
      <c r="B15" s="198"/>
      <c r="C15" s="198"/>
      <c r="D15" s="198"/>
      <c r="E15" s="198"/>
      <c r="F15" s="246"/>
      <c r="G15" s="210"/>
      <c r="H15" s="198"/>
      <c r="I15" s="198"/>
      <c r="J15" s="250"/>
      <c r="K15" s="198"/>
      <c r="L15" s="198"/>
      <c r="M15" s="198"/>
      <c r="N15" s="246"/>
    </row>
    <row r="16" spans="1:14">
      <c r="A16" s="370" t="s">
        <v>1287</v>
      </c>
      <c r="B16" s="370"/>
      <c r="C16" s="370"/>
      <c r="D16" s="370"/>
      <c r="E16" s="370"/>
      <c r="F16" s="370"/>
      <c r="G16" s="370"/>
      <c r="H16" s="370"/>
      <c r="I16" s="370"/>
      <c r="J16" s="370"/>
      <c r="K16" s="370"/>
      <c r="L16" s="370"/>
      <c r="M16" s="370"/>
      <c r="N16" s="370"/>
    </row>
    <row r="17" spans="1:14">
      <c r="A17" s="184" t="s">
        <v>1068</v>
      </c>
      <c r="B17" s="123" t="s">
        <v>1292</v>
      </c>
      <c r="C17" s="69">
        <v>700</v>
      </c>
      <c r="D17" s="69">
        <v>143</v>
      </c>
      <c r="E17" s="199">
        <v>-1.1611293842198663E-3</v>
      </c>
      <c r="F17" s="247">
        <v>0.66234211419788114</v>
      </c>
      <c r="G17" s="211">
        <v>700</v>
      </c>
      <c r="H17" s="212">
        <v>143</v>
      </c>
      <c r="I17" s="213">
        <v>-1.3258464028806233E-3</v>
      </c>
      <c r="J17" s="251">
        <v>0.7954428206185773</v>
      </c>
      <c r="K17" s="69">
        <v>585</v>
      </c>
      <c r="L17" s="69">
        <v>143</v>
      </c>
      <c r="M17" s="199">
        <v>2.5004398437624602E-5</v>
      </c>
      <c r="N17" s="247">
        <v>0.31277164667239821</v>
      </c>
    </row>
    <row r="18" spans="1:14">
      <c r="A18" s="184" t="s">
        <v>1075</v>
      </c>
      <c r="B18" s="123" t="s">
        <v>1292</v>
      </c>
      <c r="C18" s="69">
        <v>700</v>
      </c>
      <c r="D18" s="69">
        <v>33</v>
      </c>
      <c r="E18" s="199">
        <v>2.8978486323278877E-3</v>
      </c>
      <c r="F18" s="247">
        <v>8.141315472843802E-2</v>
      </c>
      <c r="G18" s="211">
        <v>700</v>
      </c>
      <c r="H18" s="212">
        <v>33</v>
      </c>
      <c r="I18" s="213">
        <v>-6.5878675333322194E-4</v>
      </c>
      <c r="J18" s="251">
        <v>0.46289453321192142</v>
      </c>
      <c r="K18" s="69">
        <v>585</v>
      </c>
      <c r="L18" s="69">
        <v>33</v>
      </c>
      <c r="M18" s="199">
        <v>-9.1507902659519811E-4</v>
      </c>
      <c r="N18" s="247">
        <v>0.49361180055397402</v>
      </c>
    </row>
    <row r="19" spans="1:14">
      <c r="A19" s="184" t="s">
        <v>1068</v>
      </c>
      <c r="B19" s="123" t="s">
        <v>1283</v>
      </c>
      <c r="C19" s="69">
        <v>700</v>
      </c>
      <c r="D19" s="69">
        <v>39</v>
      </c>
      <c r="E19" s="199">
        <v>8.3860129903123328E-4</v>
      </c>
      <c r="F19" s="247">
        <v>0.20714517744914218</v>
      </c>
      <c r="G19" s="211">
        <v>700</v>
      </c>
      <c r="H19" s="212">
        <v>39</v>
      </c>
      <c r="I19" s="213">
        <v>-9.5299785463502304E-4</v>
      </c>
      <c r="J19" s="251">
        <v>0.56518168952765802</v>
      </c>
      <c r="K19" s="69">
        <v>585</v>
      </c>
      <c r="L19" s="69">
        <v>39</v>
      </c>
      <c r="M19" s="199">
        <v>-1.5851625059605668E-3</v>
      </c>
      <c r="N19" s="247">
        <v>0.78179798475496232</v>
      </c>
    </row>
    <row r="20" spans="1:14">
      <c r="A20" s="188" t="s">
        <v>1075</v>
      </c>
      <c r="B20" s="123" t="s">
        <v>1283</v>
      </c>
      <c r="C20" s="69">
        <v>700</v>
      </c>
      <c r="D20" s="69">
        <v>6</v>
      </c>
      <c r="E20" s="199">
        <v>4.8765959541904273E-3</v>
      </c>
      <c r="F20" s="247">
        <v>3.5354348941010146E-2</v>
      </c>
      <c r="G20" s="211">
        <v>700</v>
      </c>
      <c r="H20" s="212">
        <v>6</v>
      </c>
      <c r="I20" s="213">
        <v>1.2008802884045777E-3</v>
      </c>
      <c r="J20" s="251">
        <v>0.17314119490521751</v>
      </c>
      <c r="K20" s="69">
        <v>585</v>
      </c>
      <c r="L20" s="69">
        <v>6</v>
      </c>
      <c r="M20" s="199">
        <v>6.6452204092100277E-4</v>
      </c>
      <c r="N20" s="247">
        <v>0.23780099502958729</v>
      </c>
    </row>
    <row r="21" spans="1:14">
      <c r="A21" s="198"/>
      <c r="B21" s="198"/>
      <c r="C21" s="198"/>
      <c r="D21" s="198"/>
      <c r="E21" s="198"/>
      <c r="F21" s="246"/>
      <c r="G21" s="210"/>
      <c r="H21" s="198"/>
      <c r="I21" s="198"/>
      <c r="J21" s="250"/>
      <c r="K21" s="198"/>
      <c r="L21" s="198"/>
      <c r="M21" s="198"/>
      <c r="N21" s="246"/>
    </row>
    <row r="22" spans="1:14">
      <c r="A22" s="370" t="s">
        <v>1288</v>
      </c>
      <c r="B22" s="370"/>
      <c r="C22" s="370"/>
      <c r="D22" s="370"/>
      <c r="E22" s="370"/>
      <c r="F22" s="370"/>
      <c r="G22" s="370"/>
      <c r="H22" s="370"/>
      <c r="I22" s="370"/>
      <c r="J22" s="370"/>
      <c r="K22" s="370"/>
      <c r="L22" s="370"/>
      <c r="M22" s="370"/>
      <c r="N22" s="370"/>
    </row>
    <row r="23" spans="1:14">
      <c r="A23" s="184" t="s">
        <v>1068</v>
      </c>
      <c r="B23" s="123" t="s">
        <v>1292</v>
      </c>
      <c r="C23" s="69">
        <v>782</v>
      </c>
      <c r="D23" s="69">
        <v>143</v>
      </c>
      <c r="E23" s="199">
        <v>-5.1356213851402898E-4</v>
      </c>
      <c r="F23" s="247">
        <v>0.43815483822962786</v>
      </c>
      <c r="G23" s="211">
        <v>782</v>
      </c>
      <c r="H23" s="212">
        <v>143</v>
      </c>
      <c r="I23" s="213">
        <v>-9.7507668222609339E-4</v>
      </c>
      <c r="J23" s="251">
        <v>0.64242502414375102</v>
      </c>
      <c r="K23" s="69">
        <v>656</v>
      </c>
      <c r="L23" s="69">
        <v>143</v>
      </c>
      <c r="M23" s="199">
        <v>-1.1758593412945976E-3</v>
      </c>
      <c r="N23" s="247">
        <v>0.63035496414490466</v>
      </c>
    </row>
    <row r="24" spans="1:14">
      <c r="A24" s="184" t="s">
        <v>1075</v>
      </c>
      <c r="B24" s="123" t="s">
        <v>1292</v>
      </c>
      <c r="C24" s="69">
        <v>782</v>
      </c>
      <c r="D24" s="69">
        <v>33</v>
      </c>
      <c r="E24" s="199">
        <v>5.831973347214886E-3</v>
      </c>
      <c r="F24" s="253">
        <v>1.8125699440785167E-2</v>
      </c>
      <c r="G24" s="211">
        <v>782</v>
      </c>
      <c r="H24" s="212">
        <v>33</v>
      </c>
      <c r="I24" s="213">
        <v>-1.0063700428451922E-3</v>
      </c>
      <c r="J24" s="251">
        <v>0.66268445706779988</v>
      </c>
      <c r="K24" s="69">
        <v>656</v>
      </c>
      <c r="L24" s="69">
        <v>33</v>
      </c>
      <c r="M24" s="199">
        <v>-5.2779052743100836E-4</v>
      </c>
      <c r="N24" s="247">
        <v>0.41759034220895108</v>
      </c>
    </row>
    <row r="25" spans="1:14">
      <c r="A25" s="184" t="s">
        <v>1068</v>
      </c>
      <c r="B25" s="123" t="s">
        <v>1283</v>
      </c>
      <c r="C25" s="69">
        <v>782</v>
      </c>
      <c r="D25" s="69">
        <v>39</v>
      </c>
      <c r="E25" s="199">
        <v>7.755241752976092E-4</v>
      </c>
      <c r="F25" s="247">
        <v>0.20437910846723994</v>
      </c>
      <c r="G25" s="211">
        <v>782</v>
      </c>
      <c r="H25" s="212">
        <v>39</v>
      </c>
      <c r="I25" s="213">
        <v>-1.2415495667641926E-3</v>
      </c>
      <c r="J25" s="251">
        <v>0.99103954152283902</v>
      </c>
      <c r="K25" s="69">
        <v>656</v>
      </c>
      <c r="L25" s="69">
        <v>39</v>
      </c>
      <c r="M25" s="199">
        <v>-1.2370907048881922E-3</v>
      </c>
      <c r="N25" s="247">
        <v>0.66176151217057555</v>
      </c>
    </row>
    <row r="26" spans="1:14">
      <c r="A26" s="188" t="s">
        <v>1075</v>
      </c>
      <c r="B26" s="132" t="s">
        <v>1283</v>
      </c>
      <c r="C26" s="72">
        <v>782</v>
      </c>
      <c r="D26" s="72">
        <v>6</v>
      </c>
      <c r="E26" s="200">
        <v>7.2948051593978713E-3</v>
      </c>
      <c r="F26" s="254">
        <v>9.4424326230370167E-3</v>
      </c>
      <c r="G26" s="214">
        <v>782</v>
      </c>
      <c r="H26" s="72">
        <v>6</v>
      </c>
      <c r="I26" s="200">
        <v>5.080267044725098E-4</v>
      </c>
      <c r="J26" s="252">
        <v>0.23408869574869795</v>
      </c>
      <c r="K26" s="72">
        <v>656</v>
      </c>
      <c r="L26" s="72">
        <v>6</v>
      </c>
      <c r="M26" s="200">
        <v>1.3891255075715388E-3</v>
      </c>
      <c r="N26" s="248">
        <v>0.16615380183828699</v>
      </c>
    </row>
    <row r="27" spans="1:14">
      <c r="A27" s="377" t="s">
        <v>1289</v>
      </c>
      <c r="B27" s="377"/>
      <c r="C27" s="377"/>
      <c r="D27" s="377"/>
      <c r="E27" s="377"/>
      <c r="F27" s="377"/>
      <c r="G27" s="377"/>
      <c r="H27" s="377"/>
      <c r="I27" s="377"/>
      <c r="J27" s="377"/>
      <c r="K27" s="377"/>
      <c r="L27" s="377"/>
      <c r="M27" s="377"/>
      <c r="N27" s="377"/>
    </row>
  </sheetData>
  <mergeCells count="8">
    <mergeCell ref="A27:N27"/>
    <mergeCell ref="A2:N2"/>
    <mergeCell ref="A10:N10"/>
    <mergeCell ref="A16:N16"/>
    <mergeCell ref="A22:N22"/>
    <mergeCell ref="C3:F3"/>
    <mergeCell ref="G3:J3"/>
    <mergeCell ref="K3:N3"/>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2"/>
  <sheetViews>
    <sheetView workbookViewId="0">
      <selection sqref="A1:G1"/>
    </sheetView>
  </sheetViews>
  <sheetFormatPr baseColWidth="10" defaultColWidth="10.83203125" defaultRowHeight="12" x14ac:dyDescent="0"/>
  <cols>
    <col min="1" max="1" width="11.5" style="60" customWidth="1"/>
    <col min="2" max="2" width="31.1640625" style="60" customWidth="1"/>
    <col min="3" max="3" width="16.1640625" style="83" customWidth="1"/>
    <col min="4" max="4" width="11.83203125" style="69" bestFit="1" customWidth="1"/>
    <col min="5" max="5" width="8.33203125" style="229" bestFit="1" customWidth="1"/>
    <col min="6" max="6" width="13.1640625" style="229" bestFit="1" customWidth="1"/>
    <col min="7" max="7" width="4.1640625" style="69" bestFit="1" customWidth="1"/>
    <col min="8" max="10" width="10.83203125" style="60"/>
    <col min="11" max="11" width="16.1640625" style="60" customWidth="1"/>
    <col min="12" max="16384" width="10.83203125" style="60"/>
  </cols>
  <sheetData>
    <row r="1" spans="1:19">
      <c r="A1" s="361" t="s">
        <v>1640</v>
      </c>
      <c r="B1" s="361"/>
      <c r="C1" s="361"/>
      <c r="D1" s="361"/>
      <c r="E1" s="361"/>
      <c r="F1" s="361"/>
      <c r="G1" s="361"/>
    </row>
    <row r="2" spans="1:19">
      <c r="B2" s="354" t="s">
        <v>1529</v>
      </c>
      <c r="C2" s="354"/>
      <c r="D2" s="354"/>
      <c r="E2" s="354"/>
      <c r="F2" s="354"/>
      <c r="G2" s="354"/>
    </row>
    <row r="3" spans="1:19" ht="24">
      <c r="A3" s="99" t="s">
        <v>1553</v>
      </c>
      <c r="B3" s="99" t="s">
        <v>1530</v>
      </c>
      <c r="C3" s="38" t="s">
        <v>1531</v>
      </c>
      <c r="D3" s="325" t="s">
        <v>1532</v>
      </c>
      <c r="E3" s="104" t="s">
        <v>395</v>
      </c>
      <c r="F3" s="104" t="s">
        <v>1608</v>
      </c>
      <c r="G3" s="226" t="s">
        <v>1533</v>
      </c>
    </row>
    <row r="4" spans="1:19">
      <c r="A4" s="60" t="s">
        <v>1557</v>
      </c>
      <c r="B4" s="60" t="s">
        <v>1556</v>
      </c>
      <c r="C4" s="83" t="s">
        <v>1528</v>
      </c>
      <c r="D4" s="230">
        <v>0.50890634164969795</v>
      </c>
      <c r="E4" s="323">
        <v>1.16829416212416E-10</v>
      </c>
      <c r="F4" s="253">
        <v>4.3226883998593917E-9</v>
      </c>
      <c r="G4" s="69">
        <v>139</v>
      </c>
      <c r="I4" s="275"/>
      <c r="L4" s="83"/>
      <c r="M4" s="230"/>
      <c r="N4" s="229"/>
      <c r="O4" s="247"/>
      <c r="P4" s="69"/>
      <c r="Q4" s="275"/>
      <c r="S4" s="275"/>
    </row>
    <row r="5" spans="1:19">
      <c r="A5" s="60" t="s">
        <v>1558</v>
      </c>
      <c r="B5" s="60" t="s">
        <v>1558</v>
      </c>
      <c r="C5" s="83" t="s">
        <v>1527</v>
      </c>
      <c r="D5" s="230">
        <v>0.38088095432518498</v>
      </c>
      <c r="E5" s="323">
        <v>3.17281638598138E-6</v>
      </c>
      <c r="F5" s="253">
        <v>1.1739420628131106E-4</v>
      </c>
      <c r="G5" s="69">
        <v>139</v>
      </c>
      <c r="I5" s="275"/>
      <c r="L5" s="83"/>
      <c r="M5" s="230"/>
      <c r="N5" s="229"/>
      <c r="O5" s="247"/>
      <c r="P5" s="69"/>
    </row>
    <row r="6" spans="1:19">
      <c r="A6" s="60" t="s">
        <v>1560</v>
      </c>
      <c r="B6" s="60" t="s">
        <v>1559</v>
      </c>
      <c r="C6" s="83" t="s">
        <v>1522</v>
      </c>
      <c r="D6" s="230">
        <v>0.190228055549651</v>
      </c>
      <c r="E6" s="323">
        <v>2.4371173056206501E-2</v>
      </c>
      <c r="F6" s="247">
        <v>0.90173340307964056</v>
      </c>
      <c r="G6" s="69">
        <v>138</v>
      </c>
      <c r="I6" s="275"/>
      <c r="L6" s="83"/>
      <c r="M6" s="230"/>
      <c r="N6" s="229"/>
      <c r="O6" s="247"/>
      <c r="P6" s="69"/>
    </row>
    <row r="7" spans="1:19">
      <c r="A7" s="60" t="s">
        <v>1562</v>
      </c>
      <c r="B7" s="60" t="s">
        <v>1561</v>
      </c>
      <c r="C7" s="83" t="s">
        <v>1526</v>
      </c>
      <c r="D7" s="230">
        <v>0.18468743249105499</v>
      </c>
      <c r="E7" s="323">
        <v>2.8349455812011402E-2</v>
      </c>
      <c r="F7" s="247">
        <v>1</v>
      </c>
      <c r="G7" s="69">
        <v>139</v>
      </c>
      <c r="I7" s="275"/>
      <c r="L7" s="83"/>
      <c r="M7" s="230"/>
      <c r="N7" s="229"/>
      <c r="O7" s="247"/>
      <c r="P7" s="69"/>
    </row>
    <row r="8" spans="1:19">
      <c r="A8" s="60" t="s">
        <v>1563</v>
      </c>
      <c r="B8" s="60" t="s">
        <v>1564</v>
      </c>
      <c r="C8" s="83" t="s">
        <v>1513</v>
      </c>
      <c r="D8" s="230">
        <v>0.12385565556875</v>
      </c>
      <c r="E8" s="229">
        <v>0.14339814556397801</v>
      </c>
      <c r="F8" s="247">
        <v>1</v>
      </c>
      <c r="G8" s="69">
        <v>139</v>
      </c>
      <c r="I8" s="275"/>
      <c r="L8" s="83"/>
      <c r="M8" s="230"/>
      <c r="N8" s="229"/>
      <c r="O8" s="247"/>
      <c r="P8" s="69"/>
    </row>
    <row r="9" spans="1:19">
      <c r="A9" s="60" t="s">
        <v>1547</v>
      </c>
      <c r="B9" s="60" t="s">
        <v>1549</v>
      </c>
      <c r="C9" s="83" t="s">
        <v>1510</v>
      </c>
      <c r="D9" s="230">
        <v>0.11481473365452199</v>
      </c>
      <c r="E9" s="229">
        <v>0.175194259077324</v>
      </c>
      <c r="F9" s="247">
        <v>1</v>
      </c>
      <c r="G9" s="69">
        <v>139</v>
      </c>
      <c r="I9" s="275"/>
      <c r="L9" s="83"/>
      <c r="M9" s="230"/>
      <c r="N9" s="229"/>
      <c r="O9" s="247"/>
      <c r="P9" s="69"/>
    </row>
    <row r="10" spans="1:19">
      <c r="A10" s="60" t="s">
        <v>1566</v>
      </c>
      <c r="B10" s="60" t="s">
        <v>1565</v>
      </c>
      <c r="C10" s="83" t="s">
        <v>1517</v>
      </c>
      <c r="D10" s="230">
        <v>0.106377066741504</v>
      </c>
      <c r="E10" s="229">
        <v>0.20930486004031301</v>
      </c>
      <c r="F10" s="247">
        <v>1</v>
      </c>
      <c r="G10" s="69">
        <v>139</v>
      </c>
      <c r="I10" s="275"/>
      <c r="L10" s="83"/>
      <c r="M10" s="230"/>
      <c r="N10" s="323"/>
      <c r="O10" s="247"/>
      <c r="P10" s="69"/>
    </row>
    <row r="11" spans="1:19">
      <c r="A11" s="60" t="s">
        <v>1568</v>
      </c>
      <c r="B11" s="60" t="s">
        <v>1567</v>
      </c>
      <c r="C11" s="83" t="s">
        <v>1524</v>
      </c>
      <c r="D11" s="230">
        <v>0.100341697143883</v>
      </c>
      <c r="E11" s="229">
        <v>0.47033776180532899</v>
      </c>
      <c r="F11" s="247">
        <v>1</v>
      </c>
      <c r="G11" s="69">
        <v>52</v>
      </c>
      <c r="I11" s="275"/>
      <c r="L11" s="83"/>
      <c r="M11" s="230"/>
      <c r="N11" s="229"/>
      <c r="O11" s="247"/>
      <c r="P11" s="69"/>
    </row>
    <row r="12" spans="1:19">
      <c r="A12" s="60" t="s">
        <v>1570</v>
      </c>
      <c r="B12" s="60" t="s">
        <v>1569</v>
      </c>
      <c r="C12" s="83" t="s">
        <v>1502</v>
      </c>
      <c r="D12" s="230">
        <v>8.7884624877374598E-2</v>
      </c>
      <c r="E12" s="229">
        <v>0.30006719672189103</v>
      </c>
      <c r="F12" s="247">
        <v>1</v>
      </c>
      <c r="G12" s="69">
        <v>139</v>
      </c>
      <c r="I12" s="275"/>
      <c r="L12" s="83"/>
      <c r="M12" s="230"/>
      <c r="N12" s="323"/>
      <c r="O12" s="247"/>
      <c r="P12" s="69"/>
    </row>
    <row r="13" spans="1:19">
      <c r="A13" s="60" t="s">
        <v>1572</v>
      </c>
      <c r="B13" s="60" t="s">
        <v>1571</v>
      </c>
      <c r="C13" s="83" t="s">
        <v>1521</v>
      </c>
      <c r="D13" s="230">
        <v>8.5069264590749205E-2</v>
      </c>
      <c r="E13" s="229">
        <v>0.31762915328747199</v>
      </c>
      <c r="F13" s="247">
        <v>1</v>
      </c>
      <c r="G13" s="69">
        <v>138</v>
      </c>
      <c r="I13" s="275"/>
      <c r="L13" s="83"/>
      <c r="M13" s="230"/>
      <c r="N13" s="229"/>
      <c r="O13" s="247"/>
      <c r="P13" s="69"/>
    </row>
    <row r="14" spans="1:19">
      <c r="A14" s="60" t="s">
        <v>1572</v>
      </c>
      <c r="B14" s="60" t="s">
        <v>1573</v>
      </c>
      <c r="C14" s="83" t="s">
        <v>1518</v>
      </c>
      <c r="D14" s="230">
        <v>6.9930244272349798E-2</v>
      </c>
      <c r="E14" s="229">
        <v>0.41852473847665</v>
      </c>
      <c r="F14" s="247">
        <v>1</v>
      </c>
      <c r="G14" s="69">
        <v>134</v>
      </c>
      <c r="I14" s="275"/>
      <c r="L14" s="83"/>
      <c r="M14" s="230"/>
      <c r="N14" s="323"/>
      <c r="O14" s="253"/>
      <c r="P14" s="69"/>
    </row>
    <row r="15" spans="1:19">
      <c r="A15" s="60" t="s">
        <v>1568</v>
      </c>
      <c r="B15" s="60" t="s">
        <v>1574</v>
      </c>
      <c r="C15" s="83" t="s">
        <v>1525</v>
      </c>
      <c r="D15" s="230">
        <v>6.2397928737976401E-2</v>
      </c>
      <c r="E15" s="229">
        <v>0.55238847373508404</v>
      </c>
      <c r="F15" s="247">
        <v>1</v>
      </c>
      <c r="G15" s="69">
        <v>91</v>
      </c>
      <c r="I15" s="275"/>
      <c r="L15" s="83"/>
      <c r="M15" s="230"/>
      <c r="N15" s="229"/>
      <c r="O15" s="247"/>
      <c r="P15" s="69"/>
    </row>
    <row r="16" spans="1:19">
      <c r="A16" s="60" t="s">
        <v>1547</v>
      </c>
      <c r="B16" s="60" t="s">
        <v>1548</v>
      </c>
      <c r="C16" s="83" t="s">
        <v>1523</v>
      </c>
      <c r="D16" s="230">
        <v>4.3661188245818598E-2</v>
      </c>
      <c r="E16" s="229">
        <v>0.60719737770653204</v>
      </c>
      <c r="F16" s="247">
        <v>1</v>
      </c>
      <c r="G16" s="69">
        <v>139</v>
      </c>
      <c r="L16" s="83"/>
      <c r="M16" s="230"/>
      <c r="N16" s="229"/>
      <c r="O16" s="247"/>
      <c r="P16" s="69"/>
    </row>
    <row r="17" spans="1:16">
      <c r="A17" s="60" t="s">
        <v>1563</v>
      </c>
      <c r="B17" s="60" t="s">
        <v>1575</v>
      </c>
      <c r="C17" s="83" t="s">
        <v>1507</v>
      </c>
      <c r="D17" s="230">
        <v>4.3607321409186599E-2</v>
      </c>
      <c r="E17" s="229">
        <v>0.60764128569272502</v>
      </c>
      <c r="F17" s="247">
        <v>1</v>
      </c>
      <c r="G17" s="69">
        <v>139</v>
      </c>
      <c r="I17" s="275"/>
      <c r="L17" s="83"/>
      <c r="M17" s="230"/>
      <c r="N17" s="323"/>
      <c r="O17" s="247"/>
      <c r="P17" s="69"/>
    </row>
    <row r="18" spans="1:16">
      <c r="A18" s="60" t="s">
        <v>1560</v>
      </c>
      <c r="B18" s="60" t="s">
        <v>1576</v>
      </c>
      <c r="C18" s="83" t="s">
        <v>1512</v>
      </c>
      <c r="D18" s="230">
        <v>2.2466332135226402E-2</v>
      </c>
      <c r="E18" s="229">
        <v>0.79144737885995997</v>
      </c>
      <c r="F18" s="247">
        <v>1</v>
      </c>
      <c r="G18" s="69">
        <v>139</v>
      </c>
      <c r="I18" s="275"/>
      <c r="L18" s="83"/>
      <c r="M18" s="230"/>
      <c r="N18" s="323"/>
      <c r="O18" s="253"/>
      <c r="P18" s="69"/>
    </row>
    <row r="19" spans="1:16">
      <c r="A19" s="60" t="s">
        <v>1578</v>
      </c>
      <c r="B19" s="60" t="s">
        <v>1577</v>
      </c>
      <c r="C19" s="83" t="s">
        <v>1511</v>
      </c>
      <c r="D19" s="230">
        <v>1.21420143966737E-2</v>
      </c>
      <c r="E19" s="229">
        <v>0.88636894188686999</v>
      </c>
      <c r="F19" s="247">
        <v>1</v>
      </c>
      <c r="G19" s="69">
        <v>139</v>
      </c>
      <c r="L19" s="83"/>
      <c r="M19" s="230"/>
      <c r="N19" s="229"/>
      <c r="O19" s="247"/>
      <c r="P19" s="69"/>
    </row>
    <row r="20" spans="1:16">
      <c r="A20" s="60" t="s">
        <v>1568</v>
      </c>
      <c r="B20" s="60" t="s">
        <v>1580</v>
      </c>
      <c r="C20" s="83" t="s">
        <v>1519</v>
      </c>
      <c r="D20" s="230">
        <v>2.8087740109983099E-3</v>
      </c>
      <c r="E20" s="229">
        <v>0.97363031547298695</v>
      </c>
      <c r="F20" s="247">
        <v>1</v>
      </c>
      <c r="G20" s="69">
        <v>139</v>
      </c>
      <c r="L20" s="83"/>
      <c r="M20" s="230"/>
      <c r="N20" s="229"/>
      <c r="O20" s="247"/>
      <c r="P20" s="69"/>
    </row>
    <row r="21" spans="1:16">
      <c r="A21" s="60" t="s">
        <v>1560</v>
      </c>
      <c r="B21" s="60" t="s">
        <v>1581</v>
      </c>
      <c r="C21" s="83" t="s">
        <v>1520</v>
      </c>
      <c r="D21" s="230">
        <v>-9.4251136967282295E-3</v>
      </c>
      <c r="E21" s="229">
        <v>0.911995343047458</v>
      </c>
      <c r="F21" s="247">
        <v>1</v>
      </c>
      <c r="G21" s="69">
        <v>138</v>
      </c>
      <c r="L21" s="83"/>
      <c r="M21" s="230"/>
      <c r="N21" s="229"/>
      <c r="O21" s="247"/>
      <c r="P21" s="69"/>
    </row>
    <row r="22" spans="1:16">
      <c r="A22" s="60" t="s">
        <v>1572</v>
      </c>
      <c r="B22" s="60" t="s">
        <v>1583</v>
      </c>
      <c r="C22" s="83" t="s">
        <v>1508</v>
      </c>
      <c r="D22" s="230">
        <v>-2.2020480859701101E-2</v>
      </c>
      <c r="E22" s="229">
        <v>0.79549437976981796</v>
      </c>
      <c r="F22" s="247">
        <v>1</v>
      </c>
      <c r="G22" s="69">
        <v>139</v>
      </c>
      <c r="I22" s="275"/>
      <c r="L22" s="83"/>
      <c r="M22" s="230"/>
      <c r="N22" s="229"/>
      <c r="O22" s="247"/>
      <c r="P22" s="69"/>
    </row>
    <row r="23" spans="1:16">
      <c r="A23" s="60" t="s">
        <v>1562</v>
      </c>
      <c r="B23" s="60" t="s">
        <v>1584</v>
      </c>
      <c r="C23" s="83" t="s">
        <v>1515</v>
      </c>
      <c r="D23" s="230">
        <v>-2.6229415247900501E-2</v>
      </c>
      <c r="E23" s="229">
        <v>0.757521058554259</v>
      </c>
      <c r="F23" s="247">
        <v>1</v>
      </c>
      <c r="G23" s="69">
        <v>139</v>
      </c>
      <c r="L23" s="83"/>
      <c r="M23" s="230"/>
      <c r="N23" s="229"/>
      <c r="O23" s="247"/>
      <c r="P23" s="69"/>
    </row>
    <row r="24" spans="1:16">
      <c r="A24" s="60" t="s">
        <v>1562</v>
      </c>
      <c r="B24" s="60" t="s">
        <v>1586</v>
      </c>
      <c r="C24" s="83" t="s">
        <v>1499</v>
      </c>
      <c r="D24" s="230">
        <v>-3.1976891450317603E-2</v>
      </c>
      <c r="E24" s="229">
        <v>0.72224996855643997</v>
      </c>
      <c r="F24" s="247">
        <v>1</v>
      </c>
      <c r="G24" s="69">
        <v>124</v>
      </c>
      <c r="L24" s="83"/>
      <c r="M24" s="230"/>
      <c r="N24" s="229"/>
      <c r="O24" s="247"/>
      <c r="P24" s="69"/>
    </row>
    <row r="25" spans="1:16">
      <c r="A25" s="60" t="s">
        <v>1572</v>
      </c>
      <c r="B25" s="60" t="s">
        <v>1585</v>
      </c>
      <c r="C25" s="83" t="s">
        <v>1503</v>
      </c>
      <c r="D25" s="230">
        <v>-5.5001077826244402E-2</v>
      </c>
      <c r="E25" s="229">
        <v>0.51712819120554998</v>
      </c>
      <c r="F25" s="247">
        <v>1</v>
      </c>
      <c r="G25" s="69">
        <v>139</v>
      </c>
      <c r="L25" s="83"/>
      <c r="M25" s="230"/>
      <c r="N25" s="229"/>
      <c r="O25" s="247"/>
      <c r="P25" s="69"/>
    </row>
    <row r="26" spans="1:16">
      <c r="A26" s="60" t="s">
        <v>1568</v>
      </c>
      <c r="B26" s="60" t="s">
        <v>1587</v>
      </c>
      <c r="C26" s="83" t="s">
        <v>1498</v>
      </c>
      <c r="D26" s="230">
        <v>-6.6869217374328799E-2</v>
      </c>
      <c r="E26" s="229">
        <v>0.43078902612130698</v>
      </c>
      <c r="F26" s="247">
        <v>1</v>
      </c>
      <c r="G26" s="69">
        <v>139</v>
      </c>
      <c r="I26" s="275"/>
      <c r="L26" s="83"/>
      <c r="M26" s="230"/>
      <c r="N26" s="323"/>
      <c r="O26" s="247"/>
      <c r="P26" s="69"/>
    </row>
    <row r="27" spans="1:16">
      <c r="A27" s="60" t="s">
        <v>1563</v>
      </c>
      <c r="B27" s="60" t="s">
        <v>1588</v>
      </c>
      <c r="C27" s="83" t="s">
        <v>1514</v>
      </c>
      <c r="D27" s="230">
        <v>-7.0097778011687997E-2</v>
      </c>
      <c r="E27" s="229">
        <v>0.40881982056920202</v>
      </c>
      <c r="F27" s="247">
        <v>1</v>
      </c>
      <c r="G27" s="69">
        <v>139</v>
      </c>
      <c r="L27" s="83"/>
      <c r="M27" s="230"/>
      <c r="N27" s="229"/>
      <c r="O27" s="247"/>
      <c r="P27" s="69"/>
    </row>
    <row r="28" spans="1:16">
      <c r="A28" s="60" t="s">
        <v>1560</v>
      </c>
      <c r="B28" s="60" t="s">
        <v>1582</v>
      </c>
      <c r="C28" s="83" t="s">
        <v>1509</v>
      </c>
      <c r="D28" s="230">
        <v>-8.4244832835111499E-2</v>
      </c>
      <c r="E28" s="229">
        <v>0.32060560640153801</v>
      </c>
      <c r="F28" s="247">
        <v>1</v>
      </c>
      <c r="G28" s="69">
        <v>139</v>
      </c>
      <c r="L28" s="83"/>
      <c r="M28" s="230"/>
      <c r="N28" s="229"/>
      <c r="O28" s="247"/>
      <c r="P28" s="69"/>
    </row>
    <row r="29" spans="1:16">
      <c r="A29" s="60" t="s">
        <v>1566</v>
      </c>
      <c r="B29" s="60" t="s">
        <v>1589</v>
      </c>
      <c r="C29" s="83" t="s">
        <v>1516</v>
      </c>
      <c r="D29" s="230">
        <v>-8.6689220368998093E-2</v>
      </c>
      <c r="E29" s="229">
        <v>0.30671463582176101</v>
      </c>
      <c r="F29" s="247">
        <v>1</v>
      </c>
      <c r="G29" s="69">
        <v>139</v>
      </c>
      <c r="L29" s="83"/>
      <c r="M29" s="230"/>
      <c r="N29" s="229"/>
      <c r="O29" s="247"/>
      <c r="P29" s="69"/>
    </row>
    <row r="30" spans="1:16">
      <c r="A30" s="60" t="s">
        <v>1555</v>
      </c>
      <c r="B30" s="60" t="s">
        <v>1590</v>
      </c>
      <c r="C30" s="83" t="s">
        <v>1504</v>
      </c>
      <c r="D30" s="230">
        <v>-0.104670204978869</v>
      </c>
      <c r="E30" s="229">
        <v>0.23412708198526799</v>
      </c>
      <c r="F30" s="247">
        <v>1</v>
      </c>
      <c r="G30" s="69">
        <v>129</v>
      </c>
      <c r="L30" s="83"/>
      <c r="M30" s="230"/>
      <c r="N30" s="229"/>
      <c r="O30" s="247"/>
      <c r="P30" s="69"/>
    </row>
    <row r="31" spans="1:16">
      <c r="A31" s="60" t="s">
        <v>1562</v>
      </c>
      <c r="B31" s="60" t="s">
        <v>1591</v>
      </c>
      <c r="C31" s="83" t="s">
        <v>1505</v>
      </c>
      <c r="D31" s="230">
        <v>-0.105557356980437</v>
      </c>
      <c r="E31" s="229">
        <v>0.212856121995085</v>
      </c>
      <c r="F31" s="247">
        <v>1</v>
      </c>
      <c r="G31" s="69">
        <v>139</v>
      </c>
      <c r="I31" s="275"/>
      <c r="L31" s="83"/>
      <c r="M31" s="230"/>
      <c r="N31" s="229"/>
      <c r="O31" s="247"/>
      <c r="P31" s="69"/>
    </row>
    <row r="32" spans="1:16">
      <c r="A32" s="60" t="s">
        <v>1578</v>
      </c>
      <c r="B32" s="60" t="s">
        <v>1579</v>
      </c>
      <c r="C32" s="83" t="s">
        <v>1501</v>
      </c>
      <c r="D32" s="230">
        <v>-0.107065806086675</v>
      </c>
      <c r="E32" s="229">
        <v>0.20635398746094699</v>
      </c>
      <c r="F32" s="247">
        <v>1</v>
      </c>
      <c r="G32" s="69">
        <v>139</v>
      </c>
      <c r="I32" s="275"/>
      <c r="L32" s="83"/>
      <c r="M32" s="230"/>
      <c r="N32" s="229"/>
      <c r="O32" s="247"/>
      <c r="P32" s="69"/>
    </row>
    <row r="33" spans="1:19">
      <c r="A33" s="60" t="s">
        <v>1572</v>
      </c>
      <c r="B33" s="60" t="s">
        <v>1592</v>
      </c>
      <c r="C33" s="83" t="s">
        <v>1506</v>
      </c>
      <c r="D33" s="230">
        <v>-0.14230313120908</v>
      </c>
      <c r="E33" s="229">
        <v>9.8406357839385394E-2</v>
      </c>
      <c r="F33" s="247">
        <v>1</v>
      </c>
      <c r="G33" s="69">
        <v>134</v>
      </c>
      <c r="I33" s="275"/>
      <c r="L33" s="83"/>
      <c r="M33" s="230"/>
      <c r="N33" s="229"/>
      <c r="O33" s="247"/>
      <c r="P33" s="69"/>
    </row>
    <row r="34" spans="1:19">
      <c r="A34" s="60" t="s">
        <v>1563</v>
      </c>
      <c r="B34" s="60" t="s">
        <v>1593</v>
      </c>
      <c r="C34" s="83" t="s">
        <v>1493</v>
      </c>
      <c r="D34" s="230">
        <v>-0.143062730542485</v>
      </c>
      <c r="E34" s="229">
        <v>9.05752993573712E-2</v>
      </c>
      <c r="F34" s="247">
        <v>1</v>
      </c>
      <c r="G34" s="69">
        <v>139</v>
      </c>
      <c r="I34" s="275"/>
      <c r="L34" s="83"/>
      <c r="M34" s="230"/>
      <c r="N34" s="229"/>
      <c r="O34" s="247"/>
      <c r="P34" s="69"/>
    </row>
    <row r="35" spans="1:19">
      <c r="A35" s="60" t="s">
        <v>1563</v>
      </c>
      <c r="B35" s="60" t="s">
        <v>1594</v>
      </c>
      <c r="C35" s="83" t="s">
        <v>1496</v>
      </c>
      <c r="D35" s="230">
        <v>-0.15753192713140801</v>
      </c>
      <c r="E35" s="229">
        <v>6.20969436499825E-2</v>
      </c>
      <c r="F35" s="247">
        <v>1</v>
      </c>
      <c r="G35" s="69">
        <v>139</v>
      </c>
      <c r="I35" s="275"/>
      <c r="L35" s="83"/>
      <c r="M35" s="230"/>
      <c r="N35" s="229"/>
      <c r="O35" s="247"/>
      <c r="P35" s="69"/>
    </row>
    <row r="36" spans="1:19">
      <c r="A36" s="60" t="s">
        <v>1572</v>
      </c>
      <c r="B36" s="60" t="s">
        <v>1595</v>
      </c>
      <c r="C36" s="83" t="s">
        <v>1494</v>
      </c>
      <c r="D36" s="230">
        <v>-0.19381429775294801</v>
      </c>
      <c r="E36" s="323">
        <v>2.1289452769961099E-2</v>
      </c>
      <c r="F36" s="247">
        <v>0.78770975248856068</v>
      </c>
      <c r="G36" s="69">
        <v>139</v>
      </c>
      <c r="I36" s="275"/>
      <c r="L36" s="83"/>
      <c r="M36" s="230"/>
      <c r="N36" s="323"/>
      <c r="O36" s="247"/>
      <c r="P36" s="69"/>
    </row>
    <row r="37" spans="1:19">
      <c r="A37" s="60" t="s">
        <v>1568</v>
      </c>
      <c r="B37" s="60" t="s">
        <v>1596</v>
      </c>
      <c r="C37" s="83" t="s">
        <v>1500</v>
      </c>
      <c r="D37" s="230">
        <v>-0.19407887147067401</v>
      </c>
      <c r="E37" s="323">
        <v>2.1109730805492399E-2</v>
      </c>
      <c r="F37" s="247">
        <v>0.7810600398032187</v>
      </c>
      <c r="G37" s="69">
        <v>139</v>
      </c>
      <c r="I37" s="275"/>
      <c r="L37" s="83"/>
      <c r="M37" s="230"/>
      <c r="N37" s="229"/>
      <c r="O37" s="247"/>
      <c r="P37" s="69"/>
    </row>
    <row r="38" spans="1:19">
      <c r="A38" s="60" t="s">
        <v>1572</v>
      </c>
      <c r="B38" s="60" t="s">
        <v>1597</v>
      </c>
      <c r="C38" s="83" t="s">
        <v>1497</v>
      </c>
      <c r="D38" s="230">
        <v>-0.19477042508623399</v>
      </c>
      <c r="E38" s="323">
        <v>2.0646129136295301E-2</v>
      </c>
      <c r="F38" s="247">
        <v>0.76390677804292617</v>
      </c>
      <c r="G38" s="69">
        <v>139</v>
      </c>
      <c r="I38" s="275"/>
      <c r="L38" s="83"/>
      <c r="M38" s="230"/>
      <c r="N38" s="323"/>
      <c r="O38" s="247"/>
      <c r="P38" s="69"/>
    </row>
    <row r="39" spans="1:19">
      <c r="A39" s="60" t="s">
        <v>1568</v>
      </c>
      <c r="B39" s="60" t="s">
        <v>1598</v>
      </c>
      <c r="C39" s="83" t="s">
        <v>1495</v>
      </c>
      <c r="D39" s="230">
        <v>-0.23395382628907399</v>
      </c>
      <c r="E39" s="323">
        <v>5.23546521006502E-3</v>
      </c>
      <c r="F39" s="247">
        <v>0.19371221277240575</v>
      </c>
      <c r="G39" s="69">
        <v>139</v>
      </c>
      <c r="I39" s="275"/>
      <c r="L39" s="83"/>
      <c r="M39" s="230"/>
      <c r="N39" s="323"/>
      <c r="O39" s="253"/>
      <c r="P39" s="69"/>
      <c r="Q39" s="275"/>
    </row>
    <row r="40" spans="1:19">
      <c r="A40" s="60" t="s">
        <v>1600</v>
      </c>
      <c r="B40" s="60" t="s">
        <v>1599</v>
      </c>
      <c r="C40" s="83" t="s">
        <v>1492</v>
      </c>
      <c r="D40" s="230">
        <v>-0.39283670277497601</v>
      </c>
      <c r="E40" s="323">
        <v>2.6665085834928899E-6</v>
      </c>
      <c r="F40" s="253">
        <v>9.866081758923692E-5</v>
      </c>
      <c r="G40" s="69">
        <v>132</v>
      </c>
      <c r="L40" s="83"/>
      <c r="M40" s="230"/>
      <c r="N40" s="229"/>
      <c r="O40" s="247"/>
      <c r="P40" s="69"/>
      <c r="Q40" s="275"/>
      <c r="S40" s="275"/>
    </row>
    <row r="41" spans="1:19" ht="14" customHeight="1">
      <c r="A41" s="351" t="s">
        <v>1534</v>
      </c>
      <c r="B41" s="351"/>
      <c r="C41" s="351"/>
      <c r="D41" s="351"/>
      <c r="E41" s="351"/>
      <c r="F41" s="351"/>
      <c r="G41" s="351"/>
    </row>
    <row r="42" spans="1:19" ht="24">
      <c r="A42" s="302" t="s">
        <v>1553</v>
      </c>
      <c r="B42" s="86" t="s">
        <v>1530</v>
      </c>
      <c r="C42" s="71" t="s">
        <v>1531</v>
      </c>
      <c r="D42" s="324" t="s">
        <v>1532</v>
      </c>
      <c r="E42" s="326" t="s">
        <v>395</v>
      </c>
      <c r="F42" s="104" t="s">
        <v>1608</v>
      </c>
      <c r="G42" s="327" t="s">
        <v>1533</v>
      </c>
    </row>
    <row r="43" spans="1:19">
      <c r="A43" s="60" t="s">
        <v>1547</v>
      </c>
      <c r="B43" s="60" t="s">
        <v>1551</v>
      </c>
      <c r="C43" s="60" t="s">
        <v>1546</v>
      </c>
      <c r="D43" s="230">
        <v>0.16179612247290301</v>
      </c>
      <c r="E43" s="229">
        <v>5.7056213952646199E-2</v>
      </c>
      <c r="F43" s="247">
        <v>0.91289942324233919</v>
      </c>
      <c r="G43" s="69">
        <v>137</v>
      </c>
    </row>
    <row r="44" spans="1:19">
      <c r="A44" s="60" t="s">
        <v>1602</v>
      </c>
      <c r="B44" s="60" t="s">
        <v>1601</v>
      </c>
      <c r="C44" s="60" t="s">
        <v>1545</v>
      </c>
      <c r="D44" s="230">
        <v>0.123428752722505</v>
      </c>
      <c r="E44" s="229">
        <v>0.14772779035134301</v>
      </c>
      <c r="F44" s="247">
        <v>1</v>
      </c>
      <c r="G44" s="69">
        <v>137</v>
      </c>
    </row>
    <row r="45" spans="1:19">
      <c r="A45" s="60" t="s">
        <v>1555</v>
      </c>
      <c r="B45" s="60" t="s">
        <v>1590</v>
      </c>
      <c r="C45" s="60" t="s">
        <v>1504</v>
      </c>
      <c r="D45" s="230">
        <v>0.10904571885712799</v>
      </c>
      <c r="E45" s="229">
        <v>0.20130771036263301</v>
      </c>
      <c r="F45" s="247">
        <v>1</v>
      </c>
      <c r="G45" s="69">
        <v>137</v>
      </c>
    </row>
    <row r="46" spans="1:19">
      <c r="A46" s="60" t="s">
        <v>1602</v>
      </c>
      <c r="B46" s="60" t="s">
        <v>1603</v>
      </c>
      <c r="C46" s="60" t="s">
        <v>1543</v>
      </c>
      <c r="D46" s="230">
        <v>8.1166799917301302E-2</v>
      </c>
      <c r="E46" s="229">
        <v>0.34217860930032301</v>
      </c>
      <c r="F46" s="247">
        <v>1</v>
      </c>
      <c r="G46" s="69">
        <v>137</v>
      </c>
    </row>
    <row r="47" spans="1:19">
      <c r="A47" s="60" t="s">
        <v>1562</v>
      </c>
      <c r="B47" s="60" t="s">
        <v>1586</v>
      </c>
      <c r="C47" s="60" t="s">
        <v>1499</v>
      </c>
      <c r="D47" s="230">
        <v>4.2106611493837598E-2</v>
      </c>
      <c r="E47" s="229">
        <v>0.62260261895236502</v>
      </c>
      <c r="F47" s="247">
        <v>1</v>
      </c>
      <c r="G47" s="69">
        <v>137</v>
      </c>
    </row>
    <row r="48" spans="1:19">
      <c r="A48" s="60" t="s">
        <v>1578</v>
      </c>
      <c r="B48" s="60" t="s">
        <v>1579</v>
      </c>
      <c r="C48" s="60" t="s">
        <v>1501</v>
      </c>
      <c r="D48" s="230">
        <v>3.8335081721228501E-2</v>
      </c>
      <c r="E48" s="229">
        <v>0.65411901281130902</v>
      </c>
      <c r="F48" s="247">
        <v>1</v>
      </c>
      <c r="G48" s="69">
        <v>137</v>
      </c>
    </row>
    <row r="49" spans="1:10">
      <c r="A49" s="60" t="s">
        <v>1547</v>
      </c>
      <c r="B49" s="60" t="s">
        <v>1550</v>
      </c>
      <c r="C49" s="60" t="s">
        <v>1544</v>
      </c>
      <c r="D49" s="230">
        <v>3.7452810093334198E-2</v>
      </c>
      <c r="E49" s="229">
        <v>0.66158321910094098</v>
      </c>
      <c r="F49" s="247">
        <v>1</v>
      </c>
      <c r="G49" s="69">
        <v>137</v>
      </c>
      <c r="J49" s="274"/>
    </row>
    <row r="50" spans="1:10">
      <c r="A50" s="60" t="s">
        <v>1578</v>
      </c>
      <c r="B50" s="60" t="s">
        <v>1577</v>
      </c>
      <c r="C50" s="60" t="s">
        <v>1511</v>
      </c>
      <c r="D50" s="230">
        <v>-1.33869770050601E-3</v>
      </c>
      <c r="E50" s="229">
        <v>0.98752119926745896</v>
      </c>
      <c r="F50" s="247">
        <v>1</v>
      </c>
      <c r="G50" s="69">
        <v>137</v>
      </c>
      <c r="J50" s="274"/>
    </row>
    <row r="51" spans="1:10">
      <c r="A51" s="60" t="s">
        <v>1555</v>
      </c>
      <c r="B51" s="60" t="s">
        <v>1604</v>
      </c>
      <c r="C51" s="60" t="s">
        <v>1539</v>
      </c>
      <c r="D51" s="230">
        <v>-1.3637163302762399E-2</v>
      </c>
      <c r="E51" s="229">
        <v>0.87340470289269401</v>
      </c>
      <c r="F51" s="247">
        <v>1</v>
      </c>
      <c r="G51" s="69">
        <v>137</v>
      </c>
    </row>
    <row r="52" spans="1:10">
      <c r="A52" s="60" t="s">
        <v>1555</v>
      </c>
      <c r="B52" s="60" t="s">
        <v>1607</v>
      </c>
      <c r="C52" s="60" t="s">
        <v>1542</v>
      </c>
      <c r="D52" s="230">
        <v>-2.1321154720849899E-2</v>
      </c>
      <c r="E52" s="229">
        <v>0.80325939348477704</v>
      </c>
      <c r="F52" s="247">
        <v>1</v>
      </c>
      <c r="G52" s="69">
        <v>137</v>
      </c>
    </row>
    <row r="53" spans="1:10">
      <c r="A53" s="60" t="s">
        <v>1602</v>
      </c>
      <c r="B53" s="60" t="s">
        <v>1605</v>
      </c>
      <c r="C53" s="60" t="s">
        <v>1536</v>
      </c>
      <c r="D53" s="230">
        <v>-3.4008734063641799E-2</v>
      </c>
      <c r="E53" s="229">
        <v>0.69103466546869197</v>
      </c>
      <c r="F53" s="247">
        <v>1</v>
      </c>
      <c r="G53" s="69">
        <v>137</v>
      </c>
    </row>
    <row r="54" spans="1:10">
      <c r="A54" s="60" t="s">
        <v>1555</v>
      </c>
      <c r="B54" s="60" t="s">
        <v>1606</v>
      </c>
      <c r="C54" s="60" t="s">
        <v>1541</v>
      </c>
      <c r="D54" s="230">
        <v>-3.9457926559120698E-2</v>
      </c>
      <c r="E54" s="229">
        <v>0.64466883565576905</v>
      </c>
      <c r="F54" s="247">
        <v>1</v>
      </c>
      <c r="G54" s="69">
        <v>137</v>
      </c>
    </row>
    <row r="55" spans="1:10">
      <c r="A55" s="60" t="s">
        <v>1555</v>
      </c>
      <c r="B55" s="60" t="s">
        <v>1607</v>
      </c>
      <c r="C55" s="60" t="s">
        <v>1537</v>
      </c>
      <c r="D55" s="230">
        <v>-8.1789287172098907E-2</v>
      </c>
      <c r="E55" s="229">
        <v>0.33847711144426601</v>
      </c>
      <c r="F55" s="247">
        <v>1</v>
      </c>
      <c r="G55" s="69">
        <v>137</v>
      </c>
    </row>
    <row r="56" spans="1:10">
      <c r="A56" s="60" t="s">
        <v>1555</v>
      </c>
      <c r="B56" s="60" t="s">
        <v>1590</v>
      </c>
      <c r="C56" s="60" t="s">
        <v>1540</v>
      </c>
      <c r="D56" s="230">
        <v>-9.5932282531412297E-2</v>
      </c>
      <c r="E56" s="229">
        <v>0.26126566257924499</v>
      </c>
      <c r="F56" s="247">
        <v>1</v>
      </c>
      <c r="G56" s="69">
        <v>137</v>
      </c>
    </row>
    <row r="57" spans="1:10">
      <c r="A57" s="60" t="s">
        <v>1555</v>
      </c>
      <c r="B57" s="60" t="s">
        <v>1604</v>
      </c>
      <c r="C57" s="60" t="s">
        <v>1538</v>
      </c>
      <c r="D57" s="230">
        <v>-0.11814101292552601</v>
      </c>
      <c r="E57" s="229">
        <v>0.166009648263205</v>
      </c>
      <c r="F57" s="247">
        <v>1</v>
      </c>
      <c r="G57" s="69">
        <v>137</v>
      </c>
    </row>
    <row r="58" spans="1:10">
      <c r="A58" s="60" t="s">
        <v>1555</v>
      </c>
      <c r="B58" s="60" t="s">
        <v>1554</v>
      </c>
      <c r="C58" s="60" t="s">
        <v>1535</v>
      </c>
      <c r="D58" s="230">
        <v>-0.23395904595293601</v>
      </c>
      <c r="E58" s="323">
        <v>5.5711642874730896E-3</v>
      </c>
      <c r="F58" s="247">
        <v>8.9138628599569433E-2</v>
      </c>
      <c r="G58" s="69">
        <v>137</v>
      </c>
    </row>
    <row r="59" spans="1:10" ht="52" customHeight="1">
      <c r="A59" s="353" t="s">
        <v>1636</v>
      </c>
      <c r="B59" s="353"/>
      <c r="C59" s="353"/>
      <c r="D59" s="353"/>
      <c r="E59" s="353"/>
      <c r="F59" s="353"/>
      <c r="G59" s="353"/>
    </row>
    <row r="61" spans="1:10">
      <c r="A61" s="33" t="s">
        <v>1</v>
      </c>
    </row>
    <row r="62" spans="1:10">
      <c r="A62" s="60" t="s">
        <v>1552</v>
      </c>
    </row>
  </sheetData>
  <sortState ref="J4:P40">
    <sortCondition ref="L4:L40"/>
  </sortState>
  <mergeCells count="4">
    <mergeCell ref="B2:G2"/>
    <mergeCell ref="A59:G59"/>
    <mergeCell ref="A1:G1"/>
    <mergeCell ref="A41:G41"/>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18</vt:i4>
      </vt:variant>
    </vt:vector>
  </HeadingPairs>
  <TitlesOfParts>
    <vt:vector size="18" baseType="lpstr">
      <vt:lpstr>S1.1</vt:lpstr>
      <vt:lpstr>S1.2</vt:lpstr>
      <vt:lpstr>S1.3</vt:lpstr>
      <vt:lpstr>S1.4</vt:lpstr>
      <vt:lpstr>S1.5</vt:lpstr>
      <vt:lpstr>S1.6a</vt:lpstr>
      <vt:lpstr>S1.6b</vt:lpstr>
      <vt:lpstr>S1.7a</vt:lpstr>
      <vt:lpstr>S1.7b</vt:lpstr>
      <vt:lpstr>S1.8</vt:lpstr>
      <vt:lpstr>S1.9</vt:lpstr>
      <vt:lpstr>S1.10</vt:lpstr>
      <vt:lpstr>S1.11</vt:lpstr>
      <vt:lpstr>S1.12</vt:lpstr>
      <vt:lpstr>S1.13a</vt:lpstr>
      <vt:lpstr>S1.13b</vt:lpstr>
      <vt:lpstr>S1.13c</vt:lpstr>
      <vt:lpstr>S1.14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Cesarini</dc:creator>
  <cp:lastModifiedBy>Richard Karlsson Linnér</cp:lastModifiedBy>
  <cp:lastPrinted>2015-11-17T11:01:42Z</cp:lastPrinted>
  <dcterms:created xsi:type="dcterms:W3CDTF">2015-07-18T20:05:35Z</dcterms:created>
  <dcterms:modified xsi:type="dcterms:W3CDTF">2017-08-16T12:32:08Z</dcterms:modified>
</cp:coreProperties>
</file>