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D\Spaces\Physcome\JGI_v2\Pseudochromosomes\paper\supplemental_files\PlantJ\"/>
    </mc:Choice>
  </mc:AlternateContent>
  <bookViews>
    <workbookView xWindow="240" yWindow="135" windowWidth="20115" windowHeight="7170"/>
  </bookViews>
  <sheets>
    <sheet name="multiplicons" sheetId="2" r:id="rId1"/>
    <sheet name="profiles" sheetId="1" r:id="rId2"/>
    <sheet name="genes" sheetId="3" r:id="rId3"/>
    <sheet name="Anc7 in UCC" sheetId="7" r:id="rId4"/>
    <sheet name="Anc13 in UCC" sheetId="8" r:id="rId5"/>
    <sheet name="Co-expression" sheetId="9" r:id="rId6"/>
    <sheet name="gene atlas samples" sheetId="10" r:id="rId7"/>
    <sheet name="NCLDV clusters" sheetId="11" r:id="rId8"/>
    <sheet name="NCLDV genes" sheetId="12" r:id="rId9"/>
    <sheet name="bead array vs. SNP call" sheetId="13" r:id="rId10"/>
  </sheets>
  <definedNames>
    <definedName name="_xlnm._FilterDatabase" localSheetId="3" hidden="1">'Anc7 in UCC'!$A$1:$C$37</definedName>
    <definedName name="_xlnm._FilterDatabase" localSheetId="5" hidden="1">'Co-expression'!$A$1:$E$181</definedName>
    <definedName name="_xlnm._FilterDatabase" localSheetId="2" hidden="1">genes!$A$1:$U$1718</definedName>
    <definedName name="_xlnm._FilterDatabase" localSheetId="0" hidden="1">multiplicons!$A$1:$D$181</definedName>
    <definedName name="_xlnm._FilterDatabase" localSheetId="1" hidden="1">profiles!$A$1:$AJ$1524</definedName>
  </definedNames>
  <calcPr calcId="152511"/>
</workbook>
</file>

<file path=xl/calcChain.xml><?xml version="1.0" encoding="utf-8"?>
<calcChain xmlns="http://schemas.openxmlformats.org/spreadsheetml/2006/main">
  <c r="L2" i="3" l="1"/>
  <c r="O2" i="3" s="1"/>
  <c r="G2" i="8" l="1"/>
  <c r="F30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U6225" i="3"/>
  <c r="U6224" i="3"/>
  <c r="U6223" i="3"/>
  <c r="U6222" i="3"/>
  <c r="U6221" i="3"/>
  <c r="U6220" i="3"/>
  <c r="U6219" i="3"/>
  <c r="U6218" i="3"/>
  <c r="U6217" i="3"/>
  <c r="U6216" i="3"/>
  <c r="U6215" i="3"/>
  <c r="U6214" i="3"/>
  <c r="U6213" i="3"/>
  <c r="U6212" i="3"/>
  <c r="U6211" i="3"/>
  <c r="U6210" i="3"/>
  <c r="U6209" i="3"/>
  <c r="U6208" i="3"/>
  <c r="U6207" i="3"/>
  <c r="U6206" i="3"/>
  <c r="U6205" i="3"/>
  <c r="U6204" i="3"/>
  <c r="U6203" i="3"/>
  <c r="U6202" i="3"/>
  <c r="U6201" i="3"/>
  <c r="U6200" i="3"/>
  <c r="U6199" i="3"/>
  <c r="U6198" i="3"/>
  <c r="U6197" i="3"/>
  <c r="U6196" i="3"/>
  <c r="U6195" i="3"/>
  <c r="U6194" i="3"/>
  <c r="U6193" i="3"/>
  <c r="U6192" i="3"/>
  <c r="U6191" i="3"/>
  <c r="U6190" i="3"/>
  <c r="U6189" i="3"/>
  <c r="U6188" i="3"/>
  <c r="U6187" i="3"/>
  <c r="U6186" i="3"/>
  <c r="U6185" i="3"/>
  <c r="U6184" i="3"/>
  <c r="U6183" i="3"/>
  <c r="U6182" i="3"/>
  <c r="U6181" i="3"/>
  <c r="U6180" i="3"/>
  <c r="U6179" i="3"/>
  <c r="U6178" i="3"/>
  <c r="U6177" i="3"/>
  <c r="U6176" i="3"/>
  <c r="U6175" i="3"/>
  <c r="U6174" i="3"/>
  <c r="U6173" i="3"/>
  <c r="U6172" i="3"/>
  <c r="U6171" i="3"/>
  <c r="U6170" i="3"/>
  <c r="U6169" i="3"/>
  <c r="U6168" i="3"/>
  <c r="U6167" i="3"/>
  <c r="U6166" i="3"/>
  <c r="U6165" i="3"/>
  <c r="U6164" i="3"/>
  <c r="U6163" i="3"/>
  <c r="U6162" i="3"/>
  <c r="U6161" i="3"/>
  <c r="U6160" i="3"/>
  <c r="U6159" i="3"/>
  <c r="U6158" i="3"/>
  <c r="U6157" i="3"/>
  <c r="U6156" i="3"/>
  <c r="U6155" i="3"/>
  <c r="U6154" i="3"/>
  <c r="U6153" i="3"/>
  <c r="U6152" i="3"/>
  <c r="U6151" i="3"/>
  <c r="U6150" i="3"/>
  <c r="U6149" i="3"/>
  <c r="U6148" i="3"/>
  <c r="U6147" i="3"/>
  <c r="U6146" i="3"/>
  <c r="U6145" i="3"/>
  <c r="U6144" i="3"/>
  <c r="U6143" i="3"/>
  <c r="U6142" i="3"/>
  <c r="U6141" i="3"/>
  <c r="U6140" i="3"/>
  <c r="U6139" i="3"/>
  <c r="U6138" i="3"/>
  <c r="U6137" i="3"/>
  <c r="U6136" i="3"/>
  <c r="U6135" i="3"/>
  <c r="U6134" i="3"/>
  <c r="U6133" i="3"/>
  <c r="U6132" i="3"/>
  <c r="U6131" i="3"/>
  <c r="U6130" i="3"/>
  <c r="U6129" i="3"/>
  <c r="U6128" i="3"/>
  <c r="U6127" i="3"/>
  <c r="U6126" i="3"/>
  <c r="U6125" i="3"/>
  <c r="U6124" i="3"/>
  <c r="U6123" i="3"/>
  <c r="U6122" i="3"/>
  <c r="U6121" i="3"/>
  <c r="U6120" i="3"/>
  <c r="U6119" i="3"/>
  <c r="U6118" i="3"/>
  <c r="U6117" i="3"/>
  <c r="U6116" i="3"/>
  <c r="U6115" i="3"/>
  <c r="U6114" i="3"/>
  <c r="U6113" i="3"/>
  <c r="U6112" i="3"/>
  <c r="U6111" i="3"/>
  <c r="U6110" i="3"/>
  <c r="U6109" i="3"/>
  <c r="U6108" i="3"/>
  <c r="U6107" i="3"/>
  <c r="U6106" i="3"/>
  <c r="U6105" i="3"/>
  <c r="U6104" i="3"/>
  <c r="U6103" i="3"/>
  <c r="U6102" i="3"/>
  <c r="U6101" i="3"/>
  <c r="U6100" i="3"/>
  <c r="U6099" i="3"/>
  <c r="U6098" i="3"/>
  <c r="U6097" i="3"/>
  <c r="U6096" i="3"/>
  <c r="U6095" i="3"/>
  <c r="U6094" i="3"/>
  <c r="U6093" i="3"/>
  <c r="U6092" i="3"/>
  <c r="U6091" i="3"/>
  <c r="U6090" i="3"/>
  <c r="U6089" i="3"/>
  <c r="U6088" i="3"/>
  <c r="U6087" i="3"/>
  <c r="U6086" i="3"/>
  <c r="U6085" i="3"/>
  <c r="U6084" i="3"/>
  <c r="U6083" i="3"/>
  <c r="U6082" i="3"/>
  <c r="U6081" i="3"/>
  <c r="U6080" i="3"/>
  <c r="U6079" i="3"/>
  <c r="U6078" i="3"/>
  <c r="U6077" i="3"/>
  <c r="U6076" i="3"/>
  <c r="U6075" i="3"/>
  <c r="U6074" i="3"/>
  <c r="U6073" i="3"/>
  <c r="U6072" i="3"/>
  <c r="U6071" i="3"/>
  <c r="U6070" i="3"/>
  <c r="U6069" i="3"/>
  <c r="U6068" i="3"/>
  <c r="U6067" i="3"/>
  <c r="U6066" i="3"/>
  <c r="U6065" i="3"/>
  <c r="U6064" i="3"/>
  <c r="U6063" i="3"/>
  <c r="U6062" i="3"/>
  <c r="U6061" i="3"/>
  <c r="U6060" i="3"/>
  <c r="U6059" i="3"/>
  <c r="U6058" i="3"/>
  <c r="U6057" i="3"/>
  <c r="U6056" i="3"/>
  <c r="U6055" i="3"/>
  <c r="U6054" i="3"/>
  <c r="U6053" i="3"/>
  <c r="U6052" i="3"/>
  <c r="U6051" i="3"/>
  <c r="U6050" i="3"/>
  <c r="U6049" i="3"/>
  <c r="U6048" i="3"/>
  <c r="U6047" i="3"/>
  <c r="U6046" i="3"/>
  <c r="U6045" i="3"/>
  <c r="U6044" i="3"/>
  <c r="U6043" i="3"/>
  <c r="U6042" i="3"/>
  <c r="U6041" i="3"/>
  <c r="U6040" i="3"/>
  <c r="U6039" i="3"/>
  <c r="U6038" i="3"/>
  <c r="U6037" i="3"/>
  <c r="U6036" i="3"/>
  <c r="U6035" i="3"/>
  <c r="U6034" i="3"/>
  <c r="U6033" i="3"/>
  <c r="U6032" i="3"/>
  <c r="U6031" i="3"/>
  <c r="U6030" i="3"/>
  <c r="U6029" i="3"/>
  <c r="U6028" i="3"/>
  <c r="U6027" i="3"/>
  <c r="U6026" i="3"/>
  <c r="U6025" i="3"/>
  <c r="U6024" i="3"/>
  <c r="U6023" i="3"/>
  <c r="U6022" i="3"/>
  <c r="U6021" i="3"/>
  <c r="U6020" i="3"/>
  <c r="U6019" i="3"/>
  <c r="U6018" i="3"/>
  <c r="U6017" i="3"/>
  <c r="U6016" i="3"/>
  <c r="U6015" i="3"/>
  <c r="U6014" i="3"/>
  <c r="U6013" i="3"/>
  <c r="U6012" i="3"/>
  <c r="U6011" i="3"/>
  <c r="U6010" i="3"/>
  <c r="U6009" i="3"/>
  <c r="U6008" i="3"/>
  <c r="U6007" i="3"/>
  <c r="U6006" i="3"/>
  <c r="U6005" i="3"/>
  <c r="U6004" i="3"/>
  <c r="U6003" i="3"/>
  <c r="U6002" i="3"/>
  <c r="U6001" i="3"/>
  <c r="U6000" i="3"/>
  <c r="U5999" i="3"/>
  <c r="U5998" i="3"/>
  <c r="U5997" i="3"/>
  <c r="U5996" i="3"/>
  <c r="U5995" i="3"/>
  <c r="U5994" i="3"/>
  <c r="U5993" i="3"/>
  <c r="U5992" i="3"/>
  <c r="U5991" i="3"/>
  <c r="U5990" i="3"/>
  <c r="U5989" i="3"/>
  <c r="U5988" i="3"/>
  <c r="U5987" i="3"/>
  <c r="U5986" i="3"/>
  <c r="U5985" i="3"/>
  <c r="U5984" i="3"/>
  <c r="U5983" i="3"/>
  <c r="U5982" i="3"/>
  <c r="U5981" i="3"/>
  <c r="U5980" i="3"/>
  <c r="U5979" i="3"/>
  <c r="U5978" i="3"/>
  <c r="U5977" i="3"/>
  <c r="U5976" i="3"/>
  <c r="U5975" i="3"/>
  <c r="U5974" i="3"/>
  <c r="U5973" i="3"/>
  <c r="U5972" i="3"/>
  <c r="U5971" i="3"/>
  <c r="U5970" i="3"/>
  <c r="U5969" i="3"/>
  <c r="U5968" i="3"/>
  <c r="U5967" i="3"/>
  <c r="U5966" i="3"/>
  <c r="U5965" i="3"/>
  <c r="U5964" i="3"/>
  <c r="U5963" i="3"/>
  <c r="U5962" i="3"/>
  <c r="U5961" i="3"/>
  <c r="U5960" i="3"/>
  <c r="U5959" i="3"/>
  <c r="U5958" i="3"/>
  <c r="U5957" i="3"/>
  <c r="U5956" i="3"/>
  <c r="U5955" i="3"/>
  <c r="U5954" i="3"/>
  <c r="U5953" i="3"/>
  <c r="U5952" i="3"/>
  <c r="U5951" i="3"/>
  <c r="U5950" i="3"/>
  <c r="U5949" i="3"/>
  <c r="U5948" i="3"/>
  <c r="U5947" i="3"/>
  <c r="U5946" i="3"/>
  <c r="U5945" i="3"/>
  <c r="U5944" i="3"/>
  <c r="U5943" i="3"/>
  <c r="U5942" i="3"/>
  <c r="U5941" i="3"/>
  <c r="U5940" i="3"/>
  <c r="U5939" i="3"/>
  <c r="U5938" i="3"/>
  <c r="U5937" i="3"/>
  <c r="U5936" i="3"/>
  <c r="U5935" i="3"/>
  <c r="U5934" i="3"/>
  <c r="U5933" i="3"/>
  <c r="U5932" i="3"/>
  <c r="U5931" i="3"/>
  <c r="U5930" i="3"/>
  <c r="U5929" i="3"/>
  <c r="U5928" i="3"/>
  <c r="U5927" i="3"/>
  <c r="U5926" i="3"/>
  <c r="U5925" i="3"/>
  <c r="U5924" i="3"/>
  <c r="U5923" i="3"/>
  <c r="U5922" i="3"/>
  <c r="U5921" i="3"/>
  <c r="U5920" i="3"/>
  <c r="U5919" i="3"/>
  <c r="U5918" i="3"/>
  <c r="U5917" i="3"/>
  <c r="U5916" i="3"/>
  <c r="U5915" i="3"/>
  <c r="U5914" i="3"/>
  <c r="U5913" i="3"/>
  <c r="U5912" i="3"/>
  <c r="U5911" i="3"/>
  <c r="U5910" i="3"/>
  <c r="U5909" i="3"/>
  <c r="U5908" i="3"/>
  <c r="U5907" i="3"/>
  <c r="U5906" i="3"/>
  <c r="U5905" i="3"/>
  <c r="U5904" i="3"/>
  <c r="U5903" i="3"/>
  <c r="U5902" i="3"/>
  <c r="U5901" i="3"/>
  <c r="U5900" i="3"/>
  <c r="U5899" i="3"/>
  <c r="U5898" i="3"/>
  <c r="U5897" i="3"/>
  <c r="U5896" i="3"/>
  <c r="U5895" i="3"/>
  <c r="U5894" i="3"/>
  <c r="U5893" i="3"/>
  <c r="U5892" i="3"/>
  <c r="U5891" i="3"/>
  <c r="U5890" i="3"/>
  <c r="U5889" i="3"/>
  <c r="U5888" i="3"/>
  <c r="U5887" i="3"/>
  <c r="U5886" i="3"/>
  <c r="U5885" i="3"/>
  <c r="U5884" i="3"/>
  <c r="U5883" i="3"/>
  <c r="U5882" i="3"/>
  <c r="U5881" i="3"/>
  <c r="U5880" i="3"/>
  <c r="U5879" i="3"/>
  <c r="U5878" i="3"/>
  <c r="U5877" i="3"/>
  <c r="U5876" i="3"/>
  <c r="U5875" i="3"/>
  <c r="U5874" i="3"/>
  <c r="U5873" i="3"/>
  <c r="U5872" i="3"/>
  <c r="U5871" i="3"/>
  <c r="U5870" i="3"/>
  <c r="U5869" i="3"/>
  <c r="U5868" i="3"/>
  <c r="U5867" i="3"/>
  <c r="U5866" i="3"/>
  <c r="U5865" i="3"/>
  <c r="U5864" i="3"/>
  <c r="U5863" i="3"/>
  <c r="U5862" i="3"/>
  <c r="U5861" i="3"/>
  <c r="U5860" i="3"/>
  <c r="U5859" i="3"/>
  <c r="U5858" i="3"/>
  <c r="U5857" i="3"/>
  <c r="U5856" i="3"/>
  <c r="U5855" i="3"/>
  <c r="U5854" i="3"/>
  <c r="U5853" i="3"/>
  <c r="U5852" i="3"/>
  <c r="U5851" i="3"/>
  <c r="U5850" i="3"/>
  <c r="U5849" i="3"/>
  <c r="U5848" i="3"/>
  <c r="U5847" i="3"/>
  <c r="U5846" i="3"/>
  <c r="U5845" i="3"/>
  <c r="U5844" i="3"/>
  <c r="U5843" i="3"/>
  <c r="U5842" i="3"/>
  <c r="U5841" i="3"/>
  <c r="U5840" i="3"/>
  <c r="U5839" i="3"/>
  <c r="U5838" i="3"/>
  <c r="U5837" i="3"/>
  <c r="U5836" i="3"/>
  <c r="U5835" i="3"/>
  <c r="U5834" i="3"/>
  <c r="U5833" i="3"/>
  <c r="U5832" i="3"/>
  <c r="U5831" i="3"/>
  <c r="U5830" i="3"/>
  <c r="U5829" i="3"/>
  <c r="U5828" i="3"/>
  <c r="U5827" i="3"/>
  <c r="U5826" i="3"/>
  <c r="U5825" i="3"/>
  <c r="U5824" i="3"/>
  <c r="U5823" i="3"/>
  <c r="U5822" i="3"/>
  <c r="U5821" i="3"/>
  <c r="U5820" i="3"/>
  <c r="U5819" i="3"/>
  <c r="U5818" i="3"/>
  <c r="U5817" i="3"/>
  <c r="U5816" i="3"/>
  <c r="U5815" i="3"/>
  <c r="U5814" i="3"/>
  <c r="U5813" i="3"/>
  <c r="U5812" i="3"/>
  <c r="U5811" i="3"/>
  <c r="U5810" i="3"/>
  <c r="U5809" i="3"/>
  <c r="U5808" i="3"/>
  <c r="U5807" i="3"/>
  <c r="U5806" i="3"/>
  <c r="U5805" i="3"/>
  <c r="U5804" i="3"/>
  <c r="U5803" i="3"/>
  <c r="U5802" i="3"/>
  <c r="U5801" i="3"/>
  <c r="U5800" i="3"/>
  <c r="U5799" i="3"/>
  <c r="U5798" i="3"/>
  <c r="U5797" i="3"/>
  <c r="U5796" i="3"/>
  <c r="U5795" i="3"/>
  <c r="U5794" i="3"/>
  <c r="U5793" i="3"/>
  <c r="U5792" i="3"/>
  <c r="U5791" i="3"/>
  <c r="U5790" i="3"/>
  <c r="U5789" i="3"/>
  <c r="U5788" i="3"/>
  <c r="U5787" i="3"/>
  <c r="U5786" i="3"/>
  <c r="U5785" i="3"/>
  <c r="U5784" i="3"/>
  <c r="U5783" i="3"/>
  <c r="U5782" i="3"/>
  <c r="U5781" i="3"/>
  <c r="U5780" i="3"/>
  <c r="U5779" i="3"/>
  <c r="U5778" i="3"/>
  <c r="U5777" i="3"/>
  <c r="U5776" i="3"/>
  <c r="U5775" i="3"/>
  <c r="U5774" i="3"/>
  <c r="U5773" i="3"/>
  <c r="U5772" i="3"/>
  <c r="U5771" i="3"/>
  <c r="U5770" i="3"/>
  <c r="U5769" i="3"/>
  <c r="U5768" i="3"/>
  <c r="U5767" i="3"/>
  <c r="U5766" i="3"/>
  <c r="U5765" i="3"/>
  <c r="U5764" i="3"/>
  <c r="U5763" i="3"/>
  <c r="U5762" i="3"/>
  <c r="U5761" i="3"/>
  <c r="U5760" i="3"/>
  <c r="U5759" i="3"/>
  <c r="U5758" i="3"/>
  <c r="U5757" i="3"/>
  <c r="U5756" i="3"/>
  <c r="U5755" i="3"/>
  <c r="U5754" i="3"/>
  <c r="U5753" i="3"/>
  <c r="U5752" i="3"/>
  <c r="U5751" i="3"/>
  <c r="U5750" i="3"/>
  <c r="U5749" i="3"/>
  <c r="U5748" i="3"/>
  <c r="U5747" i="3"/>
  <c r="U5746" i="3"/>
  <c r="U5745" i="3"/>
  <c r="U5744" i="3"/>
  <c r="U5743" i="3"/>
  <c r="U5742" i="3"/>
  <c r="U5741" i="3"/>
  <c r="U5740" i="3"/>
  <c r="U5739" i="3"/>
  <c r="U5738" i="3"/>
  <c r="U5737" i="3"/>
  <c r="U5736" i="3"/>
  <c r="U5735" i="3"/>
  <c r="U5734" i="3"/>
  <c r="U5733" i="3"/>
  <c r="U5732" i="3"/>
  <c r="U5731" i="3"/>
  <c r="U5730" i="3"/>
  <c r="U5729" i="3"/>
  <c r="U5728" i="3"/>
  <c r="U5727" i="3"/>
  <c r="U5726" i="3"/>
  <c r="U5725" i="3"/>
  <c r="U5724" i="3"/>
  <c r="U5723" i="3"/>
  <c r="U5722" i="3"/>
  <c r="U5721" i="3"/>
  <c r="U5720" i="3"/>
  <c r="U5719" i="3"/>
  <c r="U5718" i="3"/>
  <c r="U5717" i="3"/>
  <c r="U5716" i="3"/>
  <c r="U5715" i="3"/>
  <c r="U5714" i="3"/>
  <c r="U5713" i="3"/>
  <c r="U5712" i="3"/>
  <c r="U5711" i="3"/>
  <c r="U5710" i="3"/>
  <c r="U5709" i="3"/>
  <c r="U5708" i="3"/>
  <c r="U5707" i="3"/>
  <c r="U5706" i="3"/>
  <c r="U5705" i="3"/>
  <c r="U5704" i="3"/>
  <c r="U5703" i="3"/>
  <c r="U5702" i="3"/>
  <c r="U5701" i="3"/>
  <c r="U5700" i="3"/>
  <c r="U5699" i="3"/>
  <c r="U5698" i="3"/>
  <c r="U5697" i="3"/>
  <c r="U5696" i="3"/>
  <c r="U5695" i="3"/>
  <c r="U5694" i="3"/>
  <c r="U5693" i="3"/>
  <c r="U5692" i="3"/>
  <c r="U5691" i="3"/>
  <c r="U5690" i="3"/>
  <c r="U5689" i="3"/>
  <c r="U5688" i="3"/>
  <c r="U5687" i="3"/>
  <c r="U5686" i="3"/>
  <c r="U5685" i="3"/>
  <c r="U5684" i="3"/>
  <c r="U5683" i="3"/>
  <c r="U5682" i="3"/>
  <c r="U5681" i="3"/>
  <c r="U5680" i="3"/>
  <c r="U5679" i="3"/>
  <c r="U5678" i="3"/>
  <c r="U5677" i="3"/>
  <c r="U5676" i="3"/>
  <c r="U5675" i="3"/>
  <c r="U5674" i="3"/>
  <c r="U5673" i="3"/>
  <c r="U5672" i="3"/>
  <c r="U5671" i="3"/>
  <c r="U5670" i="3"/>
  <c r="U5669" i="3"/>
  <c r="U5668" i="3"/>
  <c r="U5667" i="3"/>
  <c r="U5666" i="3"/>
  <c r="U5665" i="3"/>
  <c r="U5664" i="3"/>
  <c r="U5663" i="3"/>
  <c r="U5662" i="3"/>
  <c r="U5661" i="3"/>
  <c r="U5660" i="3"/>
  <c r="U5659" i="3"/>
  <c r="U5658" i="3"/>
  <c r="U5657" i="3"/>
  <c r="U5656" i="3"/>
  <c r="U5655" i="3"/>
  <c r="U5654" i="3"/>
  <c r="U5653" i="3"/>
  <c r="U5652" i="3"/>
  <c r="U5651" i="3"/>
  <c r="U5650" i="3"/>
  <c r="U5649" i="3"/>
  <c r="U5648" i="3"/>
  <c r="U5647" i="3"/>
  <c r="U5646" i="3"/>
  <c r="U5645" i="3"/>
  <c r="U5644" i="3"/>
  <c r="U5643" i="3"/>
  <c r="U5642" i="3"/>
  <c r="U5641" i="3"/>
  <c r="U5640" i="3"/>
  <c r="U5639" i="3"/>
  <c r="U5638" i="3"/>
  <c r="U5637" i="3"/>
  <c r="U5636" i="3"/>
  <c r="U5635" i="3"/>
  <c r="U5634" i="3"/>
  <c r="U5633" i="3"/>
  <c r="U5632" i="3"/>
  <c r="U5631" i="3"/>
  <c r="U5630" i="3"/>
  <c r="U5629" i="3"/>
  <c r="U5628" i="3"/>
  <c r="U5627" i="3"/>
  <c r="U5626" i="3"/>
  <c r="U5625" i="3"/>
  <c r="U5624" i="3"/>
  <c r="U5623" i="3"/>
  <c r="U5622" i="3"/>
  <c r="U5621" i="3"/>
  <c r="U5620" i="3"/>
  <c r="U5619" i="3"/>
  <c r="U5618" i="3"/>
  <c r="U5617" i="3"/>
  <c r="U5616" i="3"/>
  <c r="U5615" i="3"/>
  <c r="U5614" i="3"/>
  <c r="U5613" i="3"/>
  <c r="U5612" i="3"/>
  <c r="U5611" i="3"/>
  <c r="U5610" i="3"/>
  <c r="U5609" i="3"/>
  <c r="U5608" i="3"/>
  <c r="U5607" i="3"/>
  <c r="U5606" i="3"/>
  <c r="U5605" i="3"/>
  <c r="U5604" i="3"/>
  <c r="U5603" i="3"/>
  <c r="U5602" i="3"/>
  <c r="U5601" i="3"/>
  <c r="U5600" i="3"/>
  <c r="U5599" i="3"/>
  <c r="U5598" i="3"/>
  <c r="U5597" i="3"/>
  <c r="U5596" i="3"/>
  <c r="U5595" i="3"/>
  <c r="U5594" i="3"/>
  <c r="U5593" i="3"/>
  <c r="U5592" i="3"/>
  <c r="U5591" i="3"/>
  <c r="U5590" i="3"/>
  <c r="U5589" i="3"/>
  <c r="U5588" i="3"/>
  <c r="U5587" i="3"/>
  <c r="U5586" i="3"/>
  <c r="U5585" i="3"/>
  <c r="U5584" i="3"/>
  <c r="U5583" i="3"/>
  <c r="U5582" i="3"/>
  <c r="U5581" i="3"/>
  <c r="U5580" i="3"/>
  <c r="U5579" i="3"/>
  <c r="U5578" i="3"/>
  <c r="U5577" i="3"/>
  <c r="U5576" i="3"/>
  <c r="U5575" i="3"/>
  <c r="U5574" i="3"/>
  <c r="U5573" i="3"/>
  <c r="U5572" i="3"/>
  <c r="U5571" i="3"/>
  <c r="U5570" i="3"/>
  <c r="U5569" i="3"/>
  <c r="U5568" i="3"/>
  <c r="U5567" i="3"/>
  <c r="U5566" i="3"/>
  <c r="U5565" i="3"/>
  <c r="U5564" i="3"/>
  <c r="U5563" i="3"/>
  <c r="U5562" i="3"/>
  <c r="U5561" i="3"/>
  <c r="U5560" i="3"/>
  <c r="U5559" i="3"/>
  <c r="U5558" i="3"/>
  <c r="U5557" i="3"/>
  <c r="U5556" i="3"/>
  <c r="U5555" i="3"/>
  <c r="U5554" i="3"/>
  <c r="U5553" i="3"/>
  <c r="U5552" i="3"/>
  <c r="U5551" i="3"/>
  <c r="U5550" i="3"/>
  <c r="U5549" i="3"/>
  <c r="U5548" i="3"/>
  <c r="U5547" i="3"/>
  <c r="U5546" i="3"/>
  <c r="U5545" i="3"/>
  <c r="U5544" i="3"/>
  <c r="U5543" i="3"/>
  <c r="U5542" i="3"/>
  <c r="U5541" i="3"/>
  <c r="U5540" i="3"/>
  <c r="U5539" i="3"/>
  <c r="U5538" i="3"/>
  <c r="U5537" i="3"/>
  <c r="U5536" i="3"/>
  <c r="U5535" i="3"/>
  <c r="U5534" i="3"/>
  <c r="U5533" i="3"/>
  <c r="U5532" i="3"/>
  <c r="U5531" i="3"/>
  <c r="U5530" i="3"/>
  <c r="U5529" i="3"/>
  <c r="U5528" i="3"/>
  <c r="U5527" i="3"/>
  <c r="U5526" i="3"/>
  <c r="U5525" i="3"/>
  <c r="U5524" i="3"/>
  <c r="U5523" i="3"/>
  <c r="U5522" i="3"/>
  <c r="U5521" i="3"/>
  <c r="U5520" i="3"/>
  <c r="U5519" i="3"/>
  <c r="U5518" i="3"/>
  <c r="U5517" i="3"/>
  <c r="U5516" i="3"/>
  <c r="U5515" i="3"/>
  <c r="U5514" i="3"/>
  <c r="U5513" i="3"/>
  <c r="U5512" i="3"/>
  <c r="U5511" i="3"/>
  <c r="U5510" i="3"/>
  <c r="U5509" i="3"/>
  <c r="U5508" i="3"/>
  <c r="U5507" i="3"/>
  <c r="U5506" i="3"/>
  <c r="U5505" i="3"/>
  <c r="U5504" i="3"/>
  <c r="U5503" i="3"/>
  <c r="U5502" i="3"/>
  <c r="U5501" i="3"/>
  <c r="U5500" i="3"/>
  <c r="U5499" i="3"/>
  <c r="U5498" i="3"/>
  <c r="U5497" i="3"/>
  <c r="U5496" i="3"/>
  <c r="U5495" i="3"/>
  <c r="U5494" i="3"/>
  <c r="U5493" i="3"/>
  <c r="U5492" i="3"/>
  <c r="U5491" i="3"/>
  <c r="U5490" i="3"/>
  <c r="U5489" i="3"/>
  <c r="U5488" i="3"/>
  <c r="U5487" i="3"/>
  <c r="U5486" i="3"/>
  <c r="U5485" i="3"/>
  <c r="U5484" i="3"/>
  <c r="U5483" i="3"/>
  <c r="U5482" i="3"/>
  <c r="U5481" i="3"/>
  <c r="U5480" i="3"/>
  <c r="U5479" i="3"/>
  <c r="U5478" i="3"/>
  <c r="U5477" i="3"/>
  <c r="U5476" i="3"/>
  <c r="U5475" i="3"/>
  <c r="U5474" i="3"/>
  <c r="U5473" i="3"/>
  <c r="U5472" i="3"/>
  <c r="U5471" i="3"/>
  <c r="U5470" i="3"/>
  <c r="U5469" i="3"/>
  <c r="U5468" i="3"/>
  <c r="U5467" i="3"/>
  <c r="U5466" i="3"/>
  <c r="U5465" i="3"/>
  <c r="U5464" i="3"/>
  <c r="U5463" i="3"/>
  <c r="U5462" i="3"/>
  <c r="U5461" i="3"/>
  <c r="U5460" i="3"/>
  <c r="U5459" i="3"/>
  <c r="U5458" i="3"/>
  <c r="U5457" i="3"/>
  <c r="U5456" i="3"/>
  <c r="U5455" i="3"/>
  <c r="U5454" i="3"/>
  <c r="U5453" i="3"/>
  <c r="U5452" i="3"/>
  <c r="U5451" i="3"/>
  <c r="U5450" i="3"/>
  <c r="U5449" i="3"/>
  <c r="U5448" i="3"/>
  <c r="U5447" i="3"/>
  <c r="U5446" i="3"/>
  <c r="U5445" i="3"/>
  <c r="U5444" i="3"/>
  <c r="U5443" i="3"/>
  <c r="U5442" i="3"/>
  <c r="U5441" i="3"/>
  <c r="U5440" i="3"/>
  <c r="U5439" i="3"/>
  <c r="U5438" i="3"/>
  <c r="U5437" i="3"/>
  <c r="U5436" i="3"/>
  <c r="U5435" i="3"/>
  <c r="U5434" i="3"/>
  <c r="U5433" i="3"/>
  <c r="U5432" i="3"/>
  <c r="U5431" i="3"/>
  <c r="U5430" i="3"/>
  <c r="U5429" i="3"/>
  <c r="U5428" i="3"/>
  <c r="U5427" i="3"/>
  <c r="U5426" i="3"/>
  <c r="U5425" i="3"/>
  <c r="U5424" i="3"/>
  <c r="U5423" i="3"/>
  <c r="U5422" i="3"/>
  <c r="U5421" i="3"/>
  <c r="U5420" i="3"/>
  <c r="U5419" i="3"/>
  <c r="U5418" i="3"/>
  <c r="U5417" i="3"/>
  <c r="U5416" i="3"/>
  <c r="U5415" i="3"/>
  <c r="U5414" i="3"/>
  <c r="U5413" i="3"/>
  <c r="U5412" i="3"/>
  <c r="U5411" i="3"/>
  <c r="U5410" i="3"/>
  <c r="U5409" i="3"/>
  <c r="U5408" i="3"/>
  <c r="U5407" i="3"/>
  <c r="U5406" i="3"/>
  <c r="U5405" i="3"/>
  <c r="U5404" i="3"/>
  <c r="U5403" i="3"/>
  <c r="U5402" i="3"/>
  <c r="U5401" i="3"/>
  <c r="U5400" i="3"/>
  <c r="U5399" i="3"/>
  <c r="U5398" i="3"/>
  <c r="U5397" i="3"/>
  <c r="U5396" i="3"/>
  <c r="U5395" i="3"/>
  <c r="U5394" i="3"/>
  <c r="U5393" i="3"/>
  <c r="U5392" i="3"/>
  <c r="U5391" i="3"/>
  <c r="U5390" i="3"/>
  <c r="U5389" i="3"/>
  <c r="U5388" i="3"/>
  <c r="U5387" i="3"/>
  <c r="U5386" i="3"/>
  <c r="U5385" i="3"/>
  <c r="U5384" i="3"/>
  <c r="U5383" i="3"/>
  <c r="U5382" i="3"/>
  <c r="U5381" i="3"/>
  <c r="U5380" i="3"/>
  <c r="U5379" i="3"/>
  <c r="U5378" i="3"/>
  <c r="U5377" i="3"/>
  <c r="U5376" i="3"/>
  <c r="U5375" i="3"/>
  <c r="U5374" i="3"/>
  <c r="U5373" i="3"/>
  <c r="U5372" i="3"/>
  <c r="U5371" i="3"/>
  <c r="U5370" i="3"/>
  <c r="U5369" i="3"/>
  <c r="U5368" i="3"/>
  <c r="U5367" i="3"/>
  <c r="U5366" i="3"/>
  <c r="U5365" i="3"/>
  <c r="U5364" i="3"/>
  <c r="U5363" i="3"/>
  <c r="U5362" i="3"/>
  <c r="U5361" i="3"/>
  <c r="U5360" i="3"/>
  <c r="U5359" i="3"/>
  <c r="U5358" i="3"/>
  <c r="U5357" i="3"/>
  <c r="U5356" i="3"/>
  <c r="U5355" i="3"/>
  <c r="U5354" i="3"/>
  <c r="U5353" i="3"/>
  <c r="U5352" i="3"/>
  <c r="U5351" i="3"/>
  <c r="U5350" i="3"/>
  <c r="U5349" i="3"/>
  <c r="U5348" i="3"/>
  <c r="U5347" i="3"/>
  <c r="U5346" i="3"/>
  <c r="U5345" i="3"/>
  <c r="U5344" i="3"/>
  <c r="U5343" i="3"/>
  <c r="U5342" i="3"/>
  <c r="U5341" i="3"/>
  <c r="U5340" i="3"/>
  <c r="U5339" i="3"/>
  <c r="U5338" i="3"/>
  <c r="U5337" i="3"/>
  <c r="U5336" i="3"/>
  <c r="U5335" i="3"/>
  <c r="U5334" i="3"/>
  <c r="U5333" i="3"/>
  <c r="U5332" i="3"/>
  <c r="U5331" i="3"/>
  <c r="U5330" i="3"/>
  <c r="U5329" i="3"/>
  <c r="U5328" i="3"/>
  <c r="U5327" i="3"/>
  <c r="U5326" i="3"/>
  <c r="U5325" i="3"/>
  <c r="U5324" i="3"/>
  <c r="U5323" i="3"/>
  <c r="U5322" i="3"/>
  <c r="U5321" i="3"/>
  <c r="U5320" i="3"/>
  <c r="U5319" i="3"/>
  <c r="U5318" i="3"/>
  <c r="U5317" i="3"/>
  <c r="U5316" i="3"/>
  <c r="U5315" i="3"/>
  <c r="U5314" i="3"/>
  <c r="U5313" i="3"/>
  <c r="U5312" i="3"/>
  <c r="U5311" i="3"/>
  <c r="U5310" i="3"/>
  <c r="U5309" i="3"/>
  <c r="U5308" i="3"/>
  <c r="U5307" i="3"/>
  <c r="U5306" i="3"/>
  <c r="U5305" i="3"/>
  <c r="U5304" i="3"/>
  <c r="U5303" i="3"/>
  <c r="U5302" i="3"/>
  <c r="U5301" i="3"/>
  <c r="U5300" i="3"/>
  <c r="U5299" i="3"/>
  <c r="U5298" i="3"/>
  <c r="U5297" i="3"/>
  <c r="U5296" i="3"/>
  <c r="U5295" i="3"/>
  <c r="U5294" i="3"/>
  <c r="U5293" i="3"/>
  <c r="U5292" i="3"/>
  <c r="U5291" i="3"/>
  <c r="U5290" i="3"/>
  <c r="U5289" i="3"/>
  <c r="U5288" i="3"/>
  <c r="U5287" i="3"/>
  <c r="U5286" i="3"/>
  <c r="U5285" i="3"/>
  <c r="U5284" i="3"/>
  <c r="U5283" i="3"/>
  <c r="U5282" i="3"/>
  <c r="U5281" i="3"/>
  <c r="U5280" i="3"/>
  <c r="U5279" i="3"/>
  <c r="U5278" i="3"/>
  <c r="U5277" i="3"/>
  <c r="U5276" i="3"/>
  <c r="U5275" i="3"/>
  <c r="U5274" i="3"/>
  <c r="U5273" i="3"/>
  <c r="U5272" i="3"/>
  <c r="U5271" i="3"/>
  <c r="U5270" i="3"/>
  <c r="U5269" i="3"/>
  <c r="U5268" i="3"/>
  <c r="U5267" i="3"/>
  <c r="U5266" i="3"/>
  <c r="U5265" i="3"/>
  <c r="U5264" i="3"/>
  <c r="U5263" i="3"/>
  <c r="U5262" i="3"/>
  <c r="U5261" i="3"/>
  <c r="U5260" i="3"/>
  <c r="U5259" i="3"/>
  <c r="U5258" i="3"/>
  <c r="U5257" i="3"/>
  <c r="U5256" i="3"/>
  <c r="U5255" i="3"/>
  <c r="U5254" i="3"/>
  <c r="U5253" i="3"/>
  <c r="U5252" i="3"/>
  <c r="U5251" i="3"/>
  <c r="U5250" i="3"/>
  <c r="U5249" i="3"/>
  <c r="U5248" i="3"/>
  <c r="U5247" i="3"/>
  <c r="U5246" i="3"/>
  <c r="U5245" i="3"/>
  <c r="U5244" i="3"/>
  <c r="U5243" i="3"/>
  <c r="U5242" i="3"/>
  <c r="U5241" i="3"/>
  <c r="U5240" i="3"/>
  <c r="U5239" i="3"/>
  <c r="U5238" i="3"/>
  <c r="U5237" i="3"/>
  <c r="U5236" i="3"/>
  <c r="U5235" i="3"/>
  <c r="U5234" i="3"/>
  <c r="U5233" i="3"/>
  <c r="U5232" i="3"/>
  <c r="U5231" i="3"/>
  <c r="U5230" i="3"/>
  <c r="U5229" i="3"/>
  <c r="U5228" i="3"/>
  <c r="U5227" i="3"/>
  <c r="U5226" i="3"/>
  <c r="U5225" i="3"/>
  <c r="U5224" i="3"/>
  <c r="U5223" i="3"/>
  <c r="U5222" i="3"/>
  <c r="U5221" i="3"/>
  <c r="U5220" i="3"/>
  <c r="U5219" i="3"/>
  <c r="U5218" i="3"/>
  <c r="U5217" i="3"/>
  <c r="U5216" i="3"/>
  <c r="U5215" i="3"/>
  <c r="U5214" i="3"/>
  <c r="U5213" i="3"/>
  <c r="U5212" i="3"/>
  <c r="U5211" i="3"/>
  <c r="U5210" i="3"/>
  <c r="U5209" i="3"/>
  <c r="U5208" i="3"/>
  <c r="U5207" i="3"/>
  <c r="U5206" i="3"/>
  <c r="U5205" i="3"/>
  <c r="U5204" i="3"/>
  <c r="U5203" i="3"/>
  <c r="U5202" i="3"/>
  <c r="U5201" i="3"/>
  <c r="U5200" i="3"/>
  <c r="U5199" i="3"/>
  <c r="U5198" i="3"/>
  <c r="U5197" i="3"/>
  <c r="U5196" i="3"/>
  <c r="U5195" i="3"/>
  <c r="U5194" i="3"/>
  <c r="U5193" i="3"/>
  <c r="U5192" i="3"/>
  <c r="U5191" i="3"/>
  <c r="U5190" i="3"/>
  <c r="U5189" i="3"/>
  <c r="U5188" i="3"/>
  <c r="U5187" i="3"/>
  <c r="U5186" i="3"/>
  <c r="U5185" i="3"/>
  <c r="U5184" i="3"/>
  <c r="U5183" i="3"/>
  <c r="U5182" i="3"/>
  <c r="U5181" i="3"/>
  <c r="U5180" i="3"/>
  <c r="U5179" i="3"/>
  <c r="U5178" i="3"/>
  <c r="U5177" i="3"/>
  <c r="U5176" i="3"/>
  <c r="U5175" i="3"/>
  <c r="U5174" i="3"/>
  <c r="U5173" i="3"/>
  <c r="U5172" i="3"/>
  <c r="U5171" i="3"/>
  <c r="U5170" i="3"/>
  <c r="U5169" i="3"/>
  <c r="U5168" i="3"/>
  <c r="U5167" i="3"/>
  <c r="U5166" i="3"/>
  <c r="U5165" i="3"/>
  <c r="U5164" i="3"/>
  <c r="U5163" i="3"/>
  <c r="U5162" i="3"/>
  <c r="U5161" i="3"/>
  <c r="U5160" i="3"/>
  <c r="U5159" i="3"/>
  <c r="U5158" i="3"/>
  <c r="U5157" i="3"/>
  <c r="U5156" i="3"/>
  <c r="U5155" i="3"/>
  <c r="U5154" i="3"/>
  <c r="U5153" i="3"/>
  <c r="U5152" i="3"/>
  <c r="U5151" i="3"/>
  <c r="U5150" i="3"/>
  <c r="U5149" i="3"/>
  <c r="U5148" i="3"/>
  <c r="U5147" i="3"/>
  <c r="U5146" i="3"/>
  <c r="U5145" i="3"/>
  <c r="U5144" i="3"/>
  <c r="U5143" i="3"/>
  <c r="U5142" i="3"/>
  <c r="U5141" i="3"/>
  <c r="U5140" i="3"/>
  <c r="U5139" i="3"/>
  <c r="U5138" i="3"/>
  <c r="U5137" i="3"/>
  <c r="U5136" i="3"/>
  <c r="U5135" i="3"/>
  <c r="U5134" i="3"/>
  <c r="U5133" i="3"/>
  <c r="U5132" i="3"/>
  <c r="U5131" i="3"/>
  <c r="U5130" i="3"/>
  <c r="U5129" i="3"/>
  <c r="U5128" i="3"/>
  <c r="U5127" i="3"/>
  <c r="U5126" i="3"/>
  <c r="U5125" i="3"/>
  <c r="U5124" i="3"/>
  <c r="U5123" i="3"/>
  <c r="U5122" i="3"/>
  <c r="U5121" i="3"/>
  <c r="U5120" i="3"/>
  <c r="U5119" i="3"/>
  <c r="U5118" i="3"/>
  <c r="U5117" i="3"/>
  <c r="U5116" i="3"/>
  <c r="U5115" i="3"/>
  <c r="U5114" i="3"/>
  <c r="U5113" i="3"/>
  <c r="U5112" i="3"/>
  <c r="U5111" i="3"/>
  <c r="U5110" i="3"/>
  <c r="U5109" i="3"/>
  <c r="U5108" i="3"/>
  <c r="U5107" i="3"/>
  <c r="U5106" i="3"/>
  <c r="U5105" i="3"/>
  <c r="U5104" i="3"/>
  <c r="U5103" i="3"/>
  <c r="U5102" i="3"/>
  <c r="U5101" i="3"/>
  <c r="U5100" i="3"/>
  <c r="U5099" i="3"/>
  <c r="U5098" i="3"/>
  <c r="U5097" i="3"/>
  <c r="U5096" i="3"/>
  <c r="U5095" i="3"/>
  <c r="U5094" i="3"/>
  <c r="U5093" i="3"/>
  <c r="U5092" i="3"/>
  <c r="U5091" i="3"/>
  <c r="U5090" i="3"/>
  <c r="U5089" i="3"/>
  <c r="U5088" i="3"/>
  <c r="U5087" i="3"/>
  <c r="U5086" i="3"/>
  <c r="U5085" i="3"/>
  <c r="U5084" i="3"/>
  <c r="U5083" i="3"/>
  <c r="U5082" i="3"/>
  <c r="U5081" i="3"/>
  <c r="U5080" i="3"/>
  <c r="U5079" i="3"/>
  <c r="U5078" i="3"/>
  <c r="U5077" i="3"/>
  <c r="U5076" i="3"/>
  <c r="U5075" i="3"/>
  <c r="U5074" i="3"/>
  <c r="U5073" i="3"/>
  <c r="U5072" i="3"/>
  <c r="U5071" i="3"/>
  <c r="U5070" i="3"/>
  <c r="U5069" i="3"/>
  <c r="U5068" i="3"/>
  <c r="U5067" i="3"/>
  <c r="U5066" i="3"/>
  <c r="U5065" i="3"/>
  <c r="U5064" i="3"/>
  <c r="U5063" i="3"/>
  <c r="U5062" i="3"/>
  <c r="U5061" i="3"/>
  <c r="U5060" i="3"/>
  <c r="U5059" i="3"/>
  <c r="U5058" i="3"/>
  <c r="U5057" i="3"/>
  <c r="U5056" i="3"/>
  <c r="U5055" i="3"/>
  <c r="U5054" i="3"/>
  <c r="U5053" i="3"/>
  <c r="U5052" i="3"/>
  <c r="U5051" i="3"/>
  <c r="U5050" i="3"/>
  <c r="U5049" i="3"/>
  <c r="U5048" i="3"/>
  <c r="U5047" i="3"/>
  <c r="U5046" i="3"/>
  <c r="U5045" i="3"/>
  <c r="U5044" i="3"/>
  <c r="U5043" i="3"/>
  <c r="U5042" i="3"/>
  <c r="U5041" i="3"/>
  <c r="U5040" i="3"/>
  <c r="U5039" i="3"/>
  <c r="U5038" i="3"/>
  <c r="U5037" i="3"/>
  <c r="U5036" i="3"/>
  <c r="U5035" i="3"/>
  <c r="U5034" i="3"/>
  <c r="U5033" i="3"/>
  <c r="U5032" i="3"/>
  <c r="U5031" i="3"/>
  <c r="U5030" i="3"/>
  <c r="U5029" i="3"/>
  <c r="U5028" i="3"/>
  <c r="U5027" i="3"/>
  <c r="U5026" i="3"/>
  <c r="U5025" i="3"/>
  <c r="U5024" i="3"/>
  <c r="U5023" i="3"/>
  <c r="U5022" i="3"/>
  <c r="U5021" i="3"/>
  <c r="U5020" i="3"/>
  <c r="U5019" i="3"/>
  <c r="U5018" i="3"/>
  <c r="U5017" i="3"/>
  <c r="U5016" i="3"/>
  <c r="U5015" i="3"/>
  <c r="U5014" i="3"/>
  <c r="U5013" i="3"/>
  <c r="U5012" i="3"/>
  <c r="U5011" i="3"/>
  <c r="U5010" i="3"/>
  <c r="U5009" i="3"/>
  <c r="U5008" i="3"/>
  <c r="U5007" i="3"/>
  <c r="U5006" i="3"/>
  <c r="U5005" i="3"/>
  <c r="U5004" i="3"/>
  <c r="U5003" i="3"/>
  <c r="U5002" i="3"/>
  <c r="U5001" i="3"/>
  <c r="U5000" i="3"/>
  <c r="U4999" i="3"/>
  <c r="U4998" i="3"/>
  <c r="U4997" i="3"/>
  <c r="U4996" i="3"/>
  <c r="U4995" i="3"/>
  <c r="U4994" i="3"/>
  <c r="U4993" i="3"/>
  <c r="U4992" i="3"/>
  <c r="U4991" i="3"/>
  <c r="U4990" i="3"/>
  <c r="U4989" i="3"/>
  <c r="U4988" i="3"/>
  <c r="U4987" i="3"/>
  <c r="U4986" i="3"/>
  <c r="U4985" i="3"/>
  <c r="U4984" i="3"/>
  <c r="U4983" i="3"/>
  <c r="U4982" i="3"/>
  <c r="U4981" i="3"/>
  <c r="U4980" i="3"/>
  <c r="U4979" i="3"/>
  <c r="U4978" i="3"/>
  <c r="U4977" i="3"/>
  <c r="U4976" i="3"/>
  <c r="U4975" i="3"/>
  <c r="U4974" i="3"/>
  <c r="U4973" i="3"/>
  <c r="U4972" i="3"/>
  <c r="U4971" i="3"/>
  <c r="U4970" i="3"/>
  <c r="U4969" i="3"/>
  <c r="U4968" i="3"/>
  <c r="U4967" i="3"/>
  <c r="U4966" i="3"/>
  <c r="U4965" i="3"/>
  <c r="U4964" i="3"/>
  <c r="U4963" i="3"/>
  <c r="U4962" i="3"/>
  <c r="U4961" i="3"/>
  <c r="U4960" i="3"/>
  <c r="U4959" i="3"/>
  <c r="U4958" i="3"/>
  <c r="U4957" i="3"/>
  <c r="U4956" i="3"/>
  <c r="U4955" i="3"/>
  <c r="U4954" i="3"/>
  <c r="U4953" i="3"/>
  <c r="U4952" i="3"/>
  <c r="U4951" i="3"/>
  <c r="U4950" i="3"/>
  <c r="U4949" i="3"/>
  <c r="U4948" i="3"/>
  <c r="U4947" i="3"/>
  <c r="U4946" i="3"/>
  <c r="U4945" i="3"/>
  <c r="U4944" i="3"/>
  <c r="U4943" i="3"/>
  <c r="U4942" i="3"/>
  <c r="U4941" i="3"/>
  <c r="U4940" i="3"/>
  <c r="U4939" i="3"/>
  <c r="U4938" i="3"/>
  <c r="U4937" i="3"/>
  <c r="U4936" i="3"/>
  <c r="U4935" i="3"/>
  <c r="U4934" i="3"/>
  <c r="U4933" i="3"/>
  <c r="U4932" i="3"/>
  <c r="U4931" i="3"/>
  <c r="U4930" i="3"/>
  <c r="U4929" i="3"/>
  <c r="U4928" i="3"/>
  <c r="U4927" i="3"/>
  <c r="U4926" i="3"/>
  <c r="U4925" i="3"/>
  <c r="U4924" i="3"/>
  <c r="U4923" i="3"/>
  <c r="U4922" i="3"/>
  <c r="U4921" i="3"/>
  <c r="U4920" i="3"/>
  <c r="U4919" i="3"/>
  <c r="U4918" i="3"/>
  <c r="U4917" i="3"/>
  <c r="U4916" i="3"/>
  <c r="U4915" i="3"/>
  <c r="U4914" i="3"/>
  <c r="U4913" i="3"/>
  <c r="U4912" i="3"/>
  <c r="U4911" i="3"/>
  <c r="U4910" i="3"/>
  <c r="U4909" i="3"/>
  <c r="U4908" i="3"/>
  <c r="U4907" i="3"/>
  <c r="U4906" i="3"/>
  <c r="U4905" i="3"/>
  <c r="U4904" i="3"/>
  <c r="U4903" i="3"/>
  <c r="U4902" i="3"/>
  <c r="U4901" i="3"/>
  <c r="U4900" i="3"/>
  <c r="U4899" i="3"/>
  <c r="U4898" i="3"/>
  <c r="U4897" i="3"/>
  <c r="U4896" i="3"/>
  <c r="U4895" i="3"/>
  <c r="U4894" i="3"/>
  <c r="U4893" i="3"/>
  <c r="U4892" i="3"/>
  <c r="U4891" i="3"/>
  <c r="U4890" i="3"/>
  <c r="U4889" i="3"/>
  <c r="U4888" i="3"/>
  <c r="U4887" i="3"/>
  <c r="U4886" i="3"/>
  <c r="U4885" i="3"/>
  <c r="U4884" i="3"/>
  <c r="U4883" i="3"/>
  <c r="U4882" i="3"/>
  <c r="U4881" i="3"/>
  <c r="U4880" i="3"/>
  <c r="U4879" i="3"/>
  <c r="U4878" i="3"/>
  <c r="U4877" i="3"/>
  <c r="U4876" i="3"/>
  <c r="U4875" i="3"/>
  <c r="U4874" i="3"/>
  <c r="U4873" i="3"/>
  <c r="U4872" i="3"/>
  <c r="U4871" i="3"/>
  <c r="U4870" i="3"/>
  <c r="U4869" i="3"/>
  <c r="U4868" i="3"/>
  <c r="U4867" i="3"/>
  <c r="U4866" i="3"/>
  <c r="U4865" i="3"/>
  <c r="U4864" i="3"/>
  <c r="U4863" i="3"/>
  <c r="U4862" i="3"/>
  <c r="U4861" i="3"/>
  <c r="U4860" i="3"/>
  <c r="U4859" i="3"/>
  <c r="U4858" i="3"/>
  <c r="U4857" i="3"/>
  <c r="U4856" i="3"/>
  <c r="U4855" i="3"/>
  <c r="U4854" i="3"/>
  <c r="U4853" i="3"/>
  <c r="U4852" i="3"/>
  <c r="U4851" i="3"/>
  <c r="U4850" i="3"/>
  <c r="U4849" i="3"/>
  <c r="U4848" i="3"/>
  <c r="U4847" i="3"/>
  <c r="U4846" i="3"/>
  <c r="U4845" i="3"/>
  <c r="U4844" i="3"/>
  <c r="U4843" i="3"/>
  <c r="U4842" i="3"/>
  <c r="U4841" i="3"/>
  <c r="U4840" i="3"/>
  <c r="U4839" i="3"/>
  <c r="U4838" i="3"/>
  <c r="U4837" i="3"/>
  <c r="U4836" i="3"/>
  <c r="U4835" i="3"/>
  <c r="U4834" i="3"/>
  <c r="U4833" i="3"/>
  <c r="U4832" i="3"/>
  <c r="U4831" i="3"/>
  <c r="U4830" i="3"/>
  <c r="U4829" i="3"/>
  <c r="U4828" i="3"/>
  <c r="U4827" i="3"/>
  <c r="U4826" i="3"/>
  <c r="U4825" i="3"/>
  <c r="U4824" i="3"/>
  <c r="U4823" i="3"/>
  <c r="U4822" i="3"/>
  <c r="U4821" i="3"/>
  <c r="U4820" i="3"/>
  <c r="U4819" i="3"/>
  <c r="U4818" i="3"/>
  <c r="U4817" i="3"/>
  <c r="U4816" i="3"/>
  <c r="U4815" i="3"/>
  <c r="U4814" i="3"/>
  <c r="U4813" i="3"/>
  <c r="U4812" i="3"/>
  <c r="U4811" i="3"/>
  <c r="U4810" i="3"/>
  <c r="U4809" i="3"/>
  <c r="U4808" i="3"/>
  <c r="U4807" i="3"/>
  <c r="U4806" i="3"/>
  <c r="U4805" i="3"/>
  <c r="U4804" i="3"/>
  <c r="U4803" i="3"/>
  <c r="U4802" i="3"/>
  <c r="U4801" i="3"/>
  <c r="U4800" i="3"/>
  <c r="U4799" i="3"/>
  <c r="U4798" i="3"/>
  <c r="U4797" i="3"/>
  <c r="U4796" i="3"/>
  <c r="U4795" i="3"/>
  <c r="U4794" i="3"/>
  <c r="U4793" i="3"/>
  <c r="U4792" i="3"/>
  <c r="U4791" i="3"/>
  <c r="U4790" i="3"/>
  <c r="U4789" i="3"/>
  <c r="U4788" i="3"/>
  <c r="U4787" i="3"/>
  <c r="U4786" i="3"/>
  <c r="U4785" i="3"/>
  <c r="U4784" i="3"/>
  <c r="U4783" i="3"/>
  <c r="U4782" i="3"/>
  <c r="U4781" i="3"/>
  <c r="U4780" i="3"/>
  <c r="U4779" i="3"/>
  <c r="U4778" i="3"/>
  <c r="U4777" i="3"/>
  <c r="U4776" i="3"/>
  <c r="U4775" i="3"/>
  <c r="U4774" i="3"/>
  <c r="U4773" i="3"/>
  <c r="U4772" i="3"/>
  <c r="U4771" i="3"/>
  <c r="U4770" i="3"/>
  <c r="U4769" i="3"/>
  <c r="U4768" i="3"/>
  <c r="U4767" i="3"/>
  <c r="U4766" i="3"/>
  <c r="U4765" i="3"/>
  <c r="U4764" i="3"/>
  <c r="U4763" i="3"/>
  <c r="U4762" i="3"/>
  <c r="U4761" i="3"/>
  <c r="U4760" i="3"/>
  <c r="U4759" i="3"/>
  <c r="U4758" i="3"/>
  <c r="U4757" i="3"/>
  <c r="U4756" i="3"/>
  <c r="U4755" i="3"/>
  <c r="U4754" i="3"/>
  <c r="U4753" i="3"/>
  <c r="U4752" i="3"/>
  <c r="U4751" i="3"/>
  <c r="U4750" i="3"/>
  <c r="U4749" i="3"/>
  <c r="U4748" i="3"/>
  <c r="U4747" i="3"/>
  <c r="U4746" i="3"/>
  <c r="U4745" i="3"/>
  <c r="U4744" i="3"/>
  <c r="U4743" i="3"/>
  <c r="U4742" i="3"/>
  <c r="U4741" i="3"/>
  <c r="U4740" i="3"/>
  <c r="U4739" i="3"/>
  <c r="U4738" i="3"/>
  <c r="U4737" i="3"/>
  <c r="U4736" i="3"/>
  <c r="U4735" i="3"/>
  <c r="U4734" i="3"/>
  <c r="U4733" i="3"/>
  <c r="U4732" i="3"/>
  <c r="U4731" i="3"/>
  <c r="U4730" i="3"/>
  <c r="U4729" i="3"/>
  <c r="U4728" i="3"/>
  <c r="U4727" i="3"/>
  <c r="U4726" i="3"/>
  <c r="U4725" i="3"/>
  <c r="U4724" i="3"/>
  <c r="U4723" i="3"/>
  <c r="U4722" i="3"/>
  <c r="U4721" i="3"/>
  <c r="U4720" i="3"/>
  <c r="U4719" i="3"/>
  <c r="U4718" i="3"/>
  <c r="U4717" i="3"/>
  <c r="U4716" i="3"/>
  <c r="U4715" i="3"/>
  <c r="U4714" i="3"/>
  <c r="U4713" i="3"/>
  <c r="U4712" i="3"/>
  <c r="U4711" i="3"/>
  <c r="U4710" i="3"/>
  <c r="U4709" i="3"/>
  <c r="U4708" i="3"/>
  <c r="U4707" i="3"/>
  <c r="U4706" i="3"/>
  <c r="U4705" i="3"/>
  <c r="U4704" i="3"/>
  <c r="U4703" i="3"/>
  <c r="U4702" i="3"/>
  <c r="U4701" i="3"/>
  <c r="U4700" i="3"/>
  <c r="U4699" i="3"/>
  <c r="U4698" i="3"/>
  <c r="U4697" i="3"/>
  <c r="U4696" i="3"/>
  <c r="U4695" i="3"/>
  <c r="U4694" i="3"/>
  <c r="U4693" i="3"/>
  <c r="U4692" i="3"/>
  <c r="U4691" i="3"/>
  <c r="U4690" i="3"/>
  <c r="U4689" i="3"/>
  <c r="U4688" i="3"/>
  <c r="U4687" i="3"/>
  <c r="U4686" i="3"/>
  <c r="U4685" i="3"/>
  <c r="U4684" i="3"/>
  <c r="U4683" i="3"/>
  <c r="U4682" i="3"/>
  <c r="U4681" i="3"/>
  <c r="U4680" i="3"/>
  <c r="U4679" i="3"/>
  <c r="U4678" i="3"/>
  <c r="U4677" i="3"/>
  <c r="U4676" i="3"/>
  <c r="U4675" i="3"/>
  <c r="U4674" i="3"/>
  <c r="U4673" i="3"/>
  <c r="U4672" i="3"/>
  <c r="U4671" i="3"/>
  <c r="U4670" i="3"/>
  <c r="U4669" i="3"/>
  <c r="U4668" i="3"/>
  <c r="U4667" i="3"/>
  <c r="U4666" i="3"/>
  <c r="U4665" i="3"/>
  <c r="U4664" i="3"/>
  <c r="U4663" i="3"/>
  <c r="U4662" i="3"/>
  <c r="U4661" i="3"/>
  <c r="U4660" i="3"/>
  <c r="U4659" i="3"/>
  <c r="U4658" i="3"/>
  <c r="U4657" i="3"/>
  <c r="U4656" i="3"/>
  <c r="U4655" i="3"/>
  <c r="U4654" i="3"/>
  <c r="U4653" i="3"/>
  <c r="U4652" i="3"/>
  <c r="U4651" i="3"/>
  <c r="U4650" i="3"/>
  <c r="U4649" i="3"/>
  <c r="U4648" i="3"/>
  <c r="U4647" i="3"/>
  <c r="U4646" i="3"/>
  <c r="U4645" i="3"/>
  <c r="U4644" i="3"/>
  <c r="U4643" i="3"/>
  <c r="U4642" i="3"/>
  <c r="U4641" i="3"/>
  <c r="U4640" i="3"/>
  <c r="U4639" i="3"/>
  <c r="U4638" i="3"/>
  <c r="U4637" i="3"/>
  <c r="U4636" i="3"/>
  <c r="U4635" i="3"/>
  <c r="U4634" i="3"/>
  <c r="U4633" i="3"/>
  <c r="U4632" i="3"/>
  <c r="U4631" i="3"/>
  <c r="U4630" i="3"/>
  <c r="U4629" i="3"/>
  <c r="U4628" i="3"/>
  <c r="U4627" i="3"/>
  <c r="U4626" i="3"/>
  <c r="U4625" i="3"/>
  <c r="U4624" i="3"/>
  <c r="U4623" i="3"/>
  <c r="U4622" i="3"/>
  <c r="U4621" i="3"/>
  <c r="U4620" i="3"/>
  <c r="U4619" i="3"/>
  <c r="U4618" i="3"/>
  <c r="U4617" i="3"/>
  <c r="U4616" i="3"/>
  <c r="U4615" i="3"/>
  <c r="U4614" i="3"/>
  <c r="U4613" i="3"/>
  <c r="U4612" i="3"/>
  <c r="U4611" i="3"/>
  <c r="U4610" i="3"/>
  <c r="U4609" i="3"/>
  <c r="U4608" i="3"/>
  <c r="U4607" i="3"/>
  <c r="U4606" i="3"/>
  <c r="U4605" i="3"/>
  <c r="U4604" i="3"/>
  <c r="U4603" i="3"/>
  <c r="U4602" i="3"/>
  <c r="U4601" i="3"/>
  <c r="U4600" i="3"/>
  <c r="U4599" i="3"/>
  <c r="U4598" i="3"/>
  <c r="U4597" i="3"/>
  <c r="U4596" i="3"/>
  <c r="U4595" i="3"/>
  <c r="U4594" i="3"/>
  <c r="U4593" i="3"/>
  <c r="U4592" i="3"/>
  <c r="U4591" i="3"/>
  <c r="U4590" i="3"/>
  <c r="U4589" i="3"/>
  <c r="U4588" i="3"/>
  <c r="U4587" i="3"/>
  <c r="U4586" i="3"/>
  <c r="U4585" i="3"/>
  <c r="U4584" i="3"/>
  <c r="U4583" i="3"/>
  <c r="U4582" i="3"/>
  <c r="U4581" i="3"/>
  <c r="U4580" i="3"/>
  <c r="U4579" i="3"/>
  <c r="U4578" i="3"/>
  <c r="U4577" i="3"/>
  <c r="U4576" i="3"/>
  <c r="U4575" i="3"/>
  <c r="U4574" i="3"/>
  <c r="U4573" i="3"/>
  <c r="U4572" i="3"/>
  <c r="U4571" i="3"/>
  <c r="U4570" i="3"/>
  <c r="U4569" i="3"/>
  <c r="U4568" i="3"/>
  <c r="U4567" i="3"/>
  <c r="U4566" i="3"/>
  <c r="U4565" i="3"/>
  <c r="U4564" i="3"/>
  <c r="U4563" i="3"/>
  <c r="U4562" i="3"/>
  <c r="U4561" i="3"/>
  <c r="U4560" i="3"/>
  <c r="U4559" i="3"/>
  <c r="U4558" i="3"/>
  <c r="U4557" i="3"/>
  <c r="U4556" i="3"/>
  <c r="U4555" i="3"/>
  <c r="U4554" i="3"/>
  <c r="U4553" i="3"/>
  <c r="U4552" i="3"/>
  <c r="U4551" i="3"/>
  <c r="U4550" i="3"/>
  <c r="U4549" i="3"/>
  <c r="U4548" i="3"/>
  <c r="U4547" i="3"/>
  <c r="U4546" i="3"/>
  <c r="U4545" i="3"/>
  <c r="U4544" i="3"/>
  <c r="U4543" i="3"/>
  <c r="U4542" i="3"/>
  <c r="U4541" i="3"/>
  <c r="U4540" i="3"/>
  <c r="U4539" i="3"/>
  <c r="U4538" i="3"/>
  <c r="U4537" i="3"/>
  <c r="U4536" i="3"/>
  <c r="U4535" i="3"/>
  <c r="U4534" i="3"/>
  <c r="U4533" i="3"/>
  <c r="U4532" i="3"/>
  <c r="U4531" i="3"/>
  <c r="U4530" i="3"/>
  <c r="U4529" i="3"/>
  <c r="U4528" i="3"/>
  <c r="U4527" i="3"/>
  <c r="U4526" i="3"/>
  <c r="U4525" i="3"/>
  <c r="U4524" i="3"/>
  <c r="U4523" i="3"/>
  <c r="U4522" i="3"/>
  <c r="U4521" i="3"/>
  <c r="U4520" i="3"/>
  <c r="U4519" i="3"/>
  <c r="U4518" i="3"/>
  <c r="U4517" i="3"/>
  <c r="U4516" i="3"/>
  <c r="U4515" i="3"/>
  <c r="U4514" i="3"/>
  <c r="U4513" i="3"/>
  <c r="U4512" i="3"/>
  <c r="U4511" i="3"/>
  <c r="U4510" i="3"/>
  <c r="U4509" i="3"/>
  <c r="U4508" i="3"/>
  <c r="U4507" i="3"/>
  <c r="U4506" i="3"/>
  <c r="U4505" i="3"/>
  <c r="U4504" i="3"/>
  <c r="U4503" i="3"/>
  <c r="U4502" i="3"/>
  <c r="U4501" i="3"/>
  <c r="U4500" i="3"/>
  <c r="U4499" i="3"/>
  <c r="U4498" i="3"/>
  <c r="U4497" i="3"/>
  <c r="U4496" i="3"/>
  <c r="U4495" i="3"/>
  <c r="U4494" i="3"/>
  <c r="U4493" i="3"/>
  <c r="U4492" i="3"/>
  <c r="U4491" i="3"/>
  <c r="U4490" i="3"/>
  <c r="U4489" i="3"/>
  <c r="U4488" i="3"/>
  <c r="U4487" i="3"/>
  <c r="U4486" i="3"/>
  <c r="U4485" i="3"/>
  <c r="U4484" i="3"/>
  <c r="U4483" i="3"/>
  <c r="U4482" i="3"/>
  <c r="U4481" i="3"/>
  <c r="U4480" i="3"/>
  <c r="U4479" i="3"/>
  <c r="U4478" i="3"/>
  <c r="U4477" i="3"/>
  <c r="U4476" i="3"/>
  <c r="U4475" i="3"/>
  <c r="U4474" i="3"/>
  <c r="U4473" i="3"/>
  <c r="U4472" i="3"/>
  <c r="U4471" i="3"/>
  <c r="U4470" i="3"/>
  <c r="U4469" i="3"/>
  <c r="U4468" i="3"/>
  <c r="U4467" i="3"/>
  <c r="U4466" i="3"/>
  <c r="U4465" i="3"/>
  <c r="U4464" i="3"/>
  <c r="U4463" i="3"/>
  <c r="U4462" i="3"/>
  <c r="U4461" i="3"/>
  <c r="U4460" i="3"/>
  <c r="U4459" i="3"/>
  <c r="U4458" i="3"/>
  <c r="U4457" i="3"/>
  <c r="U4456" i="3"/>
  <c r="U4455" i="3"/>
  <c r="U4454" i="3"/>
  <c r="U4453" i="3"/>
  <c r="U4452" i="3"/>
  <c r="U4451" i="3"/>
  <c r="U4450" i="3"/>
  <c r="U4449" i="3"/>
  <c r="U4448" i="3"/>
  <c r="U4447" i="3"/>
  <c r="U4446" i="3"/>
  <c r="U4445" i="3"/>
  <c r="U4444" i="3"/>
  <c r="U4443" i="3"/>
  <c r="U4442" i="3"/>
  <c r="U4441" i="3"/>
  <c r="U4440" i="3"/>
  <c r="U4439" i="3"/>
  <c r="U4438" i="3"/>
  <c r="U4437" i="3"/>
  <c r="U4436" i="3"/>
  <c r="U4435" i="3"/>
  <c r="U4434" i="3"/>
  <c r="U4433" i="3"/>
  <c r="U4432" i="3"/>
  <c r="U4431" i="3"/>
  <c r="U4430" i="3"/>
  <c r="U4429" i="3"/>
  <c r="U4428" i="3"/>
  <c r="U4427" i="3"/>
  <c r="U4426" i="3"/>
  <c r="U4425" i="3"/>
  <c r="U4424" i="3"/>
  <c r="U4423" i="3"/>
  <c r="U4422" i="3"/>
  <c r="U4421" i="3"/>
  <c r="U4420" i="3"/>
  <c r="U4419" i="3"/>
  <c r="U4418" i="3"/>
  <c r="U4417" i="3"/>
  <c r="U4416" i="3"/>
  <c r="U4415" i="3"/>
  <c r="U4414" i="3"/>
  <c r="U4413" i="3"/>
  <c r="U4412" i="3"/>
  <c r="U4411" i="3"/>
  <c r="U4410" i="3"/>
  <c r="U4409" i="3"/>
  <c r="U4408" i="3"/>
  <c r="U4407" i="3"/>
  <c r="U4406" i="3"/>
  <c r="U4405" i="3"/>
  <c r="U4404" i="3"/>
  <c r="U4403" i="3"/>
  <c r="U4402" i="3"/>
  <c r="U4401" i="3"/>
  <c r="U4400" i="3"/>
  <c r="U4399" i="3"/>
  <c r="U4398" i="3"/>
  <c r="U4397" i="3"/>
  <c r="U4396" i="3"/>
  <c r="U4395" i="3"/>
  <c r="U4394" i="3"/>
  <c r="U4393" i="3"/>
  <c r="U4392" i="3"/>
  <c r="U4391" i="3"/>
  <c r="U4390" i="3"/>
  <c r="U4389" i="3"/>
  <c r="U4388" i="3"/>
  <c r="U4387" i="3"/>
  <c r="U4386" i="3"/>
  <c r="U4385" i="3"/>
  <c r="U4384" i="3"/>
  <c r="U4383" i="3"/>
  <c r="U4382" i="3"/>
  <c r="U4381" i="3"/>
  <c r="U4380" i="3"/>
  <c r="U4379" i="3"/>
  <c r="U4378" i="3"/>
  <c r="U4377" i="3"/>
  <c r="U4376" i="3"/>
  <c r="U4375" i="3"/>
  <c r="U4374" i="3"/>
  <c r="U4373" i="3"/>
  <c r="U4372" i="3"/>
  <c r="U4371" i="3"/>
  <c r="U4370" i="3"/>
  <c r="U4369" i="3"/>
  <c r="U4368" i="3"/>
  <c r="U4367" i="3"/>
  <c r="U4366" i="3"/>
  <c r="U4365" i="3"/>
  <c r="U4364" i="3"/>
  <c r="U4363" i="3"/>
  <c r="U4362" i="3"/>
  <c r="U4361" i="3"/>
  <c r="U4360" i="3"/>
  <c r="U4359" i="3"/>
  <c r="U4358" i="3"/>
  <c r="U4357" i="3"/>
  <c r="U4356" i="3"/>
  <c r="U4355" i="3"/>
  <c r="U4354" i="3"/>
  <c r="U4353" i="3"/>
  <c r="U4352" i="3"/>
  <c r="U4351" i="3"/>
  <c r="U4350" i="3"/>
  <c r="U4349" i="3"/>
  <c r="U4348" i="3"/>
  <c r="U4347" i="3"/>
  <c r="U4346" i="3"/>
  <c r="U4345" i="3"/>
  <c r="U4344" i="3"/>
  <c r="U4343" i="3"/>
  <c r="U4342" i="3"/>
  <c r="U4341" i="3"/>
  <c r="U4340" i="3"/>
  <c r="U4339" i="3"/>
  <c r="U4338" i="3"/>
  <c r="U4337" i="3"/>
  <c r="U4336" i="3"/>
  <c r="U4335" i="3"/>
  <c r="U4334" i="3"/>
  <c r="U4333" i="3"/>
  <c r="U4332" i="3"/>
  <c r="U4331" i="3"/>
  <c r="U4330" i="3"/>
  <c r="U4329" i="3"/>
  <c r="U4328" i="3"/>
  <c r="U4327" i="3"/>
  <c r="U4326" i="3"/>
  <c r="U4325" i="3"/>
  <c r="U4324" i="3"/>
  <c r="U4323" i="3"/>
  <c r="U4322" i="3"/>
  <c r="U4321" i="3"/>
  <c r="U4320" i="3"/>
  <c r="U4319" i="3"/>
  <c r="U4318" i="3"/>
  <c r="U4317" i="3"/>
  <c r="U4316" i="3"/>
  <c r="U4315" i="3"/>
  <c r="U4314" i="3"/>
  <c r="U4313" i="3"/>
  <c r="U4312" i="3"/>
  <c r="U4311" i="3"/>
  <c r="U4310" i="3"/>
  <c r="U4309" i="3"/>
  <c r="U4308" i="3"/>
  <c r="U4307" i="3"/>
  <c r="U4306" i="3"/>
  <c r="U4305" i="3"/>
  <c r="U4304" i="3"/>
  <c r="U4303" i="3"/>
  <c r="U4302" i="3"/>
  <c r="U4301" i="3"/>
  <c r="U4300" i="3"/>
  <c r="U4299" i="3"/>
  <c r="U4298" i="3"/>
  <c r="U4297" i="3"/>
  <c r="U4296" i="3"/>
  <c r="U4295" i="3"/>
  <c r="U4294" i="3"/>
  <c r="U4293" i="3"/>
  <c r="U4292" i="3"/>
  <c r="U4291" i="3"/>
  <c r="U4290" i="3"/>
  <c r="U4289" i="3"/>
  <c r="U4288" i="3"/>
  <c r="U4287" i="3"/>
  <c r="U4286" i="3"/>
  <c r="U4285" i="3"/>
  <c r="U4284" i="3"/>
  <c r="U4283" i="3"/>
  <c r="U4282" i="3"/>
  <c r="U4281" i="3"/>
  <c r="U4280" i="3"/>
  <c r="U4279" i="3"/>
  <c r="U4278" i="3"/>
  <c r="U4277" i="3"/>
  <c r="U4276" i="3"/>
  <c r="U4275" i="3"/>
  <c r="U4274" i="3"/>
  <c r="U4273" i="3"/>
  <c r="U4272" i="3"/>
  <c r="U4271" i="3"/>
  <c r="U4270" i="3"/>
  <c r="U4269" i="3"/>
  <c r="U4268" i="3"/>
  <c r="U4267" i="3"/>
  <c r="U4266" i="3"/>
  <c r="U4265" i="3"/>
  <c r="U4264" i="3"/>
  <c r="U4263" i="3"/>
  <c r="U4262" i="3"/>
  <c r="U4261" i="3"/>
  <c r="U4260" i="3"/>
  <c r="U4259" i="3"/>
  <c r="U4258" i="3"/>
  <c r="U4257" i="3"/>
  <c r="U4256" i="3"/>
  <c r="U4255" i="3"/>
  <c r="U4254" i="3"/>
  <c r="U4253" i="3"/>
  <c r="U4252" i="3"/>
  <c r="U4251" i="3"/>
  <c r="U4250" i="3"/>
  <c r="U4249" i="3"/>
  <c r="U4248" i="3"/>
  <c r="U4247" i="3"/>
  <c r="U4246" i="3"/>
  <c r="U4245" i="3"/>
  <c r="U4244" i="3"/>
  <c r="U4243" i="3"/>
  <c r="U4242" i="3"/>
  <c r="U4241" i="3"/>
  <c r="U4240" i="3"/>
  <c r="U4239" i="3"/>
  <c r="U4238" i="3"/>
  <c r="U4237" i="3"/>
  <c r="U4236" i="3"/>
  <c r="U4235" i="3"/>
  <c r="U4234" i="3"/>
  <c r="U4233" i="3"/>
  <c r="U4232" i="3"/>
  <c r="U4231" i="3"/>
  <c r="U4230" i="3"/>
  <c r="U4229" i="3"/>
  <c r="U4228" i="3"/>
  <c r="U4227" i="3"/>
  <c r="U4226" i="3"/>
  <c r="U4225" i="3"/>
  <c r="U4224" i="3"/>
  <c r="U4223" i="3"/>
  <c r="U4222" i="3"/>
  <c r="U4221" i="3"/>
  <c r="U4220" i="3"/>
  <c r="U4219" i="3"/>
  <c r="U4218" i="3"/>
  <c r="U4217" i="3"/>
  <c r="U4216" i="3"/>
  <c r="U4215" i="3"/>
  <c r="U4214" i="3"/>
  <c r="U4213" i="3"/>
  <c r="U4212" i="3"/>
  <c r="U4211" i="3"/>
  <c r="U4210" i="3"/>
  <c r="U4209" i="3"/>
  <c r="U4208" i="3"/>
  <c r="U4207" i="3"/>
  <c r="U4206" i="3"/>
  <c r="U4205" i="3"/>
  <c r="U4204" i="3"/>
  <c r="U4203" i="3"/>
  <c r="U4202" i="3"/>
  <c r="U4201" i="3"/>
  <c r="U4200" i="3"/>
  <c r="U4199" i="3"/>
  <c r="U4198" i="3"/>
  <c r="U4197" i="3"/>
  <c r="U4196" i="3"/>
  <c r="U4195" i="3"/>
  <c r="U4194" i="3"/>
  <c r="U4193" i="3"/>
  <c r="U4192" i="3"/>
  <c r="U4191" i="3"/>
  <c r="U4190" i="3"/>
  <c r="U4189" i="3"/>
  <c r="U4188" i="3"/>
  <c r="U4187" i="3"/>
  <c r="U4186" i="3"/>
  <c r="U4185" i="3"/>
  <c r="U4184" i="3"/>
  <c r="U4183" i="3"/>
  <c r="U4182" i="3"/>
  <c r="U4181" i="3"/>
  <c r="U4180" i="3"/>
  <c r="U4179" i="3"/>
  <c r="U4178" i="3"/>
  <c r="U4177" i="3"/>
  <c r="U4176" i="3"/>
  <c r="U4175" i="3"/>
  <c r="U4174" i="3"/>
  <c r="U4173" i="3"/>
  <c r="U4172" i="3"/>
  <c r="U4171" i="3"/>
  <c r="U4170" i="3"/>
  <c r="U4169" i="3"/>
  <c r="U4168" i="3"/>
  <c r="U4167" i="3"/>
  <c r="U4166" i="3"/>
  <c r="U4165" i="3"/>
  <c r="U4164" i="3"/>
  <c r="U4163" i="3"/>
  <c r="U4162" i="3"/>
  <c r="U4161" i="3"/>
  <c r="U4160" i="3"/>
  <c r="U4159" i="3"/>
  <c r="U4158" i="3"/>
  <c r="U4157" i="3"/>
  <c r="U4156" i="3"/>
  <c r="U4155" i="3"/>
  <c r="U4154" i="3"/>
  <c r="U4153" i="3"/>
  <c r="U4152" i="3"/>
  <c r="U4151" i="3"/>
  <c r="U4150" i="3"/>
  <c r="U4149" i="3"/>
  <c r="U4148" i="3"/>
  <c r="U4147" i="3"/>
  <c r="U4146" i="3"/>
  <c r="U4145" i="3"/>
  <c r="U4144" i="3"/>
  <c r="U4143" i="3"/>
  <c r="U4142" i="3"/>
  <c r="U4141" i="3"/>
  <c r="U4140" i="3"/>
  <c r="U4139" i="3"/>
  <c r="U4138" i="3"/>
  <c r="U4137" i="3"/>
  <c r="U4136" i="3"/>
  <c r="U4135" i="3"/>
  <c r="U4134" i="3"/>
  <c r="U4133" i="3"/>
  <c r="U4132" i="3"/>
  <c r="U4131" i="3"/>
  <c r="U4130" i="3"/>
  <c r="U4129" i="3"/>
  <c r="U4128" i="3"/>
  <c r="U4127" i="3"/>
  <c r="U4126" i="3"/>
  <c r="U4125" i="3"/>
  <c r="U4124" i="3"/>
  <c r="U4123" i="3"/>
  <c r="U4122" i="3"/>
  <c r="U4121" i="3"/>
  <c r="U4120" i="3"/>
  <c r="U4119" i="3"/>
  <c r="U4118" i="3"/>
  <c r="U4117" i="3"/>
  <c r="U4116" i="3"/>
  <c r="U4115" i="3"/>
  <c r="U4114" i="3"/>
  <c r="U4113" i="3"/>
  <c r="U4112" i="3"/>
  <c r="U4111" i="3"/>
  <c r="U4110" i="3"/>
  <c r="U4109" i="3"/>
  <c r="U4108" i="3"/>
  <c r="U4107" i="3"/>
  <c r="U4106" i="3"/>
  <c r="U4105" i="3"/>
  <c r="U4104" i="3"/>
  <c r="U4103" i="3"/>
  <c r="U4102" i="3"/>
  <c r="U4101" i="3"/>
  <c r="U4100" i="3"/>
  <c r="U4099" i="3"/>
  <c r="U4098" i="3"/>
  <c r="U4097" i="3"/>
  <c r="U4096" i="3"/>
  <c r="U4095" i="3"/>
  <c r="U4094" i="3"/>
  <c r="U4093" i="3"/>
  <c r="U4092" i="3"/>
  <c r="U4091" i="3"/>
  <c r="U4090" i="3"/>
  <c r="U4089" i="3"/>
  <c r="U4088" i="3"/>
  <c r="U4087" i="3"/>
  <c r="U4086" i="3"/>
  <c r="U4085" i="3"/>
  <c r="U4084" i="3"/>
  <c r="U4083" i="3"/>
  <c r="U4082" i="3"/>
  <c r="U4081" i="3"/>
  <c r="U4080" i="3"/>
  <c r="U4079" i="3"/>
  <c r="U4078" i="3"/>
  <c r="U4077" i="3"/>
  <c r="U4076" i="3"/>
  <c r="U4075" i="3"/>
  <c r="U4074" i="3"/>
  <c r="U4073" i="3"/>
  <c r="U4072" i="3"/>
  <c r="U4071" i="3"/>
  <c r="U4070" i="3"/>
  <c r="U4069" i="3"/>
  <c r="U4068" i="3"/>
  <c r="U4067" i="3"/>
  <c r="U4066" i="3"/>
  <c r="U4065" i="3"/>
  <c r="U4064" i="3"/>
  <c r="U4063" i="3"/>
  <c r="U4062" i="3"/>
  <c r="U4061" i="3"/>
  <c r="U4060" i="3"/>
  <c r="U4059" i="3"/>
  <c r="U4058" i="3"/>
  <c r="U4057" i="3"/>
  <c r="U4056" i="3"/>
  <c r="U4055" i="3"/>
  <c r="U4054" i="3"/>
  <c r="U4053" i="3"/>
  <c r="U4052" i="3"/>
  <c r="U4051" i="3"/>
  <c r="U4050" i="3"/>
  <c r="U4049" i="3"/>
  <c r="U4048" i="3"/>
  <c r="U4047" i="3"/>
  <c r="U4046" i="3"/>
  <c r="U4045" i="3"/>
  <c r="U4044" i="3"/>
  <c r="U4043" i="3"/>
  <c r="U4042" i="3"/>
  <c r="U4041" i="3"/>
  <c r="U4040" i="3"/>
  <c r="U4039" i="3"/>
  <c r="U4038" i="3"/>
  <c r="U4037" i="3"/>
  <c r="U4036" i="3"/>
  <c r="U4035" i="3"/>
  <c r="U4034" i="3"/>
  <c r="U4033" i="3"/>
  <c r="U4032" i="3"/>
  <c r="U4031" i="3"/>
  <c r="U4030" i="3"/>
  <c r="U4029" i="3"/>
  <c r="U4028" i="3"/>
  <c r="U4027" i="3"/>
  <c r="U4026" i="3"/>
  <c r="U4025" i="3"/>
  <c r="U4024" i="3"/>
  <c r="U4023" i="3"/>
  <c r="U4022" i="3"/>
  <c r="U4021" i="3"/>
  <c r="U4020" i="3"/>
  <c r="U4019" i="3"/>
  <c r="U4018" i="3"/>
  <c r="U4017" i="3"/>
  <c r="U4016" i="3"/>
  <c r="U4015" i="3"/>
  <c r="U4014" i="3"/>
  <c r="U4013" i="3"/>
  <c r="U4012" i="3"/>
  <c r="U4011" i="3"/>
  <c r="U4010" i="3"/>
  <c r="U4009" i="3"/>
  <c r="U4008" i="3"/>
  <c r="U4007" i="3"/>
  <c r="U4006" i="3"/>
  <c r="U4005" i="3"/>
  <c r="U4004" i="3"/>
  <c r="U4003" i="3"/>
  <c r="U4002" i="3"/>
  <c r="U4001" i="3"/>
  <c r="U4000" i="3"/>
  <c r="U3999" i="3"/>
  <c r="U3998" i="3"/>
  <c r="U3997" i="3"/>
  <c r="U3996" i="3"/>
  <c r="U3995" i="3"/>
  <c r="U3994" i="3"/>
  <c r="U3993" i="3"/>
  <c r="U3992" i="3"/>
  <c r="U3991" i="3"/>
  <c r="U3990" i="3"/>
  <c r="U3989" i="3"/>
  <c r="U3988" i="3"/>
  <c r="U3987" i="3"/>
  <c r="U3986" i="3"/>
  <c r="U3985" i="3"/>
  <c r="U3984" i="3"/>
  <c r="U3983" i="3"/>
  <c r="U3982" i="3"/>
  <c r="U3981" i="3"/>
  <c r="U3980" i="3"/>
  <c r="U3979" i="3"/>
  <c r="U3978" i="3"/>
  <c r="U3977" i="3"/>
  <c r="U3976" i="3"/>
  <c r="U3975" i="3"/>
  <c r="U3974" i="3"/>
  <c r="U3973" i="3"/>
  <c r="U3972" i="3"/>
  <c r="U3971" i="3"/>
  <c r="U3970" i="3"/>
  <c r="U3969" i="3"/>
  <c r="U3968" i="3"/>
  <c r="U3967" i="3"/>
  <c r="U3966" i="3"/>
  <c r="U3965" i="3"/>
  <c r="U3964" i="3"/>
  <c r="U3963" i="3"/>
  <c r="U3962" i="3"/>
  <c r="U3961" i="3"/>
  <c r="U3960" i="3"/>
  <c r="U3959" i="3"/>
  <c r="U3958" i="3"/>
  <c r="U3957" i="3"/>
  <c r="U3956" i="3"/>
  <c r="U3955" i="3"/>
  <c r="U3954" i="3"/>
  <c r="U3953" i="3"/>
  <c r="U3952" i="3"/>
  <c r="U3951" i="3"/>
  <c r="U3950" i="3"/>
  <c r="U3949" i="3"/>
  <c r="U3948" i="3"/>
  <c r="U3947" i="3"/>
  <c r="U3946" i="3"/>
  <c r="U3945" i="3"/>
  <c r="U3944" i="3"/>
  <c r="U3943" i="3"/>
  <c r="U3942" i="3"/>
  <c r="U3941" i="3"/>
  <c r="U3940" i="3"/>
  <c r="U3939" i="3"/>
  <c r="U3938" i="3"/>
  <c r="U3937" i="3"/>
  <c r="U3936" i="3"/>
  <c r="U3935" i="3"/>
  <c r="U3934" i="3"/>
  <c r="U3933" i="3"/>
  <c r="U3932" i="3"/>
  <c r="U3931" i="3"/>
  <c r="U3930" i="3"/>
  <c r="U3929" i="3"/>
  <c r="U3928" i="3"/>
  <c r="U3927" i="3"/>
  <c r="U3926" i="3"/>
  <c r="U3925" i="3"/>
  <c r="U3924" i="3"/>
  <c r="U3923" i="3"/>
  <c r="U3922" i="3"/>
  <c r="U3921" i="3"/>
  <c r="U3920" i="3"/>
  <c r="U3919" i="3"/>
  <c r="U3918" i="3"/>
  <c r="U3917" i="3"/>
  <c r="U3916" i="3"/>
  <c r="U3915" i="3"/>
  <c r="U3914" i="3"/>
  <c r="U3913" i="3"/>
  <c r="U3912" i="3"/>
  <c r="U3911" i="3"/>
  <c r="U3910" i="3"/>
  <c r="U3909" i="3"/>
  <c r="U3908" i="3"/>
  <c r="U3907" i="3"/>
  <c r="U3906" i="3"/>
  <c r="U3905" i="3"/>
  <c r="U3904" i="3"/>
  <c r="U3903" i="3"/>
  <c r="U3902" i="3"/>
  <c r="U3901" i="3"/>
  <c r="U3900" i="3"/>
  <c r="U3899" i="3"/>
  <c r="U3898" i="3"/>
  <c r="U3897" i="3"/>
  <c r="U3896" i="3"/>
  <c r="U3895" i="3"/>
  <c r="U3894" i="3"/>
  <c r="U3893" i="3"/>
  <c r="U3892" i="3"/>
  <c r="U3891" i="3"/>
  <c r="U3890" i="3"/>
  <c r="U3889" i="3"/>
  <c r="U3888" i="3"/>
  <c r="U3887" i="3"/>
  <c r="U3886" i="3"/>
  <c r="U3885" i="3"/>
  <c r="U3884" i="3"/>
  <c r="U3883" i="3"/>
  <c r="U3882" i="3"/>
  <c r="U3881" i="3"/>
  <c r="U3880" i="3"/>
  <c r="U3879" i="3"/>
  <c r="U3878" i="3"/>
  <c r="U3877" i="3"/>
  <c r="U3876" i="3"/>
  <c r="U3875" i="3"/>
  <c r="U3874" i="3"/>
  <c r="U3873" i="3"/>
  <c r="U3872" i="3"/>
  <c r="U3871" i="3"/>
  <c r="U3870" i="3"/>
  <c r="U3869" i="3"/>
  <c r="U3868" i="3"/>
  <c r="U3867" i="3"/>
  <c r="U3866" i="3"/>
  <c r="U3865" i="3"/>
  <c r="U3864" i="3"/>
  <c r="U3863" i="3"/>
  <c r="U3862" i="3"/>
  <c r="U3861" i="3"/>
  <c r="U3860" i="3"/>
  <c r="U3859" i="3"/>
  <c r="U3858" i="3"/>
  <c r="U3857" i="3"/>
  <c r="U3856" i="3"/>
  <c r="U3855" i="3"/>
  <c r="U3854" i="3"/>
  <c r="U3853" i="3"/>
  <c r="U3852" i="3"/>
  <c r="U3851" i="3"/>
  <c r="U3850" i="3"/>
  <c r="U3849" i="3"/>
  <c r="U3848" i="3"/>
  <c r="U3847" i="3"/>
  <c r="U3846" i="3"/>
  <c r="U3845" i="3"/>
  <c r="U3844" i="3"/>
  <c r="U3843" i="3"/>
  <c r="U3842" i="3"/>
  <c r="U3841" i="3"/>
  <c r="U3840" i="3"/>
  <c r="U3839" i="3"/>
  <c r="U3838" i="3"/>
  <c r="U3837" i="3"/>
  <c r="U3836" i="3"/>
  <c r="U3835" i="3"/>
  <c r="U3834" i="3"/>
  <c r="U3833" i="3"/>
  <c r="U3832" i="3"/>
  <c r="U3831" i="3"/>
  <c r="U3830" i="3"/>
  <c r="U3829" i="3"/>
  <c r="U3828" i="3"/>
  <c r="U3827" i="3"/>
  <c r="U3826" i="3"/>
  <c r="U3825" i="3"/>
  <c r="U3824" i="3"/>
  <c r="U3823" i="3"/>
  <c r="U3822" i="3"/>
  <c r="U3821" i="3"/>
  <c r="U3820" i="3"/>
  <c r="U3819" i="3"/>
  <c r="U3818" i="3"/>
  <c r="U3817" i="3"/>
  <c r="U3816" i="3"/>
  <c r="U3815" i="3"/>
  <c r="U3814" i="3"/>
  <c r="U3813" i="3"/>
  <c r="U3812" i="3"/>
  <c r="U3811" i="3"/>
  <c r="U3810" i="3"/>
  <c r="U3809" i="3"/>
  <c r="U3808" i="3"/>
  <c r="U3807" i="3"/>
  <c r="U3806" i="3"/>
  <c r="U3805" i="3"/>
  <c r="U3804" i="3"/>
  <c r="U3803" i="3"/>
  <c r="U3802" i="3"/>
  <c r="U3801" i="3"/>
  <c r="U3800" i="3"/>
  <c r="U3799" i="3"/>
  <c r="U3798" i="3"/>
  <c r="U3797" i="3"/>
  <c r="U3796" i="3"/>
  <c r="U3795" i="3"/>
  <c r="U3794" i="3"/>
  <c r="U3793" i="3"/>
  <c r="U3792" i="3"/>
  <c r="U3791" i="3"/>
  <c r="U3790" i="3"/>
  <c r="U3789" i="3"/>
  <c r="U3788" i="3"/>
  <c r="U3787" i="3"/>
  <c r="U3786" i="3"/>
  <c r="U3785" i="3"/>
  <c r="U3784" i="3"/>
  <c r="U3783" i="3"/>
  <c r="U3782" i="3"/>
  <c r="U3781" i="3"/>
  <c r="U3780" i="3"/>
  <c r="U3779" i="3"/>
  <c r="U3778" i="3"/>
  <c r="U3777" i="3"/>
  <c r="U3776" i="3"/>
  <c r="U3775" i="3"/>
  <c r="U3774" i="3"/>
  <c r="U3773" i="3"/>
  <c r="U3772" i="3"/>
  <c r="U3771" i="3"/>
  <c r="U3770" i="3"/>
  <c r="U3769" i="3"/>
  <c r="U3768" i="3"/>
  <c r="U3767" i="3"/>
  <c r="U3766" i="3"/>
  <c r="U3765" i="3"/>
  <c r="U3764" i="3"/>
  <c r="U3763" i="3"/>
  <c r="U3762" i="3"/>
  <c r="U3761" i="3"/>
  <c r="U3760" i="3"/>
  <c r="U3759" i="3"/>
  <c r="U3758" i="3"/>
  <c r="U3757" i="3"/>
  <c r="U3756" i="3"/>
  <c r="U3755" i="3"/>
  <c r="U3754" i="3"/>
  <c r="U3753" i="3"/>
  <c r="U3752" i="3"/>
  <c r="U3751" i="3"/>
  <c r="U3750" i="3"/>
  <c r="U3749" i="3"/>
  <c r="U3748" i="3"/>
  <c r="U3747" i="3"/>
  <c r="U3746" i="3"/>
  <c r="U3745" i="3"/>
  <c r="U3744" i="3"/>
  <c r="U3743" i="3"/>
  <c r="U3742" i="3"/>
  <c r="U3741" i="3"/>
  <c r="U3740" i="3"/>
  <c r="U3739" i="3"/>
  <c r="U3738" i="3"/>
  <c r="U3737" i="3"/>
  <c r="U3736" i="3"/>
  <c r="U3735" i="3"/>
  <c r="U3734" i="3"/>
  <c r="U3733" i="3"/>
  <c r="U3732" i="3"/>
  <c r="U3731" i="3"/>
  <c r="U3730" i="3"/>
  <c r="U3729" i="3"/>
  <c r="U3728" i="3"/>
  <c r="U3727" i="3"/>
  <c r="U3726" i="3"/>
  <c r="U3725" i="3"/>
  <c r="U3724" i="3"/>
  <c r="U3723" i="3"/>
  <c r="U3722" i="3"/>
  <c r="U3721" i="3"/>
  <c r="U3720" i="3"/>
  <c r="U3719" i="3"/>
  <c r="U3718" i="3"/>
  <c r="U3717" i="3"/>
  <c r="U3716" i="3"/>
  <c r="U3715" i="3"/>
  <c r="U3714" i="3"/>
  <c r="U3713" i="3"/>
  <c r="U3712" i="3"/>
  <c r="U3711" i="3"/>
  <c r="U3710" i="3"/>
  <c r="U3709" i="3"/>
  <c r="U3708" i="3"/>
  <c r="U3707" i="3"/>
  <c r="U3706" i="3"/>
  <c r="U3705" i="3"/>
  <c r="U3704" i="3"/>
  <c r="U3703" i="3"/>
  <c r="U3702" i="3"/>
  <c r="U3701" i="3"/>
  <c r="U3700" i="3"/>
  <c r="U3699" i="3"/>
  <c r="U3698" i="3"/>
  <c r="U3697" i="3"/>
  <c r="U3696" i="3"/>
  <c r="U3695" i="3"/>
  <c r="U3694" i="3"/>
  <c r="U3693" i="3"/>
  <c r="U3692" i="3"/>
  <c r="U3691" i="3"/>
  <c r="U3690" i="3"/>
  <c r="U3689" i="3"/>
  <c r="U3688" i="3"/>
  <c r="U3687" i="3"/>
  <c r="U3686" i="3"/>
  <c r="U3685" i="3"/>
  <c r="U3684" i="3"/>
  <c r="U3683" i="3"/>
  <c r="U3682" i="3"/>
  <c r="U3681" i="3"/>
  <c r="U3680" i="3"/>
  <c r="U3679" i="3"/>
  <c r="U3678" i="3"/>
  <c r="U3677" i="3"/>
  <c r="U3676" i="3"/>
  <c r="U3675" i="3"/>
  <c r="U3674" i="3"/>
  <c r="U3673" i="3"/>
  <c r="U3672" i="3"/>
  <c r="U3671" i="3"/>
  <c r="U3670" i="3"/>
  <c r="U3669" i="3"/>
  <c r="U3668" i="3"/>
  <c r="U3667" i="3"/>
  <c r="U3666" i="3"/>
  <c r="U3665" i="3"/>
  <c r="U3664" i="3"/>
  <c r="U3663" i="3"/>
  <c r="U3662" i="3"/>
  <c r="U3661" i="3"/>
  <c r="U3660" i="3"/>
  <c r="U3659" i="3"/>
  <c r="U3658" i="3"/>
  <c r="U3657" i="3"/>
  <c r="U3656" i="3"/>
  <c r="U3655" i="3"/>
  <c r="U3654" i="3"/>
  <c r="U3653" i="3"/>
  <c r="U3652" i="3"/>
  <c r="U3651" i="3"/>
  <c r="U3650" i="3"/>
  <c r="U3649" i="3"/>
  <c r="U3648" i="3"/>
  <c r="U3647" i="3"/>
  <c r="U3646" i="3"/>
  <c r="U3645" i="3"/>
  <c r="U3644" i="3"/>
  <c r="U3643" i="3"/>
  <c r="U3642" i="3"/>
  <c r="U3641" i="3"/>
  <c r="U3640" i="3"/>
  <c r="U3639" i="3"/>
  <c r="U3638" i="3"/>
  <c r="U3637" i="3"/>
  <c r="U3636" i="3"/>
  <c r="U3635" i="3"/>
  <c r="U3634" i="3"/>
  <c r="U3633" i="3"/>
  <c r="U3632" i="3"/>
  <c r="U3631" i="3"/>
  <c r="U3630" i="3"/>
  <c r="U3629" i="3"/>
  <c r="U3628" i="3"/>
  <c r="U3627" i="3"/>
  <c r="U3626" i="3"/>
  <c r="U3625" i="3"/>
  <c r="U3624" i="3"/>
  <c r="U3623" i="3"/>
  <c r="U3622" i="3"/>
  <c r="U3621" i="3"/>
  <c r="U3620" i="3"/>
  <c r="U3619" i="3"/>
  <c r="U3618" i="3"/>
  <c r="U3617" i="3"/>
  <c r="U3616" i="3"/>
  <c r="U3615" i="3"/>
  <c r="U3614" i="3"/>
  <c r="U3613" i="3"/>
  <c r="U3612" i="3"/>
  <c r="U3611" i="3"/>
  <c r="U3610" i="3"/>
  <c r="U3609" i="3"/>
  <c r="U3608" i="3"/>
  <c r="U3607" i="3"/>
  <c r="U3606" i="3"/>
  <c r="U3605" i="3"/>
  <c r="U3604" i="3"/>
  <c r="U3603" i="3"/>
  <c r="U3602" i="3"/>
  <c r="U3601" i="3"/>
  <c r="U3600" i="3"/>
  <c r="U3599" i="3"/>
  <c r="U3598" i="3"/>
  <c r="U3597" i="3"/>
  <c r="U3596" i="3"/>
  <c r="U3595" i="3"/>
  <c r="U3594" i="3"/>
  <c r="U3593" i="3"/>
  <c r="U3592" i="3"/>
  <c r="U3591" i="3"/>
  <c r="U3590" i="3"/>
  <c r="U3589" i="3"/>
  <c r="U3588" i="3"/>
  <c r="U3587" i="3"/>
  <c r="U3586" i="3"/>
  <c r="U3585" i="3"/>
  <c r="U3584" i="3"/>
  <c r="U3583" i="3"/>
  <c r="U3582" i="3"/>
  <c r="U3581" i="3"/>
  <c r="U3580" i="3"/>
  <c r="U3579" i="3"/>
  <c r="U3578" i="3"/>
  <c r="U3577" i="3"/>
  <c r="U3576" i="3"/>
  <c r="U3575" i="3"/>
  <c r="U3574" i="3"/>
  <c r="U3573" i="3"/>
  <c r="U3572" i="3"/>
  <c r="U3571" i="3"/>
  <c r="U3570" i="3"/>
  <c r="U3569" i="3"/>
  <c r="U3568" i="3"/>
  <c r="U3567" i="3"/>
  <c r="U3566" i="3"/>
  <c r="U3565" i="3"/>
  <c r="U3564" i="3"/>
  <c r="U3563" i="3"/>
  <c r="U3562" i="3"/>
  <c r="U3561" i="3"/>
  <c r="U3560" i="3"/>
  <c r="U3559" i="3"/>
  <c r="U3558" i="3"/>
  <c r="U3557" i="3"/>
  <c r="U3556" i="3"/>
  <c r="U3555" i="3"/>
  <c r="U3554" i="3"/>
  <c r="U3553" i="3"/>
  <c r="U3552" i="3"/>
  <c r="U3551" i="3"/>
  <c r="U3550" i="3"/>
  <c r="U3549" i="3"/>
  <c r="U3548" i="3"/>
  <c r="U3547" i="3"/>
  <c r="U3546" i="3"/>
  <c r="U3545" i="3"/>
  <c r="U3544" i="3"/>
  <c r="U3543" i="3"/>
  <c r="U3542" i="3"/>
  <c r="U3541" i="3"/>
  <c r="U3540" i="3"/>
  <c r="U3539" i="3"/>
  <c r="U3538" i="3"/>
  <c r="U3537" i="3"/>
  <c r="U3536" i="3"/>
  <c r="U3535" i="3"/>
  <c r="U3534" i="3"/>
  <c r="U3533" i="3"/>
  <c r="U3532" i="3"/>
  <c r="U3531" i="3"/>
  <c r="U3530" i="3"/>
  <c r="U3529" i="3"/>
  <c r="U3528" i="3"/>
  <c r="U3527" i="3"/>
  <c r="U3526" i="3"/>
  <c r="U3525" i="3"/>
  <c r="U3524" i="3"/>
  <c r="U3523" i="3"/>
  <c r="U3522" i="3"/>
  <c r="U3521" i="3"/>
  <c r="U3520" i="3"/>
  <c r="U3519" i="3"/>
  <c r="U3518" i="3"/>
  <c r="U3517" i="3"/>
  <c r="U3516" i="3"/>
  <c r="U3515" i="3"/>
  <c r="U3514" i="3"/>
  <c r="U3513" i="3"/>
  <c r="U3512" i="3"/>
  <c r="U3511" i="3"/>
  <c r="U3510" i="3"/>
  <c r="U3509" i="3"/>
  <c r="U3508" i="3"/>
  <c r="U3507" i="3"/>
  <c r="U3506" i="3"/>
  <c r="U3505" i="3"/>
  <c r="U3504" i="3"/>
  <c r="U3503" i="3"/>
  <c r="U3502" i="3"/>
  <c r="U3501" i="3"/>
  <c r="U3500" i="3"/>
  <c r="U3499" i="3"/>
  <c r="U3498" i="3"/>
  <c r="U3497" i="3"/>
  <c r="U3496" i="3"/>
  <c r="U3495" i="3"/>
  <c r="U3494" i="3"/>
  <c r="U3493" i="3"/>
  <c r="U3492" i="3"/>
  <c r="U3491" i="3"/>
  <c r="U3490" i="3"/>
  <c r="U3489" i="3"/>
  <c r="U3488" i="3"/>
  <c r="U3487" i="3"/>
  <c r="U3486" i="3"/>
  <c r="U3485" i="3"/>
  <c r="U3484" i="3"/>
  <c r="U3483" i="3"/>
  <c r="U3482" i="3"/>
  <c r="U3481" i="3"/>
  <c r="U3480" i="3"/>
  <c r="U3479" i="3"/>
  <c r="U3478" i="3"/>
  <c r="U3477" i="3"/>
  <c r="U3476" i="3"/>
  <c r="U3475" i="3"/>
  <c r="U3474" i="3"/>
  <c r="U3473" i="3"/>
  <c r="U3472" i="3"/>
  <c r="U3471" i="3"/>
  <c r="U3470" i="3"/>
  <c r="U3469" i="3"/>
  <c r="U3468" i="3"/>
  <c r="U3467" i="3"/>
  <c r="U3466" i="3"/>
  <c r="U3465" i="3"/>
  <c r="U3464" i="3"/>
  <c r="U3463" i="3"/>
  <c r="U3462" i="3"/>
  <c r="U3461" i="3"/>
  <c r="U3460" i="3"/>
  <c r="U3459" i="3"/>
  <c r="U3458" i="3"/>
  <c r="U3457" i="3"/>
  <c r="U3456" i="3"/>
  <c r="U3455" i="3"/>
  <c r="U3454" i="3"/>
  <c r="U3453" i="3"/>
  <c r="U3452" i="3"/>
  <c r="U3451" i="3"/>
  <c r="U3450" i="3"/>
  <c r="U3449" i="3"/>
  <c r="U3448" i="3"/>
  <c r="U3447" i="3"/>
  <c r="U3446" i="3"/>
  <c r="U3445" i="3"/>
  <c r="U3444" i="3"/>
  <c r="U3443" i="3"/>
  <c r="U3442" i="3"/>
  <c r="U3441" i="3"/>
  <c r="U3440" i="3"/>
  <c r="U3439" i="3"/>
  <c r="U3438" i="3"/>
  <c r="U3437" i="3"/>
  <c r="U3436" i="3"/>
  <c r="U3435" i="3"/>
  <c r="U3434" i="3"/>
  <c r="U3433" i="3"/>
  <c r="U3432" i="3"/>
  <c r="U3431" i="3"/>
  <c r="U3430" i="3"/>
  <c r="U3429" i="3"/>
  <c r="U3428" i="3"/>
  <c r="U3427" i="3"/>
  <c r="U3426" i="3"/>
  <c r="U3425" i="3"/>
  <c r="U3424" i="3"/>
  <c r="U3423" i="3"/>
  <c r="U3422" i="3"/>
  <c r="U3421" i="3"/>
  <c r="U3420" i="3"/>
  <c r="U3419" i="3"/>
  <c r="U3418" i="3"/>
  <c r="U3417" i="3"/>
  <c r="U3416" i="3"/>
  <c r="U3415" i="3"/>
  <c r="U3414" i="3"/>
  <c r="U3413" i="3"/>
  <c r="U3412" i="3"/>
  <c r="U3411" i="3"/>
  <c r="U3410" i="3"/>
  <c r="U3409" i="3"/>
  <c r="U3408" i="3"/>
  <c r="U3407" i="3"/>
  <c r="U3406" i="3"/>
  <c r="U3405" i="3"/>
  <c r="U3404" i="3"/>
  <c r="U3403" i="3"/>
  <c r="U3402" i="3"/>
  <c r="U3401" i="3"/>
  <c r="U3400" i="3"/>
  <c r="U3399" i="3"/>
  <c r="U3398" i="3"/>
  <c r="U3397" i="3"/>
  <c r="U3396" i="3"/>
  <c r="U3395" i="3"/>
  <c r="U3394" i="3"/>
  <c r="U3393" i="3"/>
  <c r="U3392" i="3"/>
  <c r="U3391" i="3"/>
  <c r="U3390" i="3"/>
  <c r="U3389" i="3"/>
  <c r="U3388" i="3"/>
  <c r="U3387" i="3"/>
  <c r="U3386" i="3"/>
  <c r="U3385" i="3"/>
  <c r="U3384" i="3"/>
  <c r="U3383" i="3"/>
  <c r="U3382" i="3"/>
  <c r="U3381" i="3"/>
  <c r="U3380" i="3"/>
  <c r="U3379" i="3"/>
  <c r="U3378" i="3"/>
  <c r="U3377" i="3"/>
  <c r="U3376" i="3"/>
  <c r="U3375" i="3"/>
  <c r="U3374" i="3"/>
  <c r="U3373" i="3"/>
  <c r="U3372" i="3"/>
  <c r="U3371" i="3"/>
  <c r="U3370" i="3"/>
  <c r="U3369" i="3"/>
  <c r="U3368" i="3"/>
  <c r="U3367" i="3"/>
  <c r="U3366" i="3"/>
  <c r="U3365" i="3"/>
  <c r="U3364" i="3"/>
  <c r="U3363" i="3"/>
  <c r="U3362" i="3"/>
  <c r="U3361" i="3"/>
  <c r="U3360" i="3"/>
  <c r="U3359" i="3"/>
  <c r="U3358" i="3"/>
  <c r="U3357" i="3"/>
  <c r="U3356" i="3"/>
  <c r="U3355" i="3"/>
  <c r="U3354" i="3"/>
  <c r="U3353" i="3"/>
  <c r="U3352" i="3"/>
  <c r="U3351" i="3"/>
  <c r="U3350" i="3"/>
  <c r="U3349" i="3"/>
  <c r="U3348" i="3"/>
  <c r="U3347" i="3"/>
  <c r="U3346" i="3"/>
  <c r="U3345" i="3"/>
  <c r="U3344" i="3"/>
  <c r="U3343" i="3"/>
  <c r="U3342" i="3"/>
  <c r="U3341" i="3"/>
  <c r="U3340" i="3"/>
  <c r="U3339" i="3"/>
  <c r="U3338" i="3"/>
  <c r="U3337" i="3"/>
  <c r="U3336" i="3"/>
  <c r="U3335" i="3"/>
  <c r="U3334" i="3"/>
  <c r="U3333" i="3"/>
  <c r="U3332" i="3"/>
  <c r="U3331" i="3"/>
  <c r="U3330" i="3"/>
  <c r="U3329" i="3"/>
  <c r="U3328" i="3"/>
  <c r="U3327" i="3"/>
  <c r="U3326" i="3"/>
  <c r="U3325" i="3"/>
  <c r="U3324" i="3"/>
  <c r="U3323" i="3"/>
  <c r="U3322" i="3"/>
  <c r="U3321" i="3"/>
  <c r="U3320" i="3"/>
  <c r="U3319" i="3"/>
  <c r="U3318" i="3"/>
  <c r="U3317" i="3"/>
  <c r="U3316" i="3"/>
  <c r="U3315" i="3"/>
  <c r="U3314" i="3"/>
  <c r="U3313" i="3"/>
  <c r="U3312" i="3"/>
  <c r="U3311" i="3"/>
  <c r="U3310" i="3"/>
  <c r="U3309" i="3"/>
  <c r="U3308" i="3"/>
  <c r="U3307" i="3"/>
  <c r="U3306" i="3"/>
  <c r="U3305" i="3"/>
  <c r="U3304" i="3"/>
  <c r="U3303" i="3"/>
  <c r="U3302" i="3"/>
  <c r="U3301" i="3"/>
  <c r="U3300" i="3"/>
  <c r="U3299" i="3"/>
  <c r="U3298" i="3"/>
  <c r="U3297" i="3"/>
  <c r="U3296" i="3"/>
  <c r="U3295" i="3"/>
  <c r="U3294" i="3"/>
  <c r="U3293" i="3"/>
  <c r="U3292" i="3"/>
  <c r="U3291" i="3"/>
  <c r="U3290" i="3"/>
  <c r="U3289" i="3"/>
  <c r="U3288" i="3"/>
  <c r="U3287" i="3"/>
  <c r="U3286" i="3"/>
  <c r="U3285" i="3"/>
  <c r="U3284" i="3"/>
  <c r="U3283" i="3"/>
  <c r="U3282" i="3"/>
  <c r="U3281" i="3"/>
  <c r="U3280" i="3"/>
  <c r="U3279" i="3"/>
  <c r="U3278" i="3"/>
  <c r="U3277" i="3"/>
  <c r="U3276" i="3"/>
  <c r="U3275" i="3"/>
  <c r="U3274" i="3"/>
  <c r="U3273" i="3"/>
  <c r="U3272" i="3"/>
  <c r="U3271" i="3"/>
  <c r="U3270" i="3"/>
  <c r="U3269" i="3"/>
  <c r="U3268" i="3"/>
  <c r="U3267" i="3"/>
  <c r="U3266" i="3"/>
  <c r="U3265" i="3"/>
  <c r="U3264" i="3"/>
  <c r="U3263" i="3"/>
  <c r="U3262" i="3"/>
  <c r="U3261" i="3"/>
  <c r="U3260" i="3"/>
  <c r="U3259" i="3"/>
  <c r="U3258" i="3"/>
  <c r="U3257" i="3"/>
  <c r="U3256" i="3"/>
  <c r="U3255" i="3"/>
  <c r="U3254" i="3"/>
  <c r="U3253" i="3"/>
  <c r="U3252" i="3"/>
  <c r="U3251" i="3"/>
  <c r="U3250" i="3"/>
  <c r="U3249" i="3"/>
  <c r="U3248" i="3"/>
  <c r="U3247" i="3"/>
  <c r="U3246" i="3"/>
  <c r="U3245" i="3"/>
  <c r="U3244" i="3"/>
  <c r="U3243" i="3"/>
  <c r="U3242" i="3"/>
  <c r="U3241" i="3"/>
  <c r="U3240" i="3"/>
  <c r="U3239" i="3"/>
  <c r="U3238" i="3"/>
  <c r="U3237" i="3"/>
  <c r="U3236" i="3"/>
  <c r="U3235" i="3"/>
  <c r="U3234" i="3"/>
  <c r="U3233" i="3"/>
  <c r="U3232" i="3"/>
  <c r="U3231" i="3"/>
  <c r="U3230" i="3"/>
  <c r="U3229" i="3"/>
  <c r="U3228" i="3"/>
  <c r="U3227" i="3"/>
  <c r="U3226" i="3"/>
  <c r="U3225" i="3"/>
  <c r="U3224" i="3"/>
  <c r="U3223" i="3"/>
  <c r="U3222" i="3"/>
  <c r="U3221" i="3"/>
  <c r="U3220" i="3"/>
  <c r="U3219" i="3"/>
  <c r="U3218" i="3"/>
  <c r="U3217" i="3"/>
  <c r="U3216" i="3"/>
  <c r="U3215" i="3"/>
  <c r="U3214" i="3"/>
  <c r="U3213" i="3"/>
  <c r="U3212" i="3"/>
  <c r="U3211" i="3"/>
  <c r="U3210" i="3"/>
  <c r="U3209" i="3"/>
  <c r="U3208" i="3"/>
  <c r="U3207" i="3"/>
  <c r="U3206" i="3"/>
  <c r="U3205" i="3"/>
  <c r="U3204" i="3"/>
  <c r="U3203" i="3"/>
  <c r="U3202" i="3"/>
  <c r="U3201" i="3"/>
  <c r="U3200" i="3"/>
  <c r="U3199" i="3"/>
  <c r="U3198" i="3"/>
  <c r="U3197" i="3"/>
  <c r="U3196" i="3"/>
  <c r="U3195" i="3"/>
  <c r="U3194" i="3"/>
  <c r="U3193" i="3"/>
  <c r="U3192" i="3"/>
  <c r="U3191" i="3"/>
  <c r="U3190" i="3"/>
  <c r="U3189" i="3"/>
  <c r="U3188" i="3"/>
  <c r="U3187" i="3"/>
  <c r="U3186" i="3"/>
  <c r="U3185" i="3"/>
  <c r="U3184" i="3"/>
  <c r="U3183" i="3"/>
  <c r="U3182" i="3"/>
  <c r="U3181" i="3"/>
  <c r="U3180" i="3"/>
  <c r="U3179" i="3"/>
  <c r="U3178" i="3"/>
  <c r="U3177" i="3"/>
  <c r="U3176" i="3"/>
  <c r="U3175" i="3"/>
  <c r="U3174" i="3"/>
  <c r="U3173" i="3"/>
  <c r="U3172" i="3"/>
  <c r="U3171" i="3"/>
  <c r="U3170" i="3"/>
  <c r="U3169" i="3"/>
  <c r="U3168" i="3"/>
  <c r="U3167" i="3"/>
  <c r="U3166" i="3"/>
  <c r="U3165" i="3"/>
  <c r="U3164" i="3"/>
  <c r="U3163" i="3"/>
  <c r="U3162" i="3"/>
  <c r="U3161" i="3"/>
  <c r="U3160" i="3"/>
  <c r="U3159" i="3"/>
  <c r="U3158" i="3"/>
  <c r="U3157" i="3"/>
  <c r="U3156" i="3"/>
  <c r="U3155" i="3"/>
  <c r="U3154" i="3"/>
  <c r="U3153" i="3"/>
  <c r="U3152" i="3"/>
  <c r="U3151" i="3"/>
  <c r="U3150" i="3"/>
  <c r="U3149" i="3"/>
  <c r="U3148" i="3"/>
  <c r="U3147" i="3"/>
  <c r="U3146" i="3"/>
  <c r="U3145" i="3"/>
  <c r="U3144" i="3"/>
  <c r="U3143" i="3"/>
  <c r="U3142" i="3"/>
  <c r="U3141" i="3"/>
  <c r="U3140" i="3"/>
  <c r="U3139" i="3"/>
  <c r="U3138" i="3"/>
  <c r="U3137" i="3"/>
  <c r="U3136" i="3"/>
  <c r="U3135" i="3"/>
  <c r="U3134" i="3"/>
  <c r="U3133" i="3"/>
  <c r="U3132" i="3"/>
  <c r="U3131" i="3"/>
  <c r="U3130" i="3"/>
  <c r="U3129" i="3"/>
  <c r="U3128" i="3"/>
  <c r="U3127" i="3"/>
  <c r="U3126" i="3"/>
  <c r="U3125" i="3"/>
  <c r="U3124" i="3"/>
  <c r="U3123" i="3"/>
  <c r="U3122" i="3"/>
  <c r="U3121" i="3"/>
  <c r="U3120" i="3"/>
  <c r="U3119" i="3"/>
  <c r="U3118" i="3"/>
  <c r="U3117" i="3"/>
  <c r="U3116" i="3"/>
  <c r="U3115" i="3"/>
  <c r="U3114" i="3"/>
  <c r="U3113" i="3"/>
  <c r="U3112" i="3"/>
  <c r="U3111" i="3"/>
  <c r="U3110" i="3"/>
  <c r="U3109" i="3"/>
  <c r="U3108" i="3"/>
  <c r="U3107" i="3"/>
  <c r="U3106" i="3"/>
  <c r="U3105" i="3"/>
  <c r="U3104" i="3"/>
  <c r="U3103" i="3"/>
  <c r="U3102" i="3"/>
  <c r="U3101" i="3"/>
  <c r="U3100" i="3"/>
  <c r="U3099" i="3"/>
  <c r="U3098" i="3"/>
  <c r="U3097" i="3"/>
  <c r="U3096" i="3"/>
  <c r="U3095" i="3"/>
  <c r="U3094" i="3"/>
  <c r="U3093" i="3"/>
  <c r="U3092" i="3"/>
  <c r="U3091" i="3"/>
  <c r="U3090" i="3"/>
  <c r="U3089" i="3"/>
  <c r="U3088" i="3"/>
  <c r="U3087" i="3"/>
  <c r="U3086" i="3"/>
  <c r="U3085" i="3"/>
  <c r="U3084" i="3"/>
  <c r="U3083" i="3"/>
  <c r="U3082" i="3"/>
  <c r="U3081" i="3"/>
  <c r="U3080" i="3"/>
  <c r="U3079" i="3"/>
  <c r="U3078" i="3"/>
  <c r="U3077" i="3"/>
  <c r="U3076" i="3"/>
  <c r="U3075" i="3"/>
  <c r="U3074" i="3"/>
  <c r="U3073" i="3"/>
  <c r="U3072" i="3"/>
  <c r="U3071" i="3"/>
  <c r="U3070" i="3"/>
  <c r="U3069" i="3"/>
  <c r="U3068" i="3"/>
  <c r="U3067" i="3"/>
  <c r="U3066" i="3"/>
  <c r="U3065" i="3"/>
  <c r="U3064" i="3"/>
  <c r="U3063" i="3"/>
  <c r="U3062" i="3"/>
  <c r="U3061" i="3"/>
  <c r="U3060" i="3"/>
  <c r="U3059" i="3"/>
  <c r="U3058" i="3"/>
  <c r="U3057" i="3"/>
  <c r="U3056" i="3"/>
  <c r="U3055" i="3"/>
  <c r="U3054" i="3"/>
  <c r="U3053" i="3"/>
  <c r="U3052" i="3"/>
  <c r="U3051" i="3"/>
  <c r="U3050" i="3"/>
  <c r="U3049" i="3"/>
  <c r="U3048" i="3"/>
  <c r="U3047" i="3"/>
  <c r="U3046" i="3"/>
  <c r="U3045" i="3"/>
  <c r="U3044" i="3"/>
  <c r="U3043" i="3"/>
  <c r="U3042" i="3"/>
  <c r="U3041" i="3"/>
  <c r="U3040" i="3"/>
  <c r="U3039" i="3"/>
  <c r="U3038" i="3"/>
  <c r="U3037" i="3"/>
  <c r="U3036" i="3"/>
  <c r="U3035" i="3"/>
  <c r="U3034" i="3"/>
  <c r="U3033" i="3"/>
  <c r="U3032" i="3"/>
  <c r="U3031" i="3"/>
  <c r="U3030" i="3"/>
  <c r="U3029" i="3"/>
  <c r="U3028" i="3"/>
  <c r="U3027" i="3"/>
  <c r="U3026" i="3"/>
  <c r="U3025" i="3"/>
  <c r="U3024" i="3"/>
  <c r="U3023" i="3"/>
  <c r="U3022" i="3"/>
  <c r="U3021" i="3"/>
  <c r="U3020" i="3"/>
  <c r="U3019" i="3"/>
  <c r="U3018" i="3"/>
  <c r="U3017" i="3"/>
  <c r="U3016" i="3"/>
  <c r="U3015" i="3"/>
  <c r="U3014" i="3"/>
  <c r="U3013" i="3"/>
  <c r="U3012" i="3"/>
  <c r="U3011" i="3"/>
  <c r="U3010" i="3"/>
  <c r="U3009" i="3"/>
  <c r="U3008" i="3"/>
  <c r="U3007" i="3"/>
  <c r="U3006" i="3"/>
  <c r="U3005" i="3"/>
  <c r="U3004" i="3"/>
  <c r="U3003" i="3"/>
  <c r="U3002" i="3"/>
  <c r="U3001" i="3"/>
  <c r="U3000" i="3"/>
  <c r="U2999" i="3"/>
  <c r="U2998" i="3"/>
  <c r="U2997" i="3"/>
  <c r="U2996" i="3"/>
  <c r="U2995" i="3"/>
  <c r="U2994" i="3"/>
  <c r="U2993" i="3"/>
  <c r="U2992" i="3"/>
  <c r="U2991" i="3"/>
  <c r="U2990" i="3"/>
  <c r="U2989" i="3"/>
  <c r="U2988" i="3"/>
  <c r="U2987" i="3"/>
  <c r="U2986" i="3"/>
  <c r="U2985" i="3"/>
  <c r="U2984" i="3"/>
  <c r="U2983" i="3"/>
  <c r="U2982" i="3"/>
  <c r="U2981" i="3"/>
  <c r="U2980" i="3"/>
  <c r="U2979" i="3"/>
  <c r="U2978" i="3"/>
  <c r="U2977" i="3"/>
  <c r="U2976" i="3"/>
  <c r="U2975" i="3"/>
  <c r="U2974" i="3"/>
  <c r="U2973" i="3"/>
  <c r="U2972" i="3"/>
  <c r="U2971" i="3"/>
  <c r="U2970" i="3"/>
  <c r="U2969" i="3"/>
  <c r="U2968" i="3"/>
  <c r="U2967" i="3"/>
  <c r="U2966" i="3"/>
  <c r="U2965" i="3"/>
  <c r="U2964" i="3"/>
  <c r="U2963" i="3"/>
  <c r="U2962" i="3"/>
  <c r="U2961" i="3"/>
  <c r="U2960" i="3"/>
  <c r="U2959" i="3"/>
  <c r="U2958" i="3"/>
  <c r="U2957" i="3"/>
  <c r="U2956" i="3"/>
  <c r="U2955" i="3"/>
  <c r="U2954" i="3"/>
  <c r="U2953" i="3"/>
  <c r="U2952" i="3"/>
  <c r="U2951" i="3"/>
  <c r="U2950" i="3"/>
  <c r="U2949" i="3"/>
  <c r="U2948" i="3"/>
  <c r="U2947" i="3"/>
  <c r="U2946" i="3"/>
  <c r="U2945" i="3"/>
  <c r="U2944" i="3"/>
  <c r="U2943" i="3"/>
  <c r="U2942" i="3"/>
  <c r="U2941" i="3"/>
  <c r="U2940" i="3"/>
  <c r="U2939" i="3"/>
  <c r="U2938" i="3"/>
  <c r="U2937" i="3"/>
  <c r="U2936" i="3"/>
  <c r="U2935" i="3"/>
  <c r="U2934" i="3"/>
  <c r="U2933" i="3"/>
  <c r="U2932" i="3"/>
  <c r="U2931" i="3"/>
  <c r="U2930" i="3"/>
  <c r="U2929" i="3"/>
  <c r="U2928" i="3"/>
  <c r="U2927" i="3"/>
  <c r="U2926" i="3"/>
  <c r="U2925" i="3"/>
  <c r="U2924" i="3"/>
  <c r="U2923" i="3"/>
  <c r="U2922" i="3"/>
  <c r="U2921" i="3"/>
  <c r="U2920" i="3"/>
  <c r="U2919" i="3"/>
  <c r="U2918" i="3"/>
  <c r="U2917" i="3"/>
  <c r="U2916" i="3"/>
  <c r="U2915" i="3"/>
  <c r="U2914" i="3"/>
  <c r="U2913" i="3"/>
  <c r="U2912" i="3"/>
  <c r="U2911" i="3"/>
  <c r="U2910" i="3"/>
  <c r="U2909" i="3"/>
  <c r="U2908" i="3"/>
  <c r="U2907" i="3"/>
  <c r="U2906" i="3"/>
  <c r="U2905" i="3"/>
  <c r="U2904" i="3"/>
  <c r="U2903" i="3"/>
  <c r="U2902" i="3"/>
  <c r="U2901" i="3"/>
  <c r="U2900" i="3"/>
  <c r="U2899" i="3"/>
  <c r="U2898" i="3"/>
  <c r="U2897" i="3"/>
  <c r="U2896" i="3"/>
  <c r="U2895" i="3"/>
  <c r="U2894" i="3"/>
  <c r="U2893" i="3"/>
  <c r="U2892" i="3"/>
  <c r="U2891" i="3"/>
  <c r="U2890" i="3"/>
  <c r="U2889" i="3"/>
  <c r="U2888" i="3"/>
  <c r="U2887" i="3"/>
  <c r="U2886" i="3"/>
  <c r="U2885" i="3"/>
  <c r="U2884" i="3"/>
  <c r="U2883" i="3"/>
  <c r="U2882" i="3"/>
  <c r="U2881" i="3"/>
  <c r="U2880" i="3"/>
  <c r="U2879" i="3"/>
  <c r="U2878" i="3"/>
  <c r="U2877" i="3"/>
  <c r="U2876" i="3"/>
  <c r="U2875" i="3"/>
  <c r="U2874" i="3"/>
  <c r="U2873" i="3"/>
  <c r="U2872" i="3"/>
  <c r="U2871" i="3"/>
  <c r="U2870" i="3"/>
  <c r="U2869" i="3"/>
  <c r="U2868" i="3"/>
  <c r="U2867" i="3"/>
  <c r="U2866" i="3"/>
  <c r="U2865" i="3"/>
  <c r="U2864" i="3"/>
  <c r="U2863" i="3"/>
  <c r="U2862" i="3"/>
  <c r="U2861" i="3"/>
  <c r="U2860" i="3"/>
  <c r="U2859" i="3"/>
  <c r="U2858" i="3"/>
  <c r="U2857" i="3"/>
  <c r="U2856" i="3"/>
  <c r="U2855" i="3"/>
  <c r="U2854" i="3"/>
  <c r="U2853" i="3"/>
  <c r="U2852" i="3"/>
  <c r="U2851" i="3"/>
  <c r="U2850" i="3"/>
  <c r="U2849" i="3"/>
  <c r="U2848" i="3"/>
  <c r="U2847" i="3"/>
  <c r="U2846" i="3"/>
  <c r="U2845" i="3"/>
  <c r="U2844" i="3"/>
  <c r="U2843" i="3"/>
  <c r="U2842" i="3"/>
  <c r="U2841" i="3"/>
  <c r="U2840" i="3"/>
  <c r="U2839" i="3"/>
  <c r="U2838" i="3"/>
  <c r="U2837" i="3"/>
  <c r="U2836" i="3"/>
  <c r="U2835" i="3"/>
  <c r="U2834" i="3"/>
  <c r="U2833" i="3"/>
  <c r="U2832" i="3"/>
  <c r="U2831" i="3"/>
  <c r="U2830" i="3"/>
  <c r="U2829" i="3"/>
  <c r="U2828" i="3"/>
  <c r="U2827" i="3"/>
  <c r="U2826" i="3"/>
  <c r="U2825" i="3"/>
  <c r="U2824" i="3"/>
  <c r="U2823" i="3"/>
  <c r="U2822" i="3"/>
  <c r="U2821" i="3"/>
  <c r="U2820" i="3"/>
  <c r="U2819" i="3"/>
  <c r="U2818" i="3"/>
  <c r="U2817" i="3"/>
  <c r="U2816" i="3"/>
  <c r="U2815" i="3"/>
  <c r="U2814" i="3"/>
  <c r="U2813" i="3"/>
  <c r="U2812" i="3"/>
  <c r="U2811" i="3"/>
  <c r="U2810" i="3"/>
  <c r="U2809" i="3"/>
  <c r="U2808" i="3"/>
  <c r="U2807" i="3"/>
  <c r="U2806" i="3"/>
  <c r="U2805" i="3"/>
  <c r="U2804" i="3"/>
  <c r="U2803" i="3"/>
  <c r="U2802" i="3"/>
  <c r="U2801" i="3"/>
  <c r="U2800" i="3"/>
  <c r="U2799" i="3"/>
  <c r="U2798" i="3"/>
  <c r="U2797" i="3"/>
  <c r="U2796" i="3"/>
  <c r="U2795" i="3"/>
  <c r="U2794" i="3"/>
  <c r="U2793" i="3"/>
  <c r="U2792" i="3"/>
  <c r="U2791" i="3"/>
  <c r="U2790" i="3"/>
  <c r="U2789" i="3"/>
  <c r="U2788" i="3"/>
  <c r="U2787" i="3"/>
  <c r="U2786" i="3"/>
  <c r="U2785" i="3"/>
  <c r="U2784" i="3"/>
  <c r="U2783" i="3"/>
  <c r="U2782" i="3"/>
  <c r="U2781" i="3"/>
  <c r="U2780" i="3"/>
  <c r="U2779" i="3"/>
  <c r="U2778" i="3"/>
  <c r="U2777" i="3"/>
  <c r="U2776" i="3"/>
  <c r="U2775" i="3"/>
  <c r="U2774" i="3"/>
  <c r="U2773" i="3"/>
  <c r="U2772" i="3"/>
  <c r="U2771" i="3"/>
  <c r="U2770" i="3"/>
  <c r="U2769" i="3"/>
  <c r="U2768" i="3"/>
  <c r="U2767" i="3"/>
  <c r="U2766" i="3"/>
  <c r="U2765" i="3"/>
  <c r="U2764" i="3"/>
  <c r="U2763" i="3"/>
  <c r="U2762" i="3"/>
  <c r="U2761" i="3"/>
  <c r="U2760" i="3"/>
  <c r="U2759" i="3"/>
  <c r="U2758" i="3"/>
  <c r="U2757" i="3"/>
  <c r="U2756" i="3"/>
  <c r="U2755" i="3"/>
  <c r="U2754" i="3"/>
  <c r="U2753" i="3"/>
  <c r="U2752" i="3"/>
  <c r="U2751" i="3"/>
  <c r="U2750" i="3"/>
  <c r="U2749" i="3"/>
  <c r="U2748" i="3"/>
  <c r="U2747" i="3"/>
  <c r="U2746" i="3"/>
  <c r="U2745" i="3"/>
  <c r="U2744" i="3"/>
  <c r="U2743" i="3"/>
  <c r="U2742" i="3"/>
  <c r="U2741" i="3"/>
  <c r="U2740" i="3"/>
  <c r="U2739" i="3"/>
  <c r="U2738" i="3"/>
  <c r="U2737" i="3"/>
  <c r="U2736" i="3"/>
  <c r="U2735" i="3"/>
  <c r="U2734" i="3"/>
  <c r="U2733" i="3"/>
  <c r="U2732" i="3"/>
  <c r="U2731" i="3"/>
  <c r="U2730" i="3"/>
  <c r="U2729" i="3"/>
  <c r="U2728" i="3"/>
  <c r="U2727" i="3"/>
  <c r="U2726" i="3"/>
  <c r="U2725" i="3"/>
  <c r="U2724" i="3"/>
  <c r="U2723" i="3"/>
  <c r="U2722" i="3"/>
  <c r="U2721" i="3"/>
  <c r="U2720" i="3"/>
  <c r="U2719" i="3"/>
  <c r="U2718" i="3"/>
  <c r="U2717" i="3"/>
  <c r="U2716" i="3"/>
  <c r="U2715" i="3"/>
  <c r="U2714" i="3"/>
  <c r="U2713" i="3"/>
  <c r="U2712" i="3"/>
  <c r="U2711" i="3"/>
  <c r="U2710" i="3"/>
  <c r="U2709" i="3"/>
  <c r="U2708" i="3"/>
  <c r="U2707" i="3"/>
  <c r="U2706" i="3"/>
  <c r="U2705" i="3"/>
  <c r="U2704" i="3"/>
  <c r="U2703" i="3"/>
  <c r="U2702" i="3"/>
  <c r="U2701" i="3"/>
  <c r="U2700" i="3"/>
  <c r="U2699" i="3"/>
  <c r="U2698" i="3"/>
  <c r="U2697" i="3"/>
  <c r="U2696" i="3"/>
  <c r="U2695" i="3"/>
  <c r="U2694" i="3"/>
  <c r="U2693" i="3"/>
  <c r="U2692" i="3"/>
  <c r="U2691" i="3"/>
  <c r="U2690" i="3"/>
  <c r="U2689" i="3"/>
  <c r="U2688" i="3"/>
  <c r="U2687" i="3"/>
  <c r="U2686" i="3"/>
  <c r="U2685" i="3"/>
  <c r="U2684" i="3"/>
  <c r="U2683" i="3"/>
  <c r="U2682" i="3"/>
  <c r="U2681" i="3"/>
  <c r="U2680" i="3"/>
  <c r="U2679" i="3"/>
  <c r="U2678" i="3"/>
  <c r="U2677" i="3"/>
  <c r="U2676" i="3"/>
  <c r="U2675" i="3"/>
  <c r="U2674" i="3"/>
  <c r="U2673" i="3"/>
  <c r="U2672" i="3"/>
  <c r="U2671" i="3"/>
  <c r="U2670" i="3"/>
  <c r="U2669" i="3"/>
  <c r="U2668" i="3"/>
  <c r="U2667" i="3"/>
  <c r="U2666" i="3"/>
  <c r="U2665" i="3"/>
  <c r="U2664" i="3"/>
  <c r="U2663" i="3"/>
  <c r="U2662" i="3"/>
  <c r="U2661" i="3"/>
  <c r="U2660" i="3"/>
  <c r="U2659" i="3"/>
  <c r="U2658" i="3"/>
  <c r="U2657" i="3"/>
  <c r="U2656" i="3"/>
  <c r="U2655" i="3"/>
  <c r="U2654" i="3"/>
  <c r="U2653" i="3"/>
  <c r="U2652" i="3"/>
  <c r="U2651" i="3"/>
  <c r="U2650" i="3"/>
  <c r="U2649" i="3"/>
  <c r="U2648" i="3"/>
  <c r="U2647" i="3"/>
  <c r="U2646" i="3"/>
  <c r="U2645" i="3"/>
  <c r="U2644" i="3"/>
  <c r="U2643" i="3"/>
  <c r="U2642" i="3"/>
  <c r="U2641" i="3"/>
  <c r="U2640" i="3"/>
  <c r="U2639" i="3"/>
  <c r="U2638" i="3"/>
  <c r="U2637" i="3"/>
  <c r="U2636" i="3"/>
  <c r="U2635" i="3"/>
  <c r="U2634" i="3"/>
  <c r="U2633" i="3"/>
  <c r="U2632" i="3"/>
  <c r="U2631" i="3"/>
  <c r="U2630" i="3"/>
  <c r="U2629" i="3"/>
  <c r="U2628" i="3"/>
  <c r="U2627" i="3"/>
  <c r="U2626" i="3"/>
  <c r="U2625" i="3"/>
  <c r="U2624" i="3"/>
  <c r="U2623" i="3"/>
  <c r="U2622" i="3"/>
  <c r="U2621" i="3"/>
  <c r="U2620" i="3"/>
  <c r="U2619" i="3"/>
  <c r="U2618" i="3"/>
  <c r="U2617" i="3"/>
  <c r="U2616" i="3"/>
  <c r="U2615" i="3"/>
  <c r="U2614" i="3"/>
  <c r="U2613" i="3"/>
  <c r="U2612" i="3"/>
  <c r="U2611" i="3"/>
  <c r="U2610" i="3"/>
  <c r="U2609" i="3"/>
  <c r="U2608" i="3"/>
  <c r="U2607" i="3"/>
  <c r="U2606" i="3"/>
  <c r="U2605" i="3"/>
  <c r="U2604" i="3"/>
  <c r="U2603" i="3"/>
  <c r="U2602" i="3"/>
  <c r="U2601" i="3"/>
  <c r="U2600" i="3"/>
  <c r="U2599" i="3"/>
  <c r="U2598" i="3"/>
  <c r="U2597" i="3"/>
  <c r="U2596" i="3"/>
  <c r="U2595" i="3"/>
  <c r="U2594" i="3"/>
  <c r="U2593" i="3"/>
  <c r="U2592" i="3"/>
  <c r="U2591" i="3"/>
  <c r="U2590" i="3"/>
  <c r="U2589" i="3"/>
  <c r="U2588" i="3"/>
  <c r="U2587" i="3"/>
  <c r="U2586" i="3"/>
  <c r="U2585" i="3"/>
  <c r="U2584" i="3"/>
  <c r="U2583" i="3"/>
  <c r="U2582" i="3"/>
  <c r="U2581" i="3"/>
  <c r="U2580" i="3"/>
  <c r="U2579" i="3"/>
  <c r="U2578" i="3"/>
  <c r="U2577" i="3"/>
  <c r="U2576" i="3"/>
  <c r="U2575" i="3"/>
  <c r="U2574" i="3"/>
  <c r="U2573" i="3"/>
  <c r="U2572" i="3"/>
  <c r="U2571" i="3"/>
  <c r="U2570" i="3"/>
  <c r="U2569" i="3"/>
  <c r="U2568" i="3"/>
  <c r="U2567" i="3"/>
  <c r="U2566" i="3"/>
  <c r="U2565" i="3"/>
  <c r="U2564" i="3"/>
  <c r="U2563" i="3"/>
  <c r="U2562" i="3"/>
  <c r="U2561" i="3"/>
  <c r="U2560" i="3"/>
  <c r="U2559" i="3"/>
  <c r="U2558" i="3"/>
  <c r="U2557" i="3"/>
  <c r="U2556" i="3"/>
  <c r="U2555" i="3"/>
  <c r="U2554" i="3"/>
  <c r="U2553" i="3"/>
  <c r="U2552" i="3"/>
  <c r="U2551" i="3"/>
  <c r="U2550" i="3"/>
  <c r="U2549" i="3"/>
  <c r="U2548" i="3"/>
  <c r="U2547" i="3"/>
  <c r="U2546" i="3"/>
  <c r="U2545" i="3"/>
  <c r="U2544" i="3"/>
  <c r="U2543" i="3"/>
  <c r="U2542" i="3"/>
  <c r="U2541" i="3"/>
  <c r="U2540" i="3"/>
  <c r="U2539" i="3"/>
  <c r="U2538" i="3"/>
  <c r="U2537" i="3"/>
  <c r="U2536" i="3"/>
  <c r="U2535" i="3"/>
  <c r="U2534" i="3"/>
  <c r="U2533" i="3"/>
  <c r="U2532" i="3"/>
  <c r="U2531" i="3"/>
  <c r="U2530" i="3"/>
  <c r="U2529" i="3"/>
  <c r="U2528" i="3"/>
  <c r="U2527" i="3"/>
  <c r="U2526" i="3"/>
  <c r="U2525" i="3"/>
  <c r="U2524" i="3"/>
  <c r="U2523" i="3"/>
  <c r="U2522" i="3"/>
  <c r="U2521" i="3"/>
  <c r="U2520" i="3"/>
  <c r="U2519" i="3"/>
  <c r="U2518" i="3"/>
  <c r="U2517" i="3"/>
  <c r="U2516" i="3"/>
  <c r="U2515" i="3"/>
  <c r="U2514" i="3"/>
  <c r="U2513" i="3"/>
  <c r="U2512" i="3"/>
  <c r="U2511" i="3"/>
  <c r="U2510" i="3"/>
  <c r="U2509" i="3"/>
  <c r="U2508" i="3"/>
  <c r="U2507" i="3"/>
  <c r="U2506" i="3"/>
  <c r="U2505" i="3"/>
  <c r="U2504" i="3"/>
  <c r="U2503" i="3"/>
  <c r="U2502" i="3"/>
  <c r="U2501" i="3"/>
  <c r="U2500" i="3"/>
  <c r="U2499" i="3"/>
  <c r="U2498" i="3"/>
  <c r="U2497" i="3"/>
  <c r="U2496" i="3"/>
  <c r="U2495" i="3"/>
  <c r="U2494" i="3"/>
  <c r="U2493" i="3"/>
  <c r="U2492" i="3"/>
  <c r="U2491" i="3"/>
  <c r="U2490" i="3"/>
  <c r="U2489" i="3"/>
  <c r="U2488" i="3"/>
  <c r="U2487" i="3"/>
  <c r="U2486" i="3"/>
  <c r="U2485" i="3"/>
  <c r="U2484" i="3"/>
  <c r="U2483" i="3"/>
  <c r="U2482" i="3"/>
  <c r="U2481" i="3"/>
  <c r="U2480" i="3"/>
  <c r="U2479" i="3"/>
  <c r="U2478" i="3"/>
  <c r="U2477" i="3"/>
  <c r="U2476" i="3"/>
  <c r="U2475" i="3"/>
  <c r="U2474" i="3"/>
  <c r="U2473" i="3"/>
  <c r="U2472" i="3"/>
  <c r="U2471" i="3"/>
  <c r="U2470" i="3"/>
  <c r="U2469" i="3"/>
  <c r="U2468" i="3"/>
  <c r="U2467" i="3"/>
  <c r="U2466" i="3"/>
  <c r="U2465" i="3"/>
  <c r="U2464" i="3"/>
  <c r="U2463" i="3"/>
  <c r="U2462" i="3"/>
  <c r="U2461" i="3"/>
  <c r="U2460" i="3"/>
  <c r="U2459" i="3"/>
  <c r="U2458" i="3"/>
  <c r="U2457" i="3"/>
  <c r="U2456" i="3"/>
  <c r="U2455" i="3"/>
  <c r="U2454" i="3"/>
  <c r="U2453" i="3"/>
  <c r="U2452" i="3"/>
  <c r="U2451" i="3"/>
  <c r="U2450" i="3"/>
  <c r="U2449" i="3"/>
  <c r="U2448" i="3"/>
  <c r="U2447" i="3"/>
  <c r="U2446" i="3"/>
  <c r="U2445" i="3"/>
  <c r="U2444" i="3"/>
  <c r="U2443" i="3"/>
  <c r="U2442" i="3"/>
  <c r="U2441" i="3"/>
  <c r="U2440" i="3"/>
  <c r="U2439" i="3"/>
  <c r="U2438" i="3"/>
  <c r="U2437" i="3"/>
  <c r="U2436" i="3"/>
  <c r="U2435" i="3"/>
  <c r="U2434" i="3"/>
  <c r="U2433" i="3"/>
  <c r="U2432" i="3"/>
  <c r="U2431" i="3"/>
  <c r="U2430" i="3"/>
  <c r="U2429" i="3"/>
  <c r="U2428" i="3"/>
  <c r="U2427" i="3"/>
  <c r="U2426" i="3"/>
  <c r="U2425" i="3"/>
  <c r="U2424" i="3"/>
  <c r="U2423" i="3"/>
  <c r="U2422" i="3"/>
  <c r="U2421" i="3"/>
  <c r="U2420" i="3"/>
  <c r="U2419" i="3"/>
  <c r="U2418" i="3"/>
  <c r="U2417" i="3"/>
  <c r="U2416" i="3"/>
  <c r="U2415" i="3"/>
  <c r="U2414" i="3"/>
  <c r="U2413" i="3"/>
  <c r="U2412" i="3"/>
  <c r="U2411" i="3"/>
  <c r="U2410" i="3"/>
  <c r="U2409" i="3"/>
  <c r="U2408" i="3"/>
  <c r="U2407" i="3"/>
  <c r="U2406" i="3"/>
  <c r="U2405" i="3"/>
  <c r="U2404" i="3"/>
  <c r="U2403" i="3"/>
  <c r="U2402" i="3"/>
  <c r="U2401" i="3"/>
  <c r="U2400" i="3"/>
  <c r="U2399" i="3"/>
  <c r="U2398" i="3"/>
  <c r="U2397" i="3"/>
  <c r="U2396" i="3"/>
  <c r="U2395" i="3"/>
  <c r="U2394" i="3"/>
  <c r="U2393" i="3"/>
  <c r="U2392" i="3"/>
  <c r="U2391" i="3"/>
  <c r="U2390" i="3"/>
  <c r="U2389" i="3"/>
  <c r="U2388" i="3"/>
  <c r="U2387" i="3"/>
  <c r="U2386" i="3"/>
  <c r="U2385" i="3"/>
  <c r="U2384" i="3"/>
  <c r="U2383" i="3"/>
  <c r="U2382" i="3"/>
  <c r="U2381" i="3"/>
  <c r="U2380" i="3"/>
  <c r="U2379" i="3"/>
  <c r="U2378" i="3"/>
  <c r="U2377" i="3"/>
  <c r="U2376" i="3"/>
  <c r="U2375" i="3"/>
  <c r="U2374" i="3"/>
  <c r="U2373" i="3"/>
  <c r="U2372" i="3"/>
  <c r="U2371" i="3"/>
  <c r="U2370" i="3"/>
  <c r="U2369" i="3"/>
  <c r="U2368" i="3"/>
  <c r="U2367" i="3"/>
  <c r="U2366" i="3"/>
  <c r="U2365" i="3"/>
  <c r="U2364" i="3"/>
  <c r="U2363" i="3"/>
  <c r="U2362" i="3"/>
  <c r="U2361" i="3"/>
  <c r="U2360" i="3"/>
  <c r="U2359" i="3"/>
  <c r="U2358" i="3"/>
  <c r="U2357" i="3"/>
  <c r="U2356" i="3"/>
  <c r="U2355" i="3"/>
  <c r="U2354" i="3"/>
  <c r="U2353" i="3"/>
  <c r="U2352" i="3"/>
  <c r="U2351" i="3"/>
  <c r="U2350" i="3"/>
  <c r="U2349" i="3"/>
  <c r="U2348" i="3"/>
  <c r="U2347" i="3"/>
  <c r="U2346" i="3"/>
  <c r="U2345" i="3"/>
  <c r="U2344" i="3"/>
  <c r="U2343" i="3"/>
  <c r="U2342" i="3"/>
  <c r="U2341" i="3"/>
  <c r="U2340" i="3"/>
  <c r="U2339" i="3"/>
  <c r="U2338" i="3"/>
  <c r="U2337" i="3"/>
  <c r="U2336" i="3"/>
  <c r="U2335" i="3"/>
  <c r="U2334" i="3"/>
  <c r="U2333" i="3"/>
  <c r="U2332" i="3"/>
  <c r="U2331" i="3"/>
  <c r="U2330" i="3"/>
  <c r="U2329" i="3"/>
  <c r="U2328" i="3"/>
  <c r="U2327" i="3"/>
  <c r="U2326" i="3"/>
  <c r="U2325" i="3"/>
  <c r="U2324" i="3"/>
  <c r="U2323" i="3"/>
  <c r="U2322" i="3"/>
  <c r="U2321" i="3"/>
  <c r="U2320" i="3"/>
  <c r="U2319" i="3"/>
  <c r="U2318" i="3"/>
  <c r="U2317" i="3"/>
  <c r="U2316" i="3"/>
  <c r="U2315" i="3"/>
  <c r="U2314" i="3"/>
  <c r="U2313" i="3"/>
  <c r="U2312" i="3"/>
  <c r="U2311" i="3"/>
  <c r="U2310" i="3"/>
  <c r="U2309" i="3"/>
  <c r="U2308" i="3"/>
  <c r="U2307" i="3"/>
  <c r="U2306" i="3"/>
  <c r="U2305" i="3"/>
  <c r="U2304" i="3"/>
  <c r="U2303" i="3"/>
  <c r="U2302" i="3"/>
  <c r="U2301" i="3"/>
  <c r="U2300" i="3"/>
  <c r="U2299" i="3"/>
  <c r="U2298" i="3"/>
  <c r="U2297" i="3"/>
  <c r="U2296" i="3"/>
  <c r="U2295" i="3"/>
  <c r="U2294" i="3"/>
  <c r="U2293" i="3"/>
  <c r="U2292" i="3"/>
  <c r="U2291" i="3"/>
  <c r="U2290" i="3"/>
  <c r="U2289" i="3"/>
  <c r="U2288" i="3"/>
  <c r="U2287" i="3"/>
  <c r="U2286" i="3"/>
  <c r="U2285" i="3"/>
  <c r="U2284" i="3"/>
  <c r="U2283" i="3"/>
  <c r="U2282" i="3"/>
  <c r="U2281" i="3"/>
  <c r="U2280" i="3"/>
  <c r="U2279" i="3"/>
  <c r="U2278" i="3"/>
  <c r="U2277" i="3"/>
  <c r="U2276" i="3"/>
  <c r="U2275" i="3"/>
  <c r="U2274" i="3"/>
  <c r="U2273" i="3"/>
  <c r="U2272" i="3"/>
  <c r="U2271" i="3"/>
  <c r="U2270" i="3"/>
  <c r="U2269" i="3"/>
  <c r="U2268" i="3"/>
  <c r="U2267" i="3"/>
  <c r="U2266" i="3"/>
  <c r="U2265" i="3"/>
  <c r="U2264" i="3"/>
  <c r="U2263" i="3"/>
  <c r="U2262" i="3"/>
  <c r="U2261" i="3"/>
  <c r="U2260" i="3"/>
  <c r="U2259" i="3"/>
  <c r="U2258" i="3"/>
  <c r="U2257" i="3"/>
  <c r="U2256" i="3"/>
  <c r="U2255" i="3"/>
  <c r="U2254" i="3"/>
  <c r="U2253" i="3"/>
  <c r="U2252" i="3"/>
  <c r="U2251" i="3"/>
  <c r="U2250" i="3"/>
  <c r="U2249" i="3"/>
  <c r="U2248" i="3"/>
  <c r="U2247" i="3"/>
  <c r="U2246" i="3"/>
  <c r="U2245" i="3"/>
  <c r="U2244" i="3"/>
  <c r="U2243" i="3"/>
  <c r="U2242" i="3"/>
  <c r="U2241" i="3"/>
  <c r="U2240" i="3"/>
  <c r="U2239" i="3"/>
  <c r="U2238" i="3"/>
  <c r="U2237" i="3"/>
  <c r="U2236" i="3"/>
  <c r="U2235" i="3"/>
  <c r="U2234" i="3"/>
  <c r="U2233" i="3"/>
  <c r="U2232" i="3"/>
  <c r="U2231" i="3"/>
  <c r="U2230" i="3"/>
  <c r="U2229" i="3"/>
  <c r="U2228" i="3"/>
  <c r="U2227" i="3"/>
  <c r="U2226" i="3"/>
  <c r="U2225" i="3"/>
  <c r="U2224" i="3"/>
  <c r="U2223" i="3"/>
  <c r="U2222" i="3"/>
  <c r="U2221" i="3"/>
  <c r="U2220" i="3"/>
  <c r="U2219" i="3"/>
  <c r="U2218" i="3"/>
  <c r="U2217" i="3"/>
  <c r="U2216" i="3"/>
  <c r="U2215" i="3"/>
  <c r="U2214" i="3"/>
  <c r="U2213" i="3"/>
  <c r="U2212" i="3"/>
  <c r="U2211" i="3"/>
  <c r="U2210" i="3"/>
  <c r="U2209" i="3"/>
  <c r="U2208" i="3"/>
  <c r="U2207" i="3"/>
  <c r="U2206" i="3"/>
  <c r="U2205" i="3"/>
  <c r="U2204" i="3"/>
  <c r="U2203" i="3"/>
  <c r="U2202" i="3"/>
  <c r="U2201" i="3"/>
  <c r="U2200" i="3"/>
  <c r="U2199" i="3"/>
  <c r="U2198" i="3"/>
  <c r="U2197" i="3"/>
  <c r="U2196" i="3"/>
  <c r="U2195" i="3"/>
  <c r="U2194" i="3"/>
  <c r="U2193" i="3"/>
  <c r="U2192" i="3"/>
  <c r="U2191" i="3"/>
  <c r="U2190" i="3"/>
  <c r="U2189" i="3"/>
  <c r="U2188" i="3"/>
  <c r="U2187" i="3"/>
  <c r="U2186" i="3"/>
  <c r="U2185" i="3"/>
  <c r="U2184" i="3"/>
  <c r="U2183" i="3"/>
  <c r="U2182" i="3"/>
  <c r="U2181" i="3"/>
  <c r="U2180" i="3"/>
  <c r="U2179" i="3"/>
  <c r="U2178" i="3"/>
  <c r="U2177" i="3"/>
  <c r="U2176" i="3"/>
  <c r="U2175" i="3"/>
  <c r="U2174" i="3"/>
  <c r="U2173" i="3"/>
  <c r="U2172" i="3"/>
  <c r="U2171" i="3"/>
  <c r="U2170" i="3"/>
  <c r="U2169" i="3"/>
  <c r="U2168" i="3"/>
  <c r="U2167" i="3"/>
  <c r="U2166" i="3"/>
  <c r="U2165" i="3"/>
  <c r="U2164" i="3"/>
  <c r="U2163" i="3"/>
  <c r="U2162" i="3"/>
  <c r="U2161" i="3"/>
  <c r="U2160" i="3"/>
  <c r="U2159" i="3"/>
  <c r="U2158" i="3"/>
  <c r="U2157" i="3"/>
  <c r="U2156" i="3"/>
  <c r="U2155" i="3"/>
  <c r="U2154" i="3"/>
  <c r="U2153" i="3"/>
  <c r="U2152" i="3"/>
  <c r="U2151" i="3"/>
  <c r="U2150" i="3"/>
  <c r="U2149" i="3"/>
  <c r="U2148" i="3"/>
  <c r="U2147" i="3"/>
  <c r="U2146" i="3"/>
  <c r="U2145" i="3"/>
  <c r="U2144" i="3"/>
  <c r="U2143" i="3"/>
  <c r="U2142" i="3"/>
  <c r="U2141" i="3"/>
  <c r="U2140" i="3"/>
  <c r="U2139" i="3"/>
  <c r="U2138" i="3"/>
  <c r="U2137" i="3"/>
  <c r="U2136" i="3"/>
  <c r="U2135" i="3"/>
  <c r="U2134" i="3"/>
  <c r="U2133" i="3"/>
  <c r="U2132" i="3"/>
  <c r="U2131" i="3"/>
  <c r="U2130" i="3"/>
  <c r="U2129" i="3"/>
  <c r="U2128" i="3"/>
  <c r="U2127" i="3"/>
  <c r="U2126" i="3"/>
  <c r="U2125" i="3"/>
  <c r="U2124" i="3"/>
  <c r="U2123" i="3"/>
  <c r="U2122" i="3"/>
  <c r="U2121" i="3"/>
  <c r="U2120" i="3"/>
  <c r="U2119" i="3"/>
  <c r="U2118" i="3"/>
  <c r="U2117" i="3"/>
  <c r="U2116" i="3"/>
  <c r="U2115" i="3"/>
  <c r="U2114" i="3"/>
  <c r="U2113" i="3"/>
  <c r="U2112" i="3"/>
  <c r="U2111" i="3"/>
  <c r="U2110" i="3"/>
  <c r="U2109" i="3"/>
  <c r="U2108" i="3"/>
  <c r="U2107" i="3"/>
  <c r="U2106" i="3"/>
  <c r="U2105" i="3"/>
  <c r="U2104" i="3"/>
  <c r="U2103" i="3"/>
  <c r="U2102" i="3"/>
  <c r="U2101" i="3"/>
  <c r="U2100" i="3"/>
  <c r="U2099" i="3"/>
  <c r="U2098" i="3"/>
  <c r="U2097" i="3"/>
  <c r="U2096" i="3"/>
  <c r="U2095" i="3"/>
  <c r="U2094" i="3"/>
  <c r="U2093" i="3"/>
  <c r="U2092" i="3"/>
  <c r="U2091" i="3"/>
  <c r="U2090" i="3"/>
  <c r="U2089" i="3"/>
  <c r="U2088" i="3"/>
  <c r="U2087" i="3"/>
  <c r="U2086" i="3"/>
  <c r="U2085" i="3"/>
  <c r="U2084" i="3"/>
  <c r="U2083" i="3"/>
  <c r="U2082" i="3"/>
  <c r="U2081" i="3"/>
  <c r="U2080" i="3"/>
  <c r="U2079" i="3"/>
  <c r="U2078" i="3"/>
  <c r="U2077" i="3"/>
  <c r="U2076" i="3"/>
  <c r="U2075" i="3"/>
  <c r="U2074" i="3"/>
  <c r="U2073" i="3"/>
  <c r="U2072" i="3"/>
  <c r="U2071" i="3"/>
  <c r="U2070" i="3"/>
  <c r="U2069" i="3"/>
  <c r="U2068" i="3"/>
  <c r="U2067" i="3"/>
  <c r="U2066" i="3"/>
  <c r="U2065" i="3"/>
  <c r="U2064" i="3"/>
  <c r="U2063" i="3"/>
  <c r="U2062" i="3"/>
  <c r="U2061" i="3"/>
  <c r="U2060" i="3"/>
  <c r="U2059" i="3"/>
  <c r="U2058" i="3"/>
  <c r="U2057" i="3"/>
  <c r="U2056" i="3"/>
  <c r="U2055" i="3"/>
  <c r="U2054" i="3"/>
  <c r="U2053" i="3"/>
  <c r="U2052" i="3"/>
  <c r="U2051" i="3"/>
  <c r="U2050" i="3"/>
  <c r="U2049" i="3"/>
  <c r="U2048" i="3"/>
  <c r="U2047" i="3"/>
  <c r="U2046" i="3"/>
  <c r="U2045" i="3"/>
  <c r="U2044" i="3"/>
  <c r="U2043" i="3"/>
  <c r="U2042" i="3"/>
  <c r="U2041" i="3"/>
  <c r="U2040" i="3"/>
  <c r="U2039" i="3"/>
  <c r="U2038" i="3"/>
  <c r="U2037" i="3"/>
  <c r="U2036" i="3"/>
  <c r="U2035" i="3"/>
  <c r="U2034" i="3"/>
  <c r="U2033" i="3"/>
  <c r="U2032" i="3"/>
  <c r="U2031" i="3"/>
  <c r="U2030" i="3"/>
  <c r="U2029" i="3"/>
  <c r="U2028" i="3"/>
  <c r="U2027" i="3"/>
  <c r="U2026" i="3"/>
  <c r="U2025" i="3"/>
  <c r="U2024" i="3"/>
  <c r="U2023" i="3"/>
  <c r="U2022" i="3"/>
  <c r="U2021" i="3"/>
  <c r="U2020" i="3"/>
  <c r="U2019" i="3"/>
  <c r="U2018" i="3"/>
  <c r="U2017" i="3"/>
  <c r="U2016" i="3"/>
  <c r="U2015" i="3"/>
  <c r="U2014" i="3"/>
  <c r="U2013" i="3"/>
  <c r="U2012" i="3"/>
  <c r="U2011" i="3"/>
  <c r="U2010" i="3"/>
  <c r="U2009" i="3"/>
  <c r="U2008" i="3"/>
  <c r="U2007" i="3"/>
  <c r="U2006" i="3"/>
  <c r="U2005" i="3"/>
  <c r="U2004" i="3"/>
  <c r="U2003" i="3"/>
  <c r="U2002" i="3"/>
  <c r="U2001" i="3"/>
  <c r="U2000" i="3"/>
  <c r="U1999" i="3"/>
  <c r="U1998" i="3"/>
  <c r="U1997" i="3"/>
  <c r="U1996" i="3"/>
  <c r="U1995" i="3"/>
  <c r="U1994" i="3"/>
  <c r="U1993" i="3"/>
  <c r="U1992" i="3"/>
  <c r="U1991" i="3"/>
  <c r="U1990" i="3"/>
  <c r="U1989" i="3"/>
  <c r="U1988" i="3"/>
  <c r="U1987" i="3"/>
  <c r="U1986" i="3"/>
  <c r="U1985" i="3"/>
  <c r="U1984" i="3"/>
  <c r="U1983" i="3"/>
  <c r="U1982" i="3"/>
  <c r="U1981" i="3"/>
  <c r="U1980" i="3"/>
  <c r="U1979" i="3"/>
  <c r="U1978" i="3"/>
  <c r="U1977" i="3"/>
  <c r="U1976" i="3"/>
  <c r="U1975" i="3"/>
  <c r="U1974" i="3"/>
  <c r="U1973" i="3"/>
  <c r="U1972" i="3"/>
  <c r="U1971" i="3"/>
  <c r="U1970" i="3"/>
  <c r="U1969" i="3"/>
  <c r="U1968" i="3"/>
  <c r="U1967" i="3"/>
  <c r="U1966" i="3"/>
  <c r="U1965" i="3"/>
  <c r="U1964" i="3"/>
  <c r="U1963" i="3"/>
  <c r="U1962" i="3"/>
  <c r="U1961" i="3"/>
  <c r="U1960" i="3"/>
  <c r="U1959" i="3"/>
  <c r="U1958" i="3"/>
  <c r="U1957" i="3"/>
  <c r="U1956" i="3"/>
  <c r="U1955" i="3"/>
  <c r="U1954" i="3"/>
  <c r="U1953" i="3"/>
  <c r="U1952" i="3"/>
  <c r="U1951" i="3"/>
  <c r="U1950" i="3"/>
  <c r="U1949" i="3"/>
  <c r="U1948" i="3"/>
  <c r="U1947" i="3"/>
  <c r="U1946" i="3"/>
  <c r="U1945" i="3"/>
  <c r="U1944" i="3"/>
  <c r="U1943" i="3"/>
  <c r="U1942" i="3"/>
  <c r="U1941" i="3"/>
  <c r="U1940" i="3"/>
  <c r="U1939" i="3"/>
  <c r="U1938" i="3"/>
  <c r="U1937" i="3"/>
  <c r="U1936" i="3"/>
  <c r="U1935" i="3"/>
  <c r="U1934" i="3"/>
  <c r="U1933" i="3"/>
  <c r="U1932" i="3"/>
  <c r="U1931" i="3"/>
  <c r="U1930" i="3"/>
  <c r="U1929" i="3"/>
  <c r="U1928" i="3"/>
  <c r="U1927" i="3"/>
  <c r="U1926" i="3"/>
  <c r="U1925" i="3"/>
  <c r="U1924" i="3"/>
  <c r="U1923" i="3"/>
  <c r="U1922" i="3"/>
  <c r="U1921" i="3"/>
  <c r="U1920" i="3"/>
  <c r="U1919" i="3"/>
  <c r="U1918" i="3"/>
  <c r="U1917" i="3"/>
  <c r="U1916" i="3"/>
  <c r="U1915" i="3"/>
  <c r="U1914" i="3"/>
  <c r="U1913" i="3"/>
  <c r="U1912" i="3"/>
  <c r="U1911" i="3"/>
  <c r="U1910" i="3"/>
  <c r="U1909" i="3"/>
  <c r="U1908" i="3"/>
  <c r="U1907" i="3"/>
  <c r="U1906" i="3"/>
  <c r="U1905" i="3"/>
  <c r="U1904" i="3"/>
  <c r="U1903" i="3"/>
  <c r="U1902" i="3"/>
  <c r="U1901" i="3"/>
  <c r="U1900" i="3"/>
  <c r="U1899" i="3"/>
  <c r="U1898" i="3"/>
  <c r="U1897" i="3"/>
  <c r="U1896" i="3"/>
  <c r="U1895" i="3"/>
  <c r="U1894" i="3"/>
  <c r="U1893" i="3"/>
  <c r="U1892" i="3"/>
  <c r="U1891" i="3"/>
  <c r="U1890" i="3"/>
  <c r="U1889" i="3"/>
  <c r="U1888" i="3"/>
  <c r="U1887" i="3"/>
  <c r="U1886" i="3"/>
  <c r="U1885" i="3"/>
  <c r="U1884" i="3"/>
  <c r="U1883" i="3"/>
  <c r="U1882" i="3"/>
  <c r="U1881" i="3"/>
  <c r="U1880" i="3"/>
  <c r="U1879" i="3"/>
  <c r="U1878" i="3"/>
  <c r="U1877" i="3"/>
  <c r="U1876" i="3"/>
  <c r="U1875" i="3"/>
  <c r="U1874" i="3"/>
  <c r="U1873" i="3"/>
  <c r="U1872" i="3"/>
  <c r="U1871" i="3"/>
  <c r="U1870" i="3"/>
  <c r="U1869" i="3"/>
  <c r="U1868" i="3"/>
  <c r="U1867" i="3"/>
  <c r="U1866" i="3"/>
  <c r="U1865" i="3"/>
  <c r="U1864" i="3"/>
  <c r="U1863" i="3"/>
  <c r="U1862" i="3"/>
  <c r="U1861" i="3"/>
  <c r="U1860" i="3"/>
  <c r="U1859" i="3"/>
  <c r="U1858" i="3"/>
  <c r="U1857" i="3"/>
  <c r="U1856" i="3"/>
  <c r="U1855" i="3"/>
  <c r="U1854" i="3"/>
  <c r="U1853" i="3"/>
  <c r="U1852" i="3"/>
  <c r="U1851" i="3"/>
  <c r="U1850" i="3"/>
  <c r="U1849" i="3"/>
  <c r="U1848" i="3"/>
  <c r="U1847" i="3"/>
  <c r="U1846" i="3"/>
  <c r="U1845" i="3"/>
  <c r="U1844" i="3"/>
  <c r="U1843" i="3"/>
  <c r="U1842" i="3"/>
  <c r="U1841" i="3"/>
  <c r="U1840" i="3"/>
  <c r="U1839" i="3"/>
  <c r="U1838" i="3"/>
  <c r="U1837" i="3"/>
  <c r="U1836" i="3"/>
  <c r="U1835" i="3"/>
  <c r="U1834" i="3"/>
  <c r="U1833" i="3"/>
  <c r="U1832" i="3"/>
  <c r="U1831" i="3"/>
  <c r="U1830" i="3"/>
  <c r="U1829" i="3"/>
  <c r="U1828" i="3"/>
  <c r="U1827" i="3"/>
  <c r="U1826" i="3"/>
  <c r="U1825" i="3"/>
  <c r="U1824" i="3"/>
  <c r="U1823" i="3"/>
  <c r="U1822" i="3"/>
  <c r="U1821" i="3"/>
  <c r="U1820" i="3"/>
  <c r="U1819" i="3"/>
  <c r="U1818" i="3"/>
  <c r="U1817" i="3"/>
  <c r="U1816" i="3"/>
  <c r="U1815" i="3"/>
  <c r="U1814" i="3"/>
  <c r="U1813" i="3"/>
  <c r="U1812" i="3"/>
  <c r="U1811" i="3"/>
  <c r="U1810" i="3"/>
  <c r="U1809" i="3"/>
  <c r="U1808" i="3"/>
  <c r="U1807" i="3"/>
  <c r="U1806" i="3"/>
  <c r="U1805" i="3"/>
  <c r="U1804" i="3"/>
  <c r="U1803" i="3"/>
  <c r="U1802" i="3"/>
  <c r="U1801" i="3"/>
  <c r="U1800" i="3"/>
  <c r="U1799" i="3"/>
  <c r="U1798" i="3"/>
  <c r="U1797" i="3"/>
  <c r="U1796" i="3"/>
  <c r="U1795" i="3"/>
  <c r="U1794" i="3"/>
  <c r="U1793" i="3"/>
  <c r="U1792" i="3"/>
  <c r="U1791" i="3"/>
  <c r="U1790" i="3"/>
  <c r="U1789" i="3"/>
  <c r="U1788" i="3"/>
  <c r="U1787" i="3"/>
  <c r="U1786" i="3"/>
  <c r="U1785" i="3"/>
  <c r="U1784" i="3"/>
  <c r="U1783" i="3"/>
  <c r="U1782" i="3"/>
  <c r="U1781" i="3"/>
  <c r="U1780" i="3"/>
  <c r="U1779" i="3"/>
  <c r="U1778" i="3"/>
  <c r="U1777" i="3"/>
  <c r="U1776" i="3"/>
  <c r="U1775" i="3"/>
  <c r="U1774" i="3"/>
  <c r="U1773" i="3"/>
  <c r="U1772" i="3"/>
  <c r="U1771" i="3"/>
  <c r="U1770" i="3"/>
  <c r="U1769" i="3"/>
  <c r="U1768" i="3"/>
  <c r="U1767" i="3"/>
  <c r="U1766" i="3"/>
  <c r="U1765" i="3"/>
  <c r="U1764" i="3"/>
  <c r="U1763" i="3"/>
  <c r="U1762" i="3"/>
  <c r="U1761" i="3"/>
  <c r="U1760" i="3"/>
  <c r="U1759" i="3"/>
  <c r="U1758" i="3"/>
  <c r="U1757" i="3"/>
  <c r="U1756" i="3"/>
  <c r="U1755" i="3"/>
  <c r="U1754" i="3"/>
  <c r="U1753" i="3"/>
  <c r="U1752" i="3"/>
  <c r="U1751" i="3"/>
  <c r="U1750" i="3"/>
  <c r="U1749" i="3"/>
  <c r="U1748" i="3"/>
  <c r="U1747" i="3"/>
  <c r="U1746" i="3"/>
  <c r="U1745" i="3"/>
  <c r="U1744" i="3"/>
  <c r="U1743" i="3"/>
  <c r="U1742" i="3"/>
  <c r="U1741" i="3"/>
  <c r="U1740" i="3"/>
  <c r="U1739" i="3"/>
  <c r="U1738" i="3"/>
  <c r="U1737" i="3"/>
  <c r="U1736" i="3"/>
  <c r="U1735" i="3"/>
  <c r="U1734" i="3"/>
  <c r="U1733" i="3"/>
  <c r="U1732" i="3"/>
  <c r="U1731" i="3"/>
  <c r="U1730" i="3"/>
  <c r="U1729" i="3"/>
  <c r="U1728" i="3"/>
  <c r="U1727" i="3"/>
  <c r="U1726" i="3"/>
  <c r="U1725" i="3"/>
  <c r="U1724" i="3"/>
  <c r="U1723" i="3"/>
  <c r="U1722" i="3"/>
  <c r="U1721" i="3"/>
  <c r="U1720" i="3"/>
  <c r="U1719" i="3"/>
  <c r="U1718" i="3"/>
  <c r="U1717" i="3"/>
  <c r="U1716" i="3"/>
  <c r="U1715" i="3"/>
  <c r="U1714" i="3"/>
  <c r="U1713" i="3"/>
  <c r="U1712" i="3"/>
  <c r="U1711" i="3"/>
  <c r="U1710" i="3"/>
  <c r="U1709" i="3"/>
  <c r="U1708" i="3"/>
  <c r="U1707" i="3"/>
  <c r="U1706" i="3"/>
  <c r="U1705" i="3"/>
  <c r="U1704" i="3"/>
  <c r="U1703" i="3"/>
  <c r="U1702" i="3"/>
  <c r="U1701" i="3"/>
  <c r="U1700" i="3"/>
  <c r="U1699" i="3"/>
  <c r="U1698" i="3"/>
  <c r="U1697" i="3"/>
  <c r="U1696" i="3"/>
  <c r="U1695" i="3"/>
  <c r="U1694" i="3"/>
  <c r="U1693" i="3"/>
  <c r="U1692" i="3"/>
  <c r="U1691" i="3"/>
  <c r="U1690" i="3"/>
  <c r="U1689" i="3"/>
  <c r="U1688" i="3"/>
  <c r="U1687" i="3"/>
  <c r="U1686" i="3"/>
  <c r="U1685" i="3"/>
  <c r="U1684" i="3"/>
  <c r="U1683" i="3"/>
  <c r="U1682" i="3"/>
  <c r="U1681" i="3"/>
  <c r="U1680" i="3"/>
  <c r="U1679" i="3"/>
  <c r="U1678" i="3"/>
  <c r="U1677" i="3"/>
  <c r="U1676" i="3"/>
  <c r="U1675" i="3"/>
  <c r="U1674" i="3"/>
  <c r="U1673" i="3"/>
  <c r="U1672" i="3"/>
  <c r="U1671" i="3"/>
  <c r="U1670" i="3"/>
  <c r="U1669" i="3"/>
  <c r="U1668" i="3"/>
  <c r="U1667" i="3"/>
  <c r="U1666" i="3"/>
  <c r="U1665" i="3"/>
  <c r="U1664" i="3"/>
  <c r="U1663" i="3"/>
  <c r="U1662" i="3"/>
  <c r="U1661" i="3"/>
  <c r="U1660" i="3"/>
  <c r="U1659" i="3"/>
  <c r="U1658" i="3"/>
  <c r="U1657" i="3"/>
  <c r="U1656" i="3"/>
  <c r="U1655" i="3"/>
  <c r="U1654" i="3"/>
  <c r="U1653" i="3"/>
  <c r="U1652" i="3"/>
  <c r="U1651" i="3"/>
  <c r="U1650" i="3"/>
  <c r="U1649" i="3"/>
  <c r="U1648" i="3"/>
  <c r="U1647" i="3"/>
  <c r="U1646" i="3"/>
  <c r="U1645" i="3"/>
  <c r="U1644" i="3"/>
  <c r="U1643" i="3"/>
  <c r="U1642" i="3"/>
  <c r="U1641" i="3"/>
  <c r="U1640" i="3"/>
  <c r="U1639" i="3"/>
  <c r="U1638" i="3"/>
  <c r="U1637" i="3"/>
  <c r="U1636" i="3"/>
  <c r="U1635" i="3"/>
  <c r="U1634" i="3"/>
  <c r="U1633" i="3"/>
  <c r="U1632" i="3"/>
  <c r="U1631" i="3"/>
  <c r="U1630" i="3"/>
  <c r="U1629" i="3"/>
  <c r="U1628" i="3"/>
  <c r="U1627" i="3"/>
  <c r="U1626" i="3"/>
  <c r="U1625" i="3"/>
  <c r="U1624" i="3"/>
  <c r="U1623" i="3"/>
  <c r="U1622" i="3"/>
  <c r="U1621" i="3"/>
  <c r="U1620" i="3"/>
  <c r="U1619" i="3"/>
  <c r="U1618" i="3"/>
  <c r="U1617" i="3"/>
  <c r="U1616" i="3"/>
  <c r="U1615" i="3"/>
  <c r="U1614" i="3"/>
  <c r="U1613" i="3"/>
  <c r="U1612" i="3"/>
  <c r="U1611" i="3"/>
  <c r="U1610" i="3"/>
  <c r="U1609" i="3"/>
  <c r="U1608" i="3"/>
  <c r="U1607" i="3"/>
  <c r="U1606" i="3"/>
  <c r="U1605" i="3"/>
  <c r="U1604" i="3"/>
  <c r="U1603" i="3"/>
  <c r="U1602" i="3"/>
  <c r="U1601" i="3"/>
  <c r="U1600" i="3"/>
  <c r="U1599" i="3"/>
  <c r="U1598" i="3"/>
  <c r="U1597" i="3"/>
  <c r="U1596" i="3"/>
  <c r="U1595" i="3"/>
  <c r="U1594" i="3"/>
  <c r="U1593" i="3"/>
  <c r="U1592" i="3"/>
  <c r="U1591" i="3"/>
  <c r="U1590" i="3"/>
  <c r="U1589" i="3"/>
  <c r="U1588" i="3"/>
  <c r="U1587" i="3"/>
  <c r="U1586" i="3"/>
  <c r="U1585" i="3"/>
  <c r="U1584" i="3"/>
  <c r="U1583" i="3"/>
  <c r="U1582" i="3"/>
  <c r="U1581" i="3"/>
  <c r="U1580" i="3"/>
  <c r="U1579" i="3"/>
  <c r="U1578" i="3"/>
  <c r="U1577" i="3"/>
  <c r="U1576" i="3"/>
  <c r="U1575" i="3"/>
  <c r="U1574" i="3"/>
  <c r="U1573" i="3"/>
  <c r="U1572" i="3"/>
  <c r="U1571" i="3"/>
  <c r="U1570" i="3"/>
  <c r="U1569" i="3"/>
  <c r="U1568" i="3"/>
  <c r="U1567" i="3"/>
  <c r="U1566" i="3"/>
  <c r="U1565" i="3"/>
  <c r="U1564" i="3"/>
  <c r="U1563" i="3"/>
  <c r="U1562" i="3"/>
  <c r="U1561" i="3"/>
  <c r="U1560" i="3"/>
  <c r="U1559" i="3"/>
  <c r="U1558" i="3"/>
  <c r="U1557" i="3"/>
  <c r="U1556" i="3"/>
  <c r="U1555" i="3"/>
  <c r="U1554" i="3"/>
  <c r="U1553" i="3"/>
  <c r="U1552" i="3"/>
  <c r="U1551" i="3"/>
  <c r="U1550" i="3"/>
  <c r="U1549" i="3"/>
  <c r="U1548" i="3"/>
  <c r="U1547" i="3"/>
  <c r="U1546" i="3"/>
  <c r="U1545" i="3"/>
  <c r="U1544" i="3"/>
  <c r="U1543" i="3"/>
  <c r="U1542" i="3"/>
  <c r="U1541" i="3"/>
  <c r="U1540" i="3"/>
  <c r="U1539" i="3"/>
  <c r="U1538" i="3"/>
  <c r="U1537" i="3"/>
  <c r="U1536" i="3"/>
  <c r="U1535" i="3"/>
  <c r="U1534" i="3"/>
  <c r="U1533" i="3"/>
  <c r="U1532" i="3"/>
  <c r="U1531" i="3"/>
  <c r="U1530" i="3"/>
  <c r="U1529" i="3"/>
  <c r="U1528" i="3"/>
  <c r="U1527" i="3"/>
  <c r="U1526" i="3"/>
  <c r="U1525" i="3"/>
  <c r="U1524" i="3"/>
  <c r="U1523" i="3"/>
  <c r="U1522" i="3"/>
  <c r="U1521" i="3"/>
  <c r="U1520" i="3"/>
  <c r="U1519" i="3"/>
  <c r="U1518" i="3"/>
  <c r="U1517" i="3"/>
  <c r="U1516" i="3"/>
  <c r="U1515" i="3"/>
  <c r="U1514" i="3"/>
  <c r="U1513" i="3"/>
  <c r="U1512" i="3"/>
  <c r="U1511" i="3"/>
  <c r="U1510" i="3"/>
  <c r="U1509" i="3"/>
  <c r="U1508" i="3"/>
  <c r="U1507" i="3"/>
  <c r="U1506" i="3"/>
  <c r="U1505" i="3"/>
  <c r="U1504" i="3"/>
  <c r="U1503" i="3"/>
  <c r="U1502" i="3"/>
  <c r="U1501" i="3"/>
  <c r="U1500" i="3"/>
  <c r="U1499" i="3"/>
  <c r="U1498" i="3"/>
  <c r="U1497" i="3"/>
  <c r="U1496" i="3"/>
  <c r="U1495" i="3"/>
  <c r="U1494" i="3"/>
  <c r="U1493" i="3"/>
  <c r="U1492" i="3"/>
  <c r="U1491" i="3"/>
  <c r="U1490" i="3"/>
  <c r="U1489" i="3"/>
  <c r="U1488" i="3"/>
  <c r="U1487" i="3"/>
  <c r="U1486" i="3"/>
  <c r="U1485" i="3"/>
  <c r="U1484" i="3"/>
  <c r="U1483" i="3"/>
  <c r="U1482" i="3"/>
  <c r="U1481" i="3"/>
  <c r="U1480" i="3"/>
  <c r="U1479" i="3"/>
  <c r="U1478" i="3"/>
  <c r="U1477" i="3"/>
  <c r="U1476" i="3"/>
  <c r="U1475" i="3"/>
  <c r="U1474" i="3"/>
  <c r="U1473" i="3"/>
  <c r="U1472" i="3"/>
  <c r="U1471" i="3"/>
  <c r="U1470" i="3"/>
  <c r="U1469" i="3"/>
  <c r="U1468" i="3"/>
  <c r="U1467" i="3"/>
  <c r="U1466" i="3"/>
  <c r="U1465" i="3"/>
  <c r="U1464" i="3"/>
  <c r="U1463" i="3"/>
  <c r="U1462" i="3"/>
  <c r="U1461" i="3"/>
  <c r="U1460" i="3"/>
  <c r="U1459" i="3"/>
  <c r="U1458" i="3"/>
  <c r="U1457" i="3"/>
  <c r="U1456" i="3"/>
  <c r="U1455" i="3"/>
  <c r="U1454" i="3"/>
  <c r="U1453" i="3"/>
  <c r="U1452" i="3"/>
  <c r="U1451" i="3"/>
  <c r="U1450" i="3"/>
  <c r="U1449" i="3"/>
  <c r="U1448" i="3"/>
  <c r="U1447" i="3"/>
  <c r="U1446" i="3"/>
  <c r="U1445" i="3"/>
  <c r="U1444" i="3"/>
  <c r="U1443" i="3"/>
  <c r="U1442" i="3"/>
  <c r="U1441" i="3"/>
  <c r="U1440" i="3"/>
  <c r="U1439" i="3"/>
  <c r="U1438" i="3"/>
  <c r="U1437" i="3"/>
  <c r="U1436" i="3"/>
  <c r="U1435" i="3"/>
  <c r="U1434" i="3"/>
  <c r="U1433" i="3"/>
  <c r="U1432" i="3"/>
  <c r="U1431" i="3"/>
  <c r="U1430" i="3"/>
  <c r="U1429" i="3"/>
  <c r="U1428" i="3"/>
  <c r="U1427" i="3"/>
  <c r="U1426" i="3"/>
  <c r="U1425" i="3"/>
  <c r="U1424" i="3"/>
  <c r="U1423" i="3"/>
  <c r="U1422" i="3"/>
  <c r="U1421" i="3"/>
  <c r="U1420" i="3"/>
  <c r="U1419" i="3"/>
  <c r="U1418" i="3"/>
  <c r="U1417" i="3"/>
  <c r="U1416" i="3"/>
  <c r="U1415" i="3"/>
  <c r="U1414" i="3"/>
  <c r="U1413" i="3"/>
  <c r="U1412" i="3"/>
  <c r="U1411" i="3"/>
  <c r="U1410" i="3"/>
  <c r="U1409" i="3"/>
  <c r="U1408" i="3"/>
  <c r="U1407" i="3"/>
  <c r="U1406" i="3"/>
  <c r="U1405" i="3"/>
  <c r="U1404" i="3"/>
  <c r="U1403" i="3"/>
  <c r="U1402" i="3"/>
  <c r="U1401" i="3"/>
  <c r="U1400" i="3"/>
  <c r="U1399" i="3"/>
  <c r="U1398" i="3"/>
  <c r="U1397" i="3"/>
  <c r="U1396" i="3"/>
  <c r="U1395" i="3"/>
  <c r="U1394" i="3"/>
  <c r="U1393" i="3"/>
  <c r="U1392" i="3"/>
  <c r="U1391" i="3"/>
  <c r="U1390" i="3"/>
  <c r="U1389" i="3"/>
  <c r="U1388" i="3"/>
  <c r="U1387" i="3"/>
  <c r="U1386" i="3"/>
  <c r="U1385" i="3"/>
  <c r="U1384" i="3"/>
  <c r="U1383" i="3"/>
  <c r="U1382" i="3"/>
  <c r="U1381" i="3"/>
  <c r="U1380" i="3"/>
  <c r="U1379" i="3"/>
  <c r="U1378" i="3"/>
  <c r="U1377" i="3"/>
  <c r="U1376" i="3"/>
  <c r="U1375" i="3"/>
  <c r="U1374" i="3"/>
  <c r="U1373" i="3"/>
  <c r="U1372" i="3"/>
  <c r="U1371" i="3"/>
  <c r="U1370" i="3"/>
  <c r="U1369" i="3"/>
  <c r="U1368" i="3"/>
  <c r="U1367" i="3"/>
  <c r="U1366" i="3"/>
  <c r="U1365" i="3"/>
  <c r="U1364" i="3"/>
  <c r="U1363" i="3"/>
  <c r="U1362" i="3"/>
  <c r="U1361" i="3"/>
  <c r="U1360" i="3"/>
  <c r="U1359" i="3"/>
  <c r="U1358" i="3"/>
  <c r="U1357" i="3"/>
  <c r="U1356" i="3"/>
  <c r="U1355" i="3"/>
  <c r="U1354" i="3"/>
  <c r="U1353" i="3"/>
  <c r="U1352" i="3"/>
  <c r="U1351" i="3"/>
  <c r="U1350" i="3"/>
  <c r="U1349" i="3"/>
  <c r="U1348" i="3"/>
  <c r="U1347" i="3"/>
  <c r="U1346" i="3"/>
  <c r="U1345" i="3"/>
  <c r="U1344" i="3"/>
  <c r="U1343" i="3"/>
  <c r="U1342" i="3"/>
  <c r="U1341" i="3"/>
  <c r="U1340" i="3"/>
  <c r="U1339" i="3"/>
  <c r="U1338" i="3"/>
  <c r="U1337" i="3"/>
  <c r="U1336" i="3"/>
  <c r="U1335" i="3"/>
  <c r="U1334" i="3"/>
  <c r="U1333" i="3"/>
  <c r="U1332" i="3"/>
  <c r="U1331" i="3"/>
  <c r="U1330" i="3"/>
  <c r="U1329" i="3"/>
  <c r="U1328" i="3"/>
  <c r="U1327" i="3"/>
  <c r="U1326" i="3"/>
  <c r="U1325" i="3"/>
  <c r="U1324" i="3"/>
  <c r="U1323" i="3"/>
  <c r="U1322" i="3"/>
  <c r="U1321" i="3"/>
  <c r="U1320" i="3"/>
  <c r="U1319" i="3"/>
  <c r="U1318" i="3"/>
  <c r="U1317" i="3"/>
  <c r="U1316" i="3"/>
  <c r="U1315" i="3"/>
  <c r="U1314" i="3"/>
  <c r="U1313" i="3"/>
  <c r="U1312" i="3"/>
  <c r="U1311" i="3"/>
  <c r="U1310" i="3"/>
  <c r="U1309" i="3"/>
  <c r="U1308" i="3"/>
  <c r="U1307" i="3"/>
  <c r="U1306" i="3"/>
  <c r="U1305" i="3"/>
  <c r="U1304" i="3"/>
  <c r="U1303" i="3"/>
  <c r="U1302" i="3"/>
  <c r="U1301" i="3"/>
  <c r="U1300" i="3"/>
  <c r="U1299" i="3"/>
  <c r="U1298" i="3"/>
  <c r="U1297" i="3"/>
  <c r="U1296" i="3"/>
  <c r="U1295" i="3"/>
  <c r="U1294" i="3"/>
  <c r="U1293" i="3"/>
  <c r="U1292" i="3"/>
  <c r="U1291" i="3"/>
  <c r="U1290" i="3"/>
  <c r="U1289" i="3"/>
  <c r="U1288" i="3"/>
  <c r="U1287" i="3"/>
  <c r="U1286" i="3"/>
  <c r="U1285" i="3"/>
  <c r="U1284" i="3"/>
  <c r="U1283" i="3"/>
  <c r="U1282" i="3"/>
  <c r="U1281" i="3"/>
  <c r="U1280" i="3"/>
  <c r="U1279" i="3"/>
  <c r="U1278" i="3"/>
  <c r="U1277" i="3"/>
  <c r="U1276" i="3"/>
  <c r="U1275" i="3"/>
  <c r="U1274" i="3"/>
  <c r="U1273" i="3"/>
  <c r="U1272" i="3"/>
  <c r="U1271" i="3"/>
  <c r="U1270" i="3"/>
  <c r="U1269" i="3"/>
  <c r="U1268" i="3"/>
  <c r="U1267" i="3"/>
  <c r="U1266" i="3"/>
  <c r="U1265" i="3"/>
  <c r="U1264" i="3"/>
  <c r="U1263" i="3"/>
  <c r="U1262" i="3"/>
  <c r="U1261" i="3"/>
  <c r="U1260" i="3"/>
  <c r="U1259" i="3"/>
  <c r="U1258" i="3"/>
  <c r="U1257" i="3"/>
  <c r="U1256" i="3"/>
  <c r="U1255" i="3"/>
  <c r="U1254" i="3"/>
  <c r="U1253" i="3"/>
  <c r="U1252" i="3"/>
  <c r="U1251" i="3"/>
  <c r="U1250" i="3"/>
  <c r="U1249" i="3"/>
  <c r="U1248" i="3"/>
  <c r="U1247" i="3"/>
  <c r="U1246" i="3"/>
  <c r="U1245" i="3"/>
  <c r="U1244" i="3"/>
  <c r="U1243" i="3"/>
  <c r="U1242" i="3"/>
  <c r="U1241" i="3"/>
  <c r="U1240" i="3"/>
  <c r="U1239" i="3"/>
  <c r="U1238" i="3"/>
  <c r="U1237" i="3"/>
  <c r="U1236" i="3"/>
  <c r="U1235" i="3"/>
  <c r="U1234" i="3"/>
  <c r="U1233" i="3"/>
  <c r="U1232" i="3"/>
  <c r="U1231" i="3"/>
  <c r="U1230" i="3"/>
  <c r="U1229" i="3"/>
  <c r="U1228" i="3"/>
  <c r="U1227" i="3"/>
  <c r="U1226" i="3"/>
  <c r="U1225" i="3"/>
  <c r="U1224" i="3"/>
  <c r="U1223" i="3"/>
  <c r="U1222" i="3"/>
  <c r="U1221" i="3"/>
  <c r="U1220" i="3"/>
  <c r="U1219" i="3"/>
  <c r="U1218" i="3"/>
  <c r="U1217" i="3"/>
  <c r="U1216" i="3"/>
  <c r="U1215" i="3"/>
  <c r="U1214" i="3"/>
  <c r="U1213" i="3"/>
  <c r="U1212" i="3"/>
  <c r="U1211" i="3"/>
  <c r="U1210" i="3"/>
  <c r="U1209" i="3"/>
  <c r="U1208" i="3"/>
  <c r="U1207" i="3"/>
  <c r="U1206" i="3"/>
  <c r="U1205" i="3"/>
  <c r="U1204" i="3"/>
  <c r="U1203" i="3"/>
  <c r="U1202" i="3"/>
  <c r="U1201" i="3"/>
  <c r="U1200" i="3"/>
  <c r="U1199" i="3"/>
  <c r="U1198" i="3"/>
  <c r="U1197" i="3"/>
  <c r="U1196" i="3"/>
  <c r="U1195" i="3"/>
  <c r="U1194" i="3"/>
  <c r="U1193" i="3"/>
  <c r="U1192" i="3"/>
  <c r="U1191" i="3"/>
  <c r="U1190" i="3"/>
  <c r="U1189" i="3"/>
  <c r="U1188" i="3"/>
  <c r="U1187" i="3"/>
  <c r="U1186" i="3"/>
  <c r="U1185" i="3"/>
  <c r="U1184" i="3"/>
  <c r="U1183" i="3"/>
  <c r="U1182" i="3"/>
  <c r="U1181" i="3"/>
  <c r="U1180" i="3"/>
  <c r="U1179" i="3"/>
  <c r="U1178" i="3"/>
  <c r="U1177" i="3"/>
  <c r="U1176" i="3"/>
  <c r="U1175" i="3"/>
  <c r="U1174" i="3"/>
  <c r="U1173" i="3"/>
  <c r="U1172" i="3"/>
  <c r="U1171" i="3"/>
  <c r="U1170" i="3"/>
  <c r="U1169" i="3"/>
  <c r="U1168" i="3"/>
  <c r="U1167" i="3"/>
  <c r="U1166" i="3"/>
  <c r="U1165" i="3"/>
  <c r="U1164" i="3"/>
  <c r="U1163" i="3"/>
  <c r="U1162" i="3"/>
  <c r="U1161" i="3"/>
  <c r="U1160" i="3"/>
  <c r="U1159" i="3"/>
  <c r="U1158" i="3"/>
  <c r="U1157" i="3"/>
  <c r="U1156" i="3"/>
  <c r="U1155" i="3"/>
  <c r="U1154" i="3"/>
  <c r="U1153" i="3"/>
  <c r="U1152" i="3"/>
  <c r="U1151" i="3"/>
  <c r="U1150" i="3"/>
  <c r="U1149" i="3"/>
  <c r="U1148" i="3"/>
  <c r="U1147" i="3"/>
  <c r="U1146" i="3"/>
  <c r="U1145" i="3"/>
  <c r="U1144" i="3"/>
  <c r="U1143" i="3"/>
  <c r="U1142" i="3"/>
  <c r="U1141" i="3"/>
  <c r="U1140" i="3"/>
  <c r="U1139" i="3"/>
  <c r="U1138" i="3"/>
  <c r="U1137" i="3"/>
  <c r="U1136" i="3"/>
  <c r="U1135" i="3"/>
  <c r="U1134" i="3"/>
  <c r="U1133" i="3"/>
  <c r="U1132" i="3"/>
  <c r="U1131" i="3"/>
  <c r="U1130" i="3"/>
  <c r="U1129" i="3"/>
  <c r="U1128" i="3"/>
  <c r="U1127" i="3"/>
  <c r="U1126" i="3"/>
  <c r="U1125" i="3"/>
  <c r="U1124" i="3"/>
  <c r="U1123" i="3"/>
  <c r="U1122" i="3"/>
  <c r="U1121" i="3"/>
  <c r="U1120" i="3"/>
  <c r="U1119" i="3"/>
  <c r="U1118" i="3"/>
  <c r="U1117" i="3"/>
  <c r="U1116" i="3"/>
  <c r="U1115" i="3"/>
  <c r="U1114" i="3"/>
  <c r="U1113" i="3"/>
  <c r="U1112" i="3"/>
  <c r="U1111" i="3"/>
  <c r="U1110" i="3"/>
  <c r="U1109" i="3"/>
  <c r="U1108" i="3"/>
  <c r="U1107" i="3"/>
  <c r="U1106" i="3"/>
  <c r="U1105" i="3"/>
  <c r="U1104" i="3"/>
  <c r="U1103" i="3"/>
  <c r="U1102" i="3"/>
  <c r="U1101" i="3"/>
  <c r="U1100" i="3"/>
  <c r="U1099" i="3"/>
  <c r="U1098" i="3"/>
  <c r="U1097" i="3"/>
  <c r="U1096" i="3"/>
  <c r="U1095" i="3"/>
  <c r="U1094" i="3"/>
  <c r="U1093" i="3"/>
  <c r="U1092" i="3"/>
  <c r="U1091" i="3"/>
  <c r="U1090" i="3"/>
  <c r="U1089" i="3"/>
  <c r="U1088" i="3"/>
  <c r="U1087" i="3"/>
  <c r="U1086" i="3"/>
  <c r="U1085" i="3"/>
  <c r="U1084" i="3"/>
  <c r="U1083" i="3"/>
  <c r="U1082" i="3"/>
  <c r="U1081" i="3"/>
  <c r="U1080" i="3"/>
  <c r="U1079" i="3"/>
  <c r="U1078" i="3"/>
  <c r="U1077" i="3"/>
  <c r="U1076" i="3"/>
  <c r="U1075" i="3"/>
  <c r="U1074" i="3"/>
  <c r="U1073" i="3"/>
  <c r="U1072" i="3"/>
  <c r="U1071" i="3"/>
  <c r="U1070" i="3"/>
  <c r="U1069" i="3"/>
  <c r="U1068" i="3"/>
  <c r="U1067" i="3"/>
  <c r="U1066" i="3"/>
  <c r="U1065" i="3"/>
  <c r="U1064" i="3"/>
  <c r="U1063" i="3"/>
  <c r="U1062" i="3"/>
  <c r="U1061" i="3"/>
  <c r="U1060" i="3"/>
  <c r="U1059" i="3"/>
  <c r="U1058" i="3"/>
  <c r="U1057" i="3"/>
  <c r="U1056" i="3"/>
  <c r="U1055" i="3"/>
  <c r="U1054" i="3"/>
  <c r="U1053" i="3"/>
  <c r="U1052" i="3"/>
  <c r="U1051" i="3"/>
  <c r="U1050" i="3"/>
  <c r="U1049" i="3"/>
  <c r="U1048" i="3"/>
  <c r="U1047" i="3"/>
  <c r="U1046" i="3"/>
  <c r="U1045" i="3"/>
  <c r="U1044" i="3"/>
  <c r="U1043" i="3"/>
  <c r="U1042" i="3"/>
  <c r="U1041" i="3"/>
  <c r="U1040" i="3"/>
  <c r="U1039" i="3"/>
  <c r="U1038" i="3"/>
  <c r="U1037" i="3"/>
  <c r="U1036" i="3"/>
  <c r="U1035" i="3"/>
  <c r="U1034" i="3"/>
  <c r="U1033" i="3"/>
  <c r="U1032" i="3"/>
  <c r="U1031" i="3"/>
  <c r="U1030" i="3"/>
  <c r="U1029" i="3"/>
  <c r="U1028" i="3"/>
  <c r="U1027" i="3"/>
  <c r="U1026" i="3"/>
  <c r="U1025" i="3"/>
  <c r="U1024" i="3"/>
  <c r="U1023" i="3"/>
  <c r="U1022" i="3"/>
  <c r="U1021" i="3"/>
  <c r="U1020" i="3"/>
  <c r="U1019" i="3"/>
  <c r="U1018" i="3"/>
  <c r="U1017" i="3"/>
  <c r="U1016" i="3"/>
  <c r="U1015" i="3"/>
  <c r="U1014" i="3"/>
  <c r="U1013" i="3"/>
  <c r="U1012" i="3"/>
  <c r="U1011" i="3"/>
  <c r="U1010" i="3"/>
  <c r="U1009" i="3"/>
  <c r="U1008" i="3"/>
  <c r="U1007" i="3"/>
  <c r="U1006" i="3"/>
  <c r="U1005" i="3"/>
  <c r="U1004" i="3"/>
  <c r="U1003" i="3"/>
  <c r="U1002" i="3"/>
  <c r="U1001" i="3"/>
  <c r="U1000" i="3"/>
  <c r="U999" i="3"/>
  <c r="U998" i="3"/>
  <c r="U997" i="3"/>
  <c r="U996" i="3"/>
  <c r="U995" i="3"/>
  <c r="U994" i="3"/>
  <c r="U993" i="3"/>
  <c r="U992" i="3"/>
  <c r="U991" i="3"/>
  <c r="U990" i="3"/>
  <c r="U989" i="3"/>
  <c r="U988" i="3"/>
  <c r="U987" i="3"/>
  <c r="U986" i="3"/>
  <c r="U985" i="3"/>
  <c r="U984" i="3"/>
  <c r="U983" i="3"/>
  <c r="U982" i="3"/>
  <c r="U981" i="3"/>
  <c r="U980" i="3"/>
  <c r="U979" i="3"/>
  <c r="U978" i="3"/>
  <c r="U977" i="3"/>
  <c r="U976" i="3"/>
  <c r="U975" i="3"/>
  <c r="U974" i="3"/>
  <c r="U973" i="3"/>
  <c r="U972" i="3"/>
  <c r="U971" i="3"/>
  <c r="U970" i="3"/>
  <c r="U969" i="3"/>
  <c r="U968" i="3"/>
  <c r="U967" i="3"/>
  <c r="U966" i="3"/>
  <c r="U965" i="3"/>
  <c r="U964" i="3"/>
  <c r="U963" i="3"/>
  <c r="U962" i="3"/>
  <c r="U961" i="3"/>
  <c r="U960" i="3"/>
  <c r="U959" i="3"/>
  <c r="U958" i="3"/>
  <c r="U957" i="3"/>
  <c r="U956" i="3"/>
  <c r="U955" i="3"/>
  <c r="U954" i="3"/>
  <c r="U953" i="3"/>
  <c r="U952" i="3"/>
  <c r="U951" i="3"/>
  <c r="U950" i="3"/>
  <c r="U949" i="3"/>
  <c r="U948" i="3"/>
  <c r="U947" i="3"/>
  <c r="U946" i="3"/>
  <c r="U945" i="3"/>
  <c r="U944" i="3"/>
  <c r="U943" i="3"/>
  <c r="U942" i="3"/>
  <c r="U941" i="3"/>
  <c r="U940" i="3"/>
  <c r="U939" i="3"/>
  <c r="U938" i="3"/>
  <c r="U937" i="3"/>
  <c r="U936" i="3"/>
  <c r="U935" i="3"/>
  <c r="U934" i="3"/>
  <c r="U933" i="3"/>
  <c r="U932" i="3"/>
  <c r="U931" i="3"/>
  <c r="U930" i="3"/>
  <c r="U929" i="3"/>
  <c r="U928" i="3"/>
  <c r="U927" i="3"/>
  <c r="U926" i="3"/>
  <c r="U925" i="3"/>
  <c r="U924" i="3"/>
  <c r="U923" i="3"/>
  <c r="U922" i="3"/>
  <c r="U921" i="3"/>
  <c r="U920" i="3"/>
  <c r="U919" i="3"/>
  <c r="U918" i="3"/>
  <c r="U917" i="3"/>
  <c r="U916" i="3"/>
  <c r="U915" i="3"/>
  <c r="U914" i="3"/>
  <c r="U913" i="3"/>
  <c r="U912" i="3"/>
  <c r="U911" i="3"/>
  <c r="U910" i="3"/>
  <c r="U909" i="3"/>
  <c r="U908" i="3"/>
  <c r="U907" i="3"/>
  <c r="U906" i="3"/>
  <c r="U905" i="3"/>
  <c r="U904" i="3"/>
  <c r="U903" i="3"/>
  <c r="U902" i="3"/>
  <c r="U901" i="3"/>
  <c r="U900" i="3"/>
  <c r="U899" i="3"/>
  <c r="U898" i="3"/>
  <c r="U897" i="3"/>
  <c r="U896" i="3"/>
  <c r="U895" i="3"/>
  <c r="U894" i="3"/>
  <c r="U893" i="3"/>
  <c r="U892" i="3"/>
  <c r="U891" i="3"/>
  <c r="U890" i="3"/>
  <c r="U889" i="3"/>
  <c r="U888" i="3"/>
  <c r="U887" i="3"/>
  <c r="U886" i="3"/>
  <c r="U885" i="3"/>
  <c r="U884" i="3"/>
  <c r="U883" i="3"/>
  <c r="U882" i="3"/>
  <c r="U881" i="3"/>
  <c r="U880" i="3"/>
  <c r="U879" i="3"/>
  <c r="U878" i="3"/>
  <c r="U877" i="3"/>
  <c r="U876" i="3"/>
  <c r="U875" i="3"/>
  <c r="U874" i="3"/>
  <c r="U873" i="3"/>
  <c r="U872" i="3"/>
  <c r="U871" i="3"/>
  <c r="U870" i="3"/>
  <c r="U869" i="3"/>
  <c r="U868" i="3"/>
  <c r="U867" i="3"/>
  <c r="U866" i="3"/>
  <c r="U865" i="3"/>
  <c r="U864" i="3"/>
  <c r="U863" i="3"/>
  <c r="U862" i="3"/>
  <c r="U861" i="3"/>
  <c r="U860" i="3"/>
  <c r="U859" i="3"/>
  <c r="U858" i="3"/>
  <c r="U857" i="3"/>
  <c r="U856" i="3"/>
  <c r="U855" i="3"/>
  <c r="U854" i="3"/>
  <c r="U853" i="3"/>
  <c r="U852" i="3"/>
  <c r="U851" i="3"/>
  <c r="U850" i="3"/>
  <c r="U849" i="3"/>
  <c r="U848" i="3"/>
  <c r="U847" i="3"/>
  <c r="U846" i="3"/>
  <c r="U845" i="3"/>
  <c r="U844" i="3"/>
  <c r="U843" i="3"/>
  <c r="U842" i="3"/>
  <c r="U841" i="3"/>
  <c r="U840" i="3"/>
  <c r="U839" i="3"/>
  <c r="U838" i="3"/>
  <c r="U837" i="3"/>
  <c r="U836" i="3"/>
  <c r="U835" i="3"/>
  <c r="U834" i="3"/>
  <c r="U833" i="3"/>
  <c r="U832" i="3"/>
  <c r="U831" i="3"/>
  <c r="U830" i="3"/>
  <c r="U829" i="3"/>
  <c r="U828" i="3"/>
  <c r="U827" i="3"/>
  <c r="U826" i="3"/>
  <c r="U825" i="3"/>
  <c r="U824" i="3"/>
  <c r="U823" i="3"/>
  <c r="U822" i="3"/>
  <c r="U821" i="3"/>
  <c r="U820" i="3"/>
  <c r="U819" i="3"/>
  <c r="U818" i="3"/>
  <c r="U817" i="3"/>
  <c r="U816" i="3"/>
  <c r="U815" i="3"/>
  <c r="U814" i="3"/>
  <c r="U813" i="3"/>
  <c r="U812" i="3"/>
  <c r="U811" i="3"/>
  <c r="U810" i="3"/>
  <c r="U809" i="3"/>
  <c r="U808" i="3"/>
  <c r="U807" i="3"/>
  <c r="U806" i="3"/>
  <c r="U805" i="3"/>
  <c r="U804" i="3"/>
  <c r="U803" i="3"/>
  <c r="U802" i="3"/>
  <c r="U801" i="3"/>
  <c r="U800" i="3"/>
  <c r="U799" i="3"/>
  <c r="U798" i="3"/>
  <c r="U797" i="3"/>
  <c r="U796" i="3"/>
  <c r="U795" i="3"/>
  <c r="U794" i="3"/>
  <c r="U793" i="3"/>
  <c r="U792" i="3"/>
  <c r="U791" i="3"/>
  <c r="U790" i="3"/>
  <c r="U789" i="3"/>
  <c r="U788" i="3"/>
  <c r="U787" i="3"/>
  <c r="U786" i="3"/>
  <c r="U785" i="3"/>
  <c r="U784" i="3"/>
  <c r="U783" i="3"/>
  <c r="U782" i="3"/>
  <c r="U781" i="3"/>
  <c r="U780" i="3"/>
  <c r="U779" i="3"/>
  <c r="U778" i="3"/>
  <c r="U777" i="3"/>
  <c r="U776" i="3"/>
  <c r="U775" i="3"/>
  <c r="U774" i="3"/>
  <c r="U773" i="3"/>
  <c r="U772" i="3"/>
  <c r="U771" i="3"/>
  <c r="U770" i="3"/>
  <c r="U769" i="3"/>
  <c r="U768" i="3"/>
  <c r="U767" i="3"/>
  <c r="U766" i="3"/>
  <c r="U765" i="3"/>
  <c r="U764" i="3"/>
  <c r="U763" i="3"/>
  <c r="U762" i="3"/>
  <c r="U761" i="3"/>
  <c r="U760" i="3"/>
  <c r="U759" i="3"/>
  <c r="U758" i="3"/>
  <c r="U757" i="3"/>
  <c r="U756" i="3"/>
  <c r="U755" i="3"/>
  <c r="U754" i="3"/>
  <c r="U753" i="3"/>
  <c r="U752" i="3"/>
  <c r="U751" i="3"/>
  <c r="U750" i="3"/>
  <c r="U749" i="3"/>
  <c r="U748" i="3"/>
  <c r="U747" i="3"/>
  <c r="U746" i="3"/>
  <c r="U745" i="3"/>
  <c r="U744" i="3"/>
  <c r="U743" i="3"/>
  <c r="U742" i="3"/>
  <c r="U741" i="3"/>
  <c r="U740" i="3"/>
  <c r="U739" i="3"/>
  <c r="U738" i="3"/>
  <c r="U737" i="3"/>
  <c r="U736" i="3"/>
  <c r="U735" i="3"/>
  <c r="U734" i="3"/>
  <c r="U733" i="3"/>
  <c r="U732" i="3"/>
  <c r="U731" i="3"/>
  <c r="U730" i="3"/>
  <c r="U729" i="3"/>
  <c r="U728" i="3"/>
  <c r="U727" i="3"/>
  <c r="U726" i="3"/>
  <c r="U725" i="3"/>
  <c r="U724" i="3"/>
  <c r="U723" i="3"/>
  <c r="U722" i="3"/>
  <c r="U721" i="3"/>
  <c r="U720" i="3"/>
  <c r="U719" i="3"/>
  <c r="U718" i="3"/>
  <c r="U717" i="3"/>
  <c r="U716" i="3"/>
  <c r="U715" i="3"/>
  <c r="U714" i="3"/>
  <c r="U713" i="3"/>
  <c r="U712" i="3"/>
  <c r="U711" i="3"/>
  <c r="U710" i="3"/>
  <c r="U709" i="3"/>
  <c r="U708" i="3"/>
  <c r="U707" i="3"/>
  <c r="U706" i="3"/>
  <c r="U705" i="3"/>
  <c r="U704" i="3"/>
  <c r="U703" i="3"/>
  <c r="U702" i="3"/>
  <c r="U701" i="3"/>
  <c r="U700" i="3"/>
  <c r="U699" i="3"/>
  <c r="U698" i="3"/>
  <c r="U697" i="3"/>
  <c r="U696" i="3"/>
  <c r="U695" i="3"/>
  <c r="U694" i="3"/>
  <c r="U693" i="3"/>
  <c r="U692" i="3"/>
  <c r="U691" i="3"/>
  <c r="U690" i="3"/>
  <c r="U689" i="3"/>
  <c r="U688" i="3"/>
  <c r="U687" i="3"/>
  <c r="U686" i="3"/>
  <c r="U685" i="3"/>
  <c r="U684" i="3"/>
  <c r="U683" i="3"/>
  <c r="U682" i="3"/>
  <c r="U681" i="3"/>
  <c r="U680" i="3"/>
  <c r="U679" i="3"/>
  <c r="U678" i="3"/>
  <c r="U677" i="3"/>
  <c r="U676" i="3"/>
  <c r="U675" i="3"/>
  <c r="U674" i="3"/>
  <c r="U673" i="3"/>
  <c r="U672" i="3"/>
  <c r="U671" i="3"/>
  <c r="U670" i="3"/>
  <c r="U669" i="3"/>
  <c r="U668" i="3"/>
  <c r="U667" i="3"/>
  <c r="U666" i="3"/>
  <c r="U665" i="3"/>
  <c r="U664" i="3"/>
  <c r="U663" i="3"/>
  <c r="U662" i="3"/>
  <c r="U661" i="3"/>
  <c r="U660" i="3"/>
  <c r="U659" i="3"/>
  <c r="U658" i="3"/>
  <c r="U657" i="3"/>
  <c r="U656" i="3"/>
  <c r="U655" i="3"/>
  <c r="U654" i="3"/>
  <c r="U653" i="3"/>
  <c r="U652" i="3"/>
  <c r="U651" i="3"/>
  <c r="U650" i="3"/>
  <c r="U649" i="3"/>
  <c r="U648" i="3"/>
  <c r="U647" i="3"/>
  <c r="U646" i="3"/>
  <c r="U645" i="3"/>
  <c r="U644" i="3"/>
  <c r="U643" i="3"/>
  <c r="U642" i="3"/>
  <c r="U641" i="3"/>
  <c r="U640" i="3"/>
  <c r="U639" i="3"/>
  <c r="U638" i="3"/>
  <c r="U637" i="3"/>
  <c r="U636" i="3"/>
  <c r="U635" i="3"/>
  <c r="U634" i="3"/>
  <c r="U633" i="3"/>
  <c r="U632" i="3"/>
  <c r="U631" i="3"/>
  <c r="U630" i="3"/>
  <c r="U629" i="3"/>
  <c r="U628" i="3"/>
  <c r="U627" i="3"/>
  <c r="U626" i="3"/>
  <c r="U625" i="3"/>
  <c r="U624" i="3"/>
  <c r="U623" i="3"/>
  <c r="U622" i="3"/>
  <c r="U621" i="3"/>
  <c r="U620" i="3"/>
  <c r="U619" i="3"/>
  <c r="U618" i="3"/>
  <c r="U617" i="3"/>
  <c r="U616" i="3"/>
  <c r="U615" i="3"/>
  <c r="U614" i="3"/>
  <c r="U613" i="3"/>
  <c r="U612" i="3"/>
  <c r="U611" i="3"/>
  <c r="U610" i="3"/>
  <c r="U609" i="3"/>
  <c r="U608" i="3"/>
  <c r="U607" i="3"/>
  <c r="U606" i="3"/>
  <c r="U605" i="3"/>
  <c r="U604" i="3"/>
  <c r="U603" i="3"/>
  <c r="U602" i="3"/>
  <c r="U601" i="3"/>
  <c r="U600" i="3"/>
  <c r="U599" i="3"/>
  <c r="U598" i="3"/>
  <c r="U597" i="3"/>
  <c r="U596" i="3"/>
  <c r="U595" i="3"/>
  <c r="U594" i="3"/>
  <c r="U593" i="3"/>
  <c r="U592" i="3"/>
  <c r="U591" i="3"/>
  <c r="U590" i="3"/>
  <c r="U589" i="3"/>
  <c r="U588" i="3"/>
  <c r="U587" i="3"/>
  <c r="U586" i="3"/>
  <c r="U585" i="3"/>
  <c r="U584" i="3"/>
  <c r="U583" i="3"/>
  <c r="U582" i="3"/>
  <c r="U581" i="3"/>
  <c r="U580" i="3"/>
  <c r="U579" i="3"/>
  <c r="U578" i="3"/>
  <c r="U577" i="3"/>
  <c r="U576" i="3"/>
  <c r="U575" i="3"/>
  <c r="U574" i="3"/>
  <c r="U573" i="3"/>
  <c r="U572" i="3"/>
  <c r="U571" i="3"/>
  <c r="U570" i="3"/>
  <c r="U569" i="3"/>
  <c r="U568" i="3"/>
  <c r="U567" i="3"/>
  <c r="U566" i="3"/>
  <c r="U565" i="3"/>
  <c r="U564" i="3"/>
  <c r="U563" i="3"/>
  <c r="U562" i="3"/>
  <c r="U561" i="3"/>
  <c r="U560" i="3"/>
  <c r="U559" i="3"/>
  <c r="U558" i="3"/>
  <c r="U557" i="3"/>
  <c r="U556" i="3"/>
  <c r="U555" i="3"/>
  <c r="U554" i="3"/>
  <c r="U553" i="3"/>
  <c r="U552" i="3"/>
  <c r="U551" i="3"/>
  <c r="U550" i="3"/>
  <c r="U549" i="3"/>
  <c r="U548" i="3"/>
  <c r="U547" i="3"/>
  <c r="U546" i="3"/>
  <c r="U545" i="3"/>
  <c r="U544" i="3"/>
  <c r="U543" i="3"/>
  <c r="U542" i="3"/>
  <c r="U541" i="3"/>
  <c r="U540" i="3"/>
  <c r="U539" i="3"/>
  <c r="U538" i="3"/>
  <c r="U537" i="3"/>
  <c r="U536" i="3"/>
  <c r="U535" i="3"/>
  <c r="U534" i="3"/>
  <c r="U533" i="3"/>
  <c r="U532" i="3"/>
  <c r="U531" i="3"/>
  <c r="U530" i="3"/>
  <c r="U529" i="3"/>
  <c r="U528" i="3"/>
  <c r="U527" i="3"/>
  <c r="U526" i="3"/>
  <c r="U525" i="3"/>
  <c r="U524" i="3"/>
  <c r="U523" i="3"/>
  <c r="U522" i="3"/>
  <c r="U521" i="3"/>
  <c r="U520" i="3"/>
  <c r="U519" i="3"/>
  <c r="U518" i="3"/>
  <c r="U517" i="3"/>
  <c r="U516" i="3"/>
  <c r="U515" i="3"/>
  <c r="U514" i="3"/>
  <c r="U513" i="3"/>
  <c r="U512" i="3"/>
  <c r="U511" i="3"/>
  <c r="U510" i="3"/>
  <c r="U509" i="3"/>
  <c r="U508" i="3"/>
  <c r="U507" i="3"/>
  <c r="U506" i="3"/>
  <c r="U505" i="3"/>
  <c r="U504" i="3"/>
  <c r="U503" i="3"/>
  <c r="U502" i="3"/>
  <c r="U501" i="3"/>
  <c r="U500" i="3"/>
  <c r="U499" i="3"/>
  <c r="U498" i="3"/>
  <c r="U497" i="3"/>
  <c r="U496" i="3"/>
  <c r="U495" i="3"/>
  <c r="U494" i="3"/>
  <c r="U493" i="3"/>
  <c r="U492" i="3"/>
  <c r="U491" i="3"/>
  <c r="U490" i="3"/>
  <c r="U489" i="3"/>
  <c r="U488" i="3"/>
  <c r="U487" i="3"/>
  <c r="U486" i="3"/>
  <c r="U485" i="3"/>
  <c r="U484" i="3"/>
  <c r="U483" i="3"/>
  <c r="U482" i="3"/>
  <c r="U481" i="3"/>
  <c r="U480" i="3"/>
  <c r="U479" i="3"/>
  <c r="U478" i="3"/>
  <c r="U477" i="3"/>
  <c r="U476" i="3"/>
  <c r="U475" i="3"/>
  <c r="U474" i="3"/>
  <c r="U473" i="3"/>
  <c r="U472" i="3"/>
  <c r="U471" i="3"/>
  <c r="U470" i="3"/>
  <c r="U469" i="3"/>
  <c r="U468" i="3"/>
  <c r="U467" i="3"/>
  <c r="U466" i="3"/>
  <c r="U465" i="3"/>
  <c r="U464" i="3"/>
  <c r="U463" i="3"/>
  <c r="U462" i="3"/>
  <c r="U461" i="3"/>
  <c r="U460" i="3"/>
  <c r="U459" i="3"/>
  <c r="U458" i="3"/>
  <c r="U457" i="3"/>
  <c r="U456" i="3"/>
  <c r="U455" i="3"/>
  <c r="U454" i="3"/>
  <c r="U453" i="3"/>
  <c r="U452" i="3"/>
  <c r="U451" i="3"/>
  <c r="U450" i="3"/>
  <c r="U449" i="3"/>
  <c r="U448" i="3"/>
  <c r="U447" i="3"/>
  <c r="U446" i="3"/>
  <c r="U445" i="3"/>
  <c r="U444" i="3"/>
  <c r="U443" i="3"/>
  <c r="U442" i="3"/>
  <c r="U441" i="3"/>
  <c r="U440" i="3"/>
  <c r="U439" i="3"/>
  <c r="U438" i="3"/>
  <c r="U437" i="3"/>
  <c r="U436" i="3"/>
  <c r="U435" i="3"/>
  <c r="U434" i="3"/>
  <c r="U433" i="3"/>
  <c r="U432" i="3"/>
  <c r="U431" i="3"/>
  <c r="U430" i="3"/>
  <c r="U429" i="3"/>
  <c r="U428" i="3"/>
  <c r="U427" i="3"/>
  <c r="U426" i="3"/>
  <c r="U425" i="3"/>
  <c r="U424" i="3"/>
  <c r="U423" i="3"/>
  <c r="U422" i="3"/>
  <c r="U421" i="3"/>
  <c r="U420" i="3"/>
  <c r="U419" i="3"/>
  <c r="U418" i="3"/>
  <c r="U417" i="3"/>
  <c r="U416" i="3"/>
  <c r="U415" i="3"/>
  <c r="U414" i="3"/>
  <c r="U413" i="3"/>
  <c r="U412" i="3"/>
  <c r="U411" i="3"/>
  <c r="U410" i="3"/>
  <c r="U409" i="3"/>
  <c r="U408" i="3"/>
  <c r="U407" i="3"/>
  <c r="U406" i="3"/>
  <c r="U405" i="3"/>
  <c r="U404" i="3"/>
  <c r="U403" i="3"/>
  <c r="U402" i="3"/>
  <c r="U401" i="3"/>
  <c r="U400" i="3"/>
  <c r="U399" i="3"/>
  <c r="U398" i="3"/>
  <c r="U397" i="3"/>
  <c r="U396" i="3"/>
  <c r="U395" i="3"/>
  <c r="U394" i="3"/>
  <c r="U393" i="3"/>
  <c r="U392" i="3"/>
  <c r="U391" i="3"/>
  <c r="U390" i="3"/>
  <c r="U389" i="3"/>
  <c r="U388" i="3"/>
  <c r="U387" i="3"/>
  <c r="U386" i="3"/>
  <c r="U385" i="3"/>
  <c r="U384" i="3"/>
  <c r="U383" i="3"/>
  <c r="U382" i="3"/>
  <c r="U381" i="3"/>
  <c r="U380" i="3"/>
  <c r="U379" i="3"/>
  <c r="U378" i="3"/>
  <c r="U377" i="3"/>
  <c r="U376" i="3"/>
  <c r="U375" i="3"/>
  <c r="U374" i="3"/>
  <c r="U373" i="3"/>
  <c r="U372" i="3"/>
  <c r="U371" i="3"/>
  <c r="U370" i="3"/>
  <c r="U369" i="3"/>
  <c r="U368" i="3"/>
  <c r="U367" i="3"/>
  <c r="U366" i="3"/>
  <c r="U365" i="3"/>
  <c r="U364" i="3"/>
  <c r="U363" i="3"/>
  <c r="U362" i="3"/>
  <c r="U361" i="3"/>
  <c r="U360" i="3"/>
  <c r="U359" i="3"/>
  <c r="U358" i="3"/>
  <c r="U357" i="3"/>
  <c r="U356" i="3"/>
  <c r="U355" i="3"/>
  <c r="U354" i="3"/>
  <c r="U353" i="3"/>
  <c r="U352" i="3"/>
  <c r="U351" i="3"/>
  <c r="U350" i="3"/>
  <c r="U349" i="3"/>
  <c r="U348" i="3"/>
  <c r="U347" i="3"/>
  <c r="U346" i="3"/>
  <c r="U345" i="3"/>
  <c r="U344" i="3"/>
  <c r="U343" i="3"/>
  <c r="U342" i="3"/>
  <c r="U341" i="3"/>
  <c r="U340" i="3"/>
  <c r="U339" i="3"/>
  <c r="U338" i="3"/>
  <c r="U337" i="3"/>
  <c r="U336" i="3"/>
  <c r="U335" i="3"/>
  <c r="U334" i="3"/>
  <c r="U333" i="3"/>
  <c r="U332" i="3"/>
  <c r="U331" i="3"/>
  <c r="U330" i="3"/>
  <c r="U329" i="3"/>
  <c r="U328" i="3"/>
  <c r="U327" i="3"/>
  <c r="U326" i="3"/>
  <c r="U325" i="3"/>
  <c r="U324" i="3"/>
  <c r="U323" i="3"/>
  <c r="U322" i="3"/>
  <c r="U321" i="3"/>
  <c r="U320" i="3"/>
  <c r="U319" i="3"/>
  <c r="U318" i="3"/>
  <c r="U317" i="3"/>
  <c r="U316" i="3"/>
  <c r="U315" i="3"/>
  <c r="U314" i="3"/>
  <c r="U313" i="3"/>
  <c r="U312" i="3"/>
  <c r="U311" i="3"/>
  <c r="U310" i="3"/>
  <c r="U309" i="3"/>
  <c r="U308" i="3"/>
  <c r="U307" i="3"/>
  <c r="U306" i="3"/>
  <c r="U305" i="3"/>
  <c r="U304" i="3"/>
  <c r="U303" i="3"/>
  <c r="U302" i="3"/>
  <c r="U301" i="3"/>
  <c r="U300" i="3"/>
  <c r="U299" i="3"/>
  <c r="U298" i="3"/>
  <c r="U297" i="3"/>
  <c r="U296" i="3"/>
  <c r="U295" i="3"/>
  <c r="U294" i="3"/>
  <c r="U293" i="3"/>
  <c r="U292" i="3"/>
  <c r="U291" i="3"/>
  <c r="U290" i="3"/>
  <c r="U289" i="3"/>
  <c r="U288" i="3"/>
  <c r="U287" i="3"/>
  <c r="U286" i="3"/>
  <c r="U285" i="3"/>
  <c r="U284" i="3"/>
  <c r="U283" i="3"/>
  <c r="U282" i="3"/>
  <c r="U281" i="3"/>
  <c r="U280" i="3"/>
  <c r="U279" i="3"/>
  <c r="U278" i="3"/>
  <c r="U277" i="3"/>
  <c r="U276" i="3"/>
  <c r="U275" i="3"/>
  <c r="U274" i="3"/>
  <c r="U273" i="3"/>
  <c r="U272" i="3"/>
  <c r="U271" i="3"/>
  <c r="U270" i="3"/>
  <c r="U269" i="3"/>
  <c r="U268" i="3"/>
  <c r="U267" i="3"/>
  <c r="U266" i="3"/>
  <c r="U265" i="3"/>
  <c r="U264" i="3"/>
  <c r="U263" i="3"/>
  <c r="U262" i="3"/>
  <c r="U261" i="3"/>
  <c r="U260" i="3"/>
  <c r="U259" i="3"/>
  <c r="U258" i="3"/>
  <c r="U257" i="3"/>
  <c r="U256" i="3"/>
  <c r="U255" i="3"/>
  <c r="U254" i="3"/>
  <c r="U253" i="3"/>
  <c r="U252" i="3"/>
  <c r="U251" i="3"/>
  <c r="U250" i="3"/>
  <c r="U249" i="3"/>
  <c r="U248" i="3"/>
  <c r="U247" i="3"/>
  <c r="U246" i="3"/>
  <c r="U245" i="3"/>
  <c r="U244" i="3"/>
  <c r="U243" i="3"/>
  <c r="U242" i="3"/>
  <c r="U241" i="3"/>
  <c r="U240" i="3"/>
  <c r="U239" i="3"/>
  <c r="U238" i="3"/>
  <c r="U237" i="3"/>
  <c r="U236" i="3"/>
  <c r="U235" i="3"/>
  <c r="U234" i="3"/>
  <c r="U233" i="3"/>
  <c r="U232" i="3"/>
  <c r="U231" i="3"/>
  <c r="U230" i="3"/>
  <c r="U229" i="3"/>
  <c r="U228" i="3"/>
  <c r="U227" i="3"/>
  <c r="U226" i="3"/>
  <c r="U225" i="3"/>
  <c r="U224" i="3"/>
  <c r="U223" i="3"/>
  <c r="U222" i="3"/>
  <c r="U221" i="3"/>
  <c r="U220" i="3"/>
  <c r="U219" i="3"/>
  <c r="U218" i="3"/>
  <c r="U217" i="3"/>
  <c r="U216" i="3"/>
  <c r="U215" i="3"/>
  <c r="U214" i="3"/>
  <c r="U213" i="3"/>
  <c r="U212" i="3"/>
  <c r="U211" i="3"/>
  <c r="U210" i="3"/>
  <c r="U209" i="3"/>
  <c r="U208" i="3"/>
  <c r="U207" i="3"/>
  <c r="U206" i="3"/>
  <c r="U205" i="3"/>
  <c r="U204" i="3"/>
  <c r="U203" i="3"/>
  <c r="U202" i="3"/>
  <c r="U201" i="3"/>
  <c r="U200" i="3"/>
  <c r="U199" i="3"/>
  <c r="U198" i="3"/>
  <c r="U197" i="3"/>
  <c r="U196" i="3"/>
  <c r="U195" i="3"/>
  <c r="U194" i="3"/>
  <c r="U193" i="3"/>
  <c r="U192" i="3"/>
  <c r="U191" i="3"/>
  <c r="U190" i="3"/>
  <c r="U189" i="3"/>
  <c r="U188" i="3"/>
  <c r="U187" i="3"/>
  <c r="U186" i="3"/>
  <c r="U185" i="3"/>
  <c r="U184" i="3"/>
  <c r="U183" i="3"/>
  <c r="U182" i="3"/>
  <c r="U181" i="3"/>
  <c r="U180" i="3"/>
  <c r="U179" i="3"/>
  <c r="U178" i="3"/>
  <c r="U177" i="3"/>
  <c r="U176" i="3"/>
  <c r="U175" i="3"/>
  <c r="U174" i="3"/>
  <c r="U173" i="3"/>
  <c r="U172" i="3"/>
  <c r="U171" i="3"/>
  <c r="U170" i="3"/>
  <c r="U169" i="3"/>
  <c r="U168" i="3"/>
  <c r="U167" i="3"/>
  <c r="U166" i="3"/>
  <c r="U165" i="3"/>
  <c r="U164" i="3"/>
  <c r="U163" i="3"/>
  <c r="U162" i="3"/>
  <c r="U161" i="3"/>
  <c r="U160" i="3"/>
  <c r="U159" i="3"/>
  <c r="U158" i="3"/>
  <c r="U157" i="3"/>
  <c r="U156" i="3"/>
  <c r="U155" i="3"/>
  <c r="U154" i="3"/>
  <c r="U153" i="3"/>
  <c r="U152" i="3"/>
  <c r="U151" i="3"/>
  <c r="U150" i="3"/>
  <c r="U149" i="3"/>
  <c r="U148" i="3"/>
  <c r="U147" i="3"/>
  <c r="U146" i="3"/>
  <c r="U145" i="3"/>
  <c r="U144" i="3"/>
  <c r="U143" i="3"/>
  <c r="U142" i="3"/>
  <c r="U141" i="3"/>
  <c r="U140" i="3"/>
  <c r="U139" i="3"/>
  <c r="U138" i="3"/>
  <c r="U137" i="3"/>
  <c r="U136" i="3"/>
  <c r="U135" i="3"/>
  <c r="U134" i="3"/>
  <c r="U133" i="3"/>
  <c r="U132" i="3"/>
  <c r="U131" i="3"/>
  <c r="U130" i="3"/>
  <c r="U129" i="3"/>
  <c r="U128" i="3"/>
  <c r="U127" i="3"/>
  <c r="U126" i="3"/>
  <c r="U125" i="3"/>
  <c r="U124" i="3"/>
  <c r="U123" i="3"/>
  <c r="U122" i="3"/>
  <c r="U121" i="3"/>
  <c r="U120" i="3"/>
  <c r="U119" i="3"/>
  <c r="U118" i="3"/>
  <c r="U117" i="3"/>
  <c r="U116" i="3"/>
  <c r="U115" i="3"/>
  <c r="U114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3" i="3"/>
  <c r="U2" i="3"/>
  <c r="R2" i="3"/>
  <c r="L29" i="3"/>
  <c r="B66" i="7"/>
  <c r="G2" i="7"/>
  <c r="F30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3" i="3"/>
  <c r="R374" i="3"/>
  <c r="R375" i="3"/>
  <c r="R376" i="3"/>
  <c r="R377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5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G30" i="8" l="1"/>
  <c r="H28" i="8" s="1"/>
  <c r="G30" i="7"/>
  <c r="H2" i="7" s="1"/>
  <c r="H31" i="8"/>
  <c r="H26" i="8"/>
  <c r="H24" i="8"/>
  <c r="H22" i="8"/>
  <c r="H18" i="8"/>
  <c r="H16" i="8"/>
  <c r="H14" i="8"/>
  <c r="H10" i="8"/>
  <c r="H8" i="8"/>
  <c r="H6" i="8"/>
  <c r="H2" i="8"/>
  <c r="H25" i="8"/>
  <c r="H23" i="8"/>
  <c r="H19" i="8"/>
  <c r="H17" i="8"/>
  <c r="H15" i="8"/>
  <c r="H11" i="8"/>
  <c r="H9" i="8"/>
  <c r="H7" i="8"/>
  <c r="H3" i="8"/>
  <c r="H27" i="8"/>
  <c r="H14" i="7"/>
  <c r="H17" i="7"/>
  <c r="H9" i="7"/>
  <c r="H26" i="7"/>
  <c r="K30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W2" i="3"/>
  <c r="L21" i="3"/>
  <c r="O21" i="3" s="1"/>
  <c r="L3" i="3"/>
  <c r="O3" i="3" s="1"/>
  <c r="L4" i="3"/>
  <c r="O4" i="3" s="1"/>
  <c r="L28" i="3"/>
  <c r="O28" i="3" s="1"/>
  <c r="L27" i="3"/>
  <c r="O27" i="3" s="1"/>
  <c r="L26" i="3"/>
  <c r="O26" i="3" s="1"/>
  <c r="L25" i="3"/>
  <c r="O25" i="3" s="1"/>
  <c r="L24" i="3"/>
  <c r="O24" i="3" s="1"/>
  <c r="L23" i="3"/>
  <c r="O23" i="3" s="1"/>
  <c r="L22" i="3"/>
  <c r="O22" i="3" s="1"/>
  <c r="L20" i="3"/>
  <c r="O20" i="3" s="1"/>
  <c r="L19" i="3"/>
  <c r="O19" i="3" s="1"/>
  <c r="L18" i="3"/>
  <c r="O18" i="3" s="1"/>
  <c r="L17" i="3"/>
  <c r="O17" i="3" s="1"/>
  <c r="L16" i="3"/>
  <c r="O16" i="3" s="1"/>
  <c r="L15" i="3"/>
  <c r="O15" i="3" s="1"/>
  <c r="L14" i="3"/>
  <c r="O14" i="3" s="1"/>
  <c r="L13" i="3"/>
  <c r="O13" i="3" s="1"/>
  <c r="L12" i="3"/>
  <c r="O12" i="3" s="1"/>
  <c r="L11" i="3"/>
  <c r="O11" i="3" s="1"/>
  <c r="L10" i="3"/>
  <c r="O10" i="3" s="1"/>
  <c r="L9" i="3"/>
  <c r="O9" i="3" s="1"/>
  <c r="L8" i="3"/>
  <c r="O8" i="3" s="1"/>
  <c r="L7" i="3"/>
  <c r="O7" i="3" s="1"/>
  <c r="L6" i="3"/>
  <c r="O6" i="3" s="1"/>
  <c r="L5" i="3"/>
  <c r="O5" i="3" s="1"/>
  <c r="H16" i="7" l="1"/>
  <c r="H25" i="7"/>
  <c r="H5" i="8"/>
  <c r="H13" i="8"/>
  <c r="H21" i="8"/>
  <c r="H4" i="8"/>
  <c r="H30" i="8" s="1"/>
  <c r="H12" i="8"/>
  <c r="H20" i="8"/>
  <c r="O30" i="3"/>
  <c r="H6" i="7"/>
  <c r="H20" i="7"/>
  <c r="H3" i="7"/>
  <c r="H11" i="7"/>
  <c r="H19" i="7"/>
  <c r="H27" i="7"/>
  <c r="H18" i="7"/>
  <c r="H10" i="7"/>
  <c r="H22" i="7"/>
  <c r="H5" i="7"/>
  <c r="H13" i="7"/>
  <c r="H21" i="7"/>
  <c r="H4" i="7"/>
  <c r="H28" i="7"/>
  <c r="H12" i="7"/>
  <c r="H24" i="7"/>
  <c r="H7" i="7"/>
  <c r="H15" i="7"/>
  <c r="H23" i="7"/>
  <c r="H8" i="7"/>
  <c r="H31" i="7"/>
  <c r="L30" i="3"/>
  <c r="W22" i="3"/>
  <c r="Z1524" i="1"/>
  <c r="AA1524" i="1"/>
  <c r="H30" i="7" l="1"/>
  <c r="M31" i="3"/>
  <c r="M2" i="3"/>
  <c r="M3" i="3"/>
  <c r="M7" i="3"/>
  <c r="M11" i="3"/>
  <c r="M15" i="3"/>
  <c r="M19" i="3"/>
  <c r="M23" i="3"/>
  <c r="M27" i="3"/>
  <c r="M4" i="3"/>
  <c r="M8" i="3"/>
  <c r="M12" i="3"/>
  <c r="M16" i="3"/>
  <c r="M20" i="3"/>
  <c r="M24" i="3"/>
  <c r="M28" i="3"/>
  <c r="M5" i="3"/>
  <c r="M9" i="3"/>
  <c r="M13" i="3"/>
  <c r="M17" i="3"/>
  <c r="M21" i="3"/>
  <c r="M25" i="3"/>
  <c r="M6" i="3"/>
  <c r="M10" i="3"/>
  <c r="M14" i="3"/>
  <c r="M18" i="3"/>
  <c r="M22" i="3"/>
  <c r="M26" i="3"/>
  <c r="M30" i="3" l="1"/>
</calcChain>
</file>

<file path=xl/sharedStrings.xml><?xml version="1.0" encoding="utf-8"?>
<sst xmlns="http://schemas.openxmlformats.org/spreadsheetml/2006/main" count="41191" uniqueCount="9521">
  <si>
    <t>multiplicon_id</t>
  </si>
  <si>
    <t>num_segments</t>
  </si>
  <si>
    <t>num_species</t>
  </si>
  <si>
    <t>exp_id</t>
  </si>
  <si>
    <t>num_aly_segments</t>
  </si>
  <si>
    <t>num_ath_segments</t>
  </si>
  <si>
    <t>num_atr_segments</t>
  </si>
  <si>
    <t>num_bra_segments</t>
  </si>
  <si>
    <t>num_bvu_segments</t>
  </si>
  <si>
    <t>num_cla_segments</t>
  </si>
  <si>
    <t>num_cme_segments</t>
  </si>
  <si>
    <t>num_cpa_segments</t>
  </si>
  <si>
    <t>num_cre_segments</t>
  </si>
  <si>
    <t>num_cru_segments</t>
  </si>
  <si>
    <t>num_csi_segments</t>
  </si>
  <si>
    <t>num_egr_segments</t>
  </si>
  <si>
    <t>num_fve_segments</t>
  </si>
  <si>
    <t>num_gma_segments</t>
  </si>
  <si>
    <t>num_gra_segments</t>
  </si>
  <si>
    <t>num_lja_segments</t>
  </si>
  <si>
    <t>num_mdo_segments</t>
  </si>
  <si>
    <t>num_mes_segments</t>
  </si>
  <si>
    <t>num_mtr_segments</t>
  </si>
  <si>
    <t>num_olu_segments</t>
  </si>
  <si>
    <t>num_osa_segments</t>
  </si>
  <si>
    <t>num_ppa_segments</t>
  </si>
  <si>
    <t>num_ppav3_segments</t>
  </si>
  <si>
    <t>num_ppe_segments</t>
  </si>
  <si>
    <t>num_ptr_segments</t>
  </si>
  <si>
    <t>num_rco_segments</t>
  </si>
  <si>
    <t>num_sly_segments</t>
  </si>
  <si>
    <t>num_stu_segments</t>
  </si>
  <si>
    <t>num_tca_segments</t>
  </si>
  <si>
    <t>num_tpa_segments</t>
  </si>
  <si>
    <t>num_vvi_segments</t>
  </si>
  <si>
    <t>num_zma_segments</t>
  </si>
  <si>
    <t>2 species</t>
  </si>
  <si>
    <t>6 species</t>
  </si>
  <si>
    <t>5 species</t>
  </si>
  <si>
    <t>4 species</t>
  </si>
  <si>
    <t>3 species</t>
  </si>
  <si>
    <t>19 species</t>
  </si>
  <si>
    <t>7 species</t>
  </si>
  <si>
    <t>8 species</t>
  </si>
  <si>
    <t>10 species</t>
  </si>
  <si>
    <t>16 species</t>
  </si>
  <si>
    <t>15 species</t>
  </si>
  <si>
    <t>9 species</t>
  </si>
  <si>
    <t>18 species</t>
  </si>
  <si>
    <t>11 species</t>
  </si>
  <si>
    <t>17 species</t>
  </si>
  <si>
    <t>21 species</t>
  </si>
  <si>
    <t>12 species</t>
  </si>
  <si>
    <t>#species</t>
  </si>
  <si>
    <t>ppav3</t>
  </si>
  <si>
    <t>PPV3_16G01920</t>
  </si>
  <si>
    <t>Pp3c16_3330</t>
  </si>
  <si>
    <t>ath</t>
  </si>
  <si>
    <t>AT3G16900</t>
  </si>
  <si>
    <t>PPV3_16G02050</t>
  </si>
  <si>
    <t>Pp3c16_3770</t>
  </si>
  <si>
    <t>AT3G16770</t>
  </si>
  <si>
    <t>PPV3_16G02200</t>
  </si>
  <si>
    <t>Pp3c16_4140</t>
  </si>
  <si>
    <t>AT3G16710</t>
  </si>
  <si>
    <t>PPV3_16G02250</t>
  </si>
  <si>
    <t>Pp3c16_4240</t>
  </si>
  <si>
    <t>AT3G16690</t>
  </si>
  <si>
    <t>PPV3_16G02350</t>
  </si>
  <si>
    <t>Pp3c16_4640</t>
  </si>
  <si>
    <t>AT3G16630</t>
  </si>
  <si>
    <t>PPV3_07G01810</t>
  </si>
  <si>
    <t>Pp3c7_3360</t>
  </si>
  <si>
    <t>bra</t>
  </si>
  <si>
    <t>BR09G15250</t>
  </si>
  <si>
    <t>PPV3_07G01660</t>
  </si>
  <si>
    <t>Pp3c7_3100</t>
  </si>
  <si>
    <t>cru</t>
  </si>
  <si>
    <t>CRU_001G09200</t>
  </si>
  <si>
    <t>AT1G10200</t>
  </si>
  <si>
    <t>tpa</t>
  </si>
  <si>
    <t>TP1G08820</t>
  </si>
  <si>
    <t>PPV3_07G01640</t>
  </si>
  <si>
    <t>Pp3c7_3010</t>
  </si>
  <si>
    <t>BR09G15120</t>
  </si>
  <si>
    <t>PPV3_07G01580</t>
  </si>
  <si>
    <t>Pp3c7_2920</t>
  </si>
  <si>
    <t>BR09G15020</t>
  </si>
  <si>
    <t>PPV3_07G01510</t>
  </si>
  <si>
    <t>Pp3c7_2800</t>
  </si>
  <si>
    <t>CRU_001G09440</t>
  </si>
  <si>
    <t>TP1G09060</t>
  </si>
  <si>
    <t>PPV3_00G14660</t>
  </si>
  <si>
    <t>Pp3s36_230</t>
  </si>
  <si>
    <t>osa</t>
  </si>
  <si>
    <t>OSCG00310</t>
  </si>
  <si>
    <t>OS10G21234</t>
  </si>
  <si>
    <t>PPV3_00G14650</t>
  </si>
  <si>
    <t>Pp3s36_220</t>
  </si>
  <si>
    <t>mes</t>
  </si>
  <si>
    <t>MECG00150</t>
  </si>
  <si>
    <t>tca</t>
  </si>
  <si>
    <t>TCCG00130</t>
  </si>
  <si>
    <t>lja</t>
  </si>
  <si>
    <t>LJCG00420</t>
  </si>
  <si>
    <t>gra</t>
  </si>
  <si>
    <t>GRCG00120</t>
  </si>
  <si>
    <t>cpa</t>
  </si>
  <si>
    <t>CPCG00130</t>
  </si>
  <si>
    <t>vvi</t>
  </si>
  <si>
    <t>VVCG00140</t>
  </si>
  <si>
    <t>sly</t>
  </si>
  <si>
    <t>SLCG00120</t>
  </si>
  <si>
    <t>cme</t>
  </si>
  <si>
    <t>CMCG00120</t>
  </si>
  <si>
    <t>ATCG00120</t>
  </si>
  <si>
    <t>csi</t>
  </si>
  <si>
    <t>CSCG00140</t>
  </si>
  <si>
    <t>atr</t>
  </si>
  <si>
    <t>ATR_CG00120</t>
  </si>
  <si>
    <t>ptr</t>
  </si>
  <si>
    <t>PTCG00120</t>
  </si>
  <si>
    <t>gma</t>
  </si>
  <si>
    <t>GMCG00430</t>
  </si>
  <si>
    <t>stu</t>
  </si>
  <si>
    <t>STCG00120</t>
  </si>
  <si>
    <t>egr</t>
  </si>
  <si>
    <t>EGCG00100</t>
  </si>
  <si>
    <t>OSCG00350</t>
  </si>
  <si>
    <t>OS10G21240</t>
  </si>
  <si>
    <t>PPV3_00G14620</t>
  </si>
  <si>
    <t>Pp3s36_149</t>
  </si>
  <si>
    <t>MECG00480</t>
  </si>
  <si>
    <t>TCCG00450</t>
  </si>
  <si>
    <t>LJCG00100</t>
  </si>
  <si>
    <t>GRCG00440</t>
  </si>
  <si>
    <t>CPCG00450</t>
  </si>
  <si>
    <t>VVCG00470</t>
  </si>
  <si>
    <t>SLCG00440</t>
  </si>
  <si>
    <t>CMCG00440</t>
  </si>
  <si>
    <t>ATCG00440</t>
  </si>
  <si>
    <t>CSCG00470</t>
  </si>
  <si>
    <t>ATR_CG00440</t>
  </si>
  <si>
    <t>PTCG00460</t>
  </si>
  <si>
    <t>GMCG00110</t>
  </si>
  <si>
    <t>STCG00430</t>
  </si>
  <si>
    <t>EGCG00390</t>
  </si>
  <si>
    <t>OSCG00490</t>
  </si>
  <si>
    <t>PPV3_00G14610</t>
  </si>
  <si>
    <t>Pp3s36_140</t>
  </si>
  <si>
    <t>MECG00540</t>
  </si>
  <si>
    <t>TCCG00500</t>
  </si>
  <si>
    <t>LJCG00050</t>
  </si>
  <si>
    <t>GRCG00490</t>
  </si>
  <si>
    <t>CPCG00500</t>
  </si>
  <si>
    <t>VVCG00530</t>
  </si>
  <si>
    <t>SLCG00490</t>
  </si>
  <si>
    <t>CMCG00490</t>
  </si>
  <si>
    <t>ATCG00490</t>
  </si>
  <si>
    <t>CSCG00530</t>
  </si>
  <si>
    <t>ATR_CG00490</t>
  </si>
  <si>
    <t>PTCG00510</t>
  </si>
  <si>
    <t>GMCG00060</t>
  </si>
  <si>
    <t>STCG00480</t>
  </si>
  <si>
    <t>EGCG00440</t>
  </si>
  <si>
    <t>OSCG00540</t>
  </si>
  <si>
    <t>zma</t>
  </si>
  <si>
    <t>ZMCG00120</t>
  </si>
  <si>
    <t>OS10G21268</t>
  </si>
  <si>
    <t>PPV3_00G14600</t>
  </si>
  <si>
    <t>Pp3s36_138</t>
  </si>
  <si>
    <t>MECG00570</t>
  </si>
  <si>
    <t>TCCG00530</t>
  </si>
  <si>
    <t>LJCG00520</t>
  </si>
  <si>
    <t>GRCG00520</t>
  </si>
  <si>
    <t>CPCG00530</t>
  </si>
  <si>
    <t>VVCG00560</t>
  </si>
  <si>
    <t>SLCG00520</t>
  </si>
  <si>
    <t>CMCG00520</t>
  </si>
  <si>
    <t>ATCG00520</t>
  </si>
  <si>
    <t>CSCG00560</t>
  </si>
  <si>
    <t>ATR_CG00520</t>
  </si>
  <si>
    <t>PTCG00550</t>
  </si>
  <si>
    <t>STCG00510</t>
  </si>
  <si>
    <t>EGCG00460</t>
  </si>
  <si>
    <t>OSCG00590</t>
  </si>
  <si>
    <t>PPV3_00G14590</t>
  </si>
  <si>
    <t>Pp3s36_150</t>
  </si>
  <si>
    <t>MECG00590</t>
  </si>
  <si>
    <t>TCCG00550</t>
  </si>
  <si>
    <t>LJCG00540</t>
  </si>
  <si>
    <t>GRCG00540</t>
  </si>
  <si>
    <t>CPCG00550</t>
  </si>
  <si>
    <t>VVCG00580</t>
  </si>
  <si>
    <t>SLCG00540</t>
  </si>
  <si>
    <t>CMCG00540</t>
  </si>
  <si>
    <t>ATCG00540</t>
  </si>
  <si>
    <t>CSCG00580</t>
  </si>
  <si>
    <t>ATR_CG00540</t>
  </si>
  <si>
    <t>PTCG00570</t>
  </si>
  <si>
    <t>GMCG00540</t>
  </si>
  <si>
    <t>STCG00530</t>
  </si>
  <si>
    <t>EGCG00480</t>
  </si>
  <si>
    <t>OSCG00620</t>
  </si>
  <si>
    <t>OS10G21290</t>
  </si>
  <si>
    <t>PPV3_00G14640</t>
  </si>
  <si>
    <t>Pp3s36_210</t>
  </si>
  <si>
    <t>CPCG00030</t>
  </si>
  <si>
    <t>CPCG00170</t>
  </si>
  <si>
    <t>PPV3_00G14670</t>
  </si>
  <si>
    <t>Pp3s36_240</t>
  </si>
  <si>
    <t>CPCG00190</t>
  </si>
  <si>
    <t>PPV3_13G02630</t>
  </si>
  <si>
    <t>Pp3c13_6170</t>
  </si>
  <si>
    <t>ST10G027490</t>
  </si>
  <si>
    <t>PPV3_13G02700</t>
  </si>
  <si>
    <t>Pp3c13_6300</t>
  </si>
  <si>
    <t>ST10G027720</t>
  </si>
  <si>
    <t>PPV3_13G02910</t>
  </si>
  <si>
    <t>Pp3c13_7000</t>
  </si>
  <si>
    <t>ST10G027910</t>
  </si>
  <si>
    <t>PPV3_13G03020</t>
  </si>
  <si>
    <t>Pp3c13_7150</t>
  </si>
  <si>
    <t>ST10G027930</t>
  </si>
  <si>
    <t>PPV3_13G03050</t>
  </si>
  <si>
    <t>Pp3c13_7350</t>
  </si>
  <si>
    <t>ST10G028160</t>
  </si>
  <si>
    <t>PPV3_15G05410</t>
  </si>
  <si>
    <t>Pp3c15_11310</t>
  </si>
  <si>
    <t>BR03G06170</t>
  </si>
  <si>
    <t>PPV3_15G05520</t>
  </si>
  <si>
    <t>Pp3c15_11610</t>
  </si>
  <si>
    <t>BR03G06020</t>
  </si>
  <si>
    <t>PPV3_15G05670</t>
  </si>
  <si>
    <t>Pp3c15_12010</t>
  </si>
  <si>
    <t>BR03G05890</t>
  </si>
  <si>
    <t>PPV3_15G05750</t>
  </si>
  <si>
    <t>Pp3c15_12110</t>
  </si>
  <si>
    <t>BR03G05870</t>
  </si>
  <si>
    <t>PPV3_15G05880</t>
  </si>
  <si>
    <t>Pp3c15_12320</t>
  </si>
  <si>
    <t>BR03G05680</t>
  </si>
  <si>
    <t>PPV3_03G14380</t>
  </si>
  <si>
    <t>Pp3c3_29710</t>
  </si>
  <si>
    <t>EG0011G14880</t>
  </si>
  <si>
    <t>PPV3_03G14450</t>
  </si>
  <si>
    <t>Pp3c3_29960</t>
  </si>
  <si>
    <t>EG0011G14940</t>
  </si>
  <si>
    <t>PPV3_03G14610</t>
  </si>
  <si>
    <t>Pp3c3_30220</t>
  </si>
  <si>
    <t>EG0011G15090</t>
  </si>
  <si>
    <t>PPV3_03G14790</t>
  </si>
  <si>
    <t>Pp3c3_30490</t>
  </si>
  <si>
    <t>EG0011G15250</t>
  </si>
  <si>
    <t>PPV3_03G14970</t>
  </si>
  <si>
    <t>Pp3c3_30860</t>
  </si>
  <si>
    <t>EG0011G15450</t>
  </si>
  <si>
    <t>PPV3_12G02660</t>
  </si>
  <si>
    <t>Pp3c12_6540</t>
  </si>
  <si>
    <t>GM11G13620</t>
  </si>
  <si>
    <t>PPV3_12G02960</t>
  </si>
  <si>
    <t>Pp3c12_7380</t>
  </si>
  <si>
    <t>GM11G13980</t>
  </si>
  <si>
    <t>PPV3_12G03150</t>
  </si>
  <si>
    <t>Pp3c12_7720</t>
  </si>
  <si>
    <t>GM11G14110</t>
  </si>
  <si>
    <t>PPV3_12G03390</t>
  </si>
  <si>
    <t>Pp3c12_8140</t>
  </si>
  <si>
    <t>GM11G14360</t>
  </si>
  <si>
    <t>PPV3_12G03570</t>
  </si>
  <si>
    <t>Pp3c12_8530</t>
  </si>
  <si>
    <t>GM11G14640</t>
  </si>
  <si>
    <t>PPV3_12G03660</t>
  </si>
  <si>
    <t>Pp3c12_8680</t>
  </si>
  <si>
    <t>GM11G14850</t>
  </si>
  <si>
    <t>PPV3_16G10040</t>
  </si>
  <si>
    <t>Pp3c16_19150</t>
  </si>
  <si>
    <t>CRU_001G22430</t>
  </si>
  <si>
    <t>AT1G23870</t>
  </si>
  <si>
    <t>TP1G21220</t>
  </si>
  <si>
    <t>aly</t>
  </si>
  <si>
    <t>AL1G25680</t>
  </si>
  <si>
    <t>ppe</t>
  </si>
  <si>
    <t>PPE_001G26730</t>
  </si>
  <si>
    <t>GM02G03820</t>
  </si>
  <si>
    <t>GM01G03870</t>
  </si>
  <si>
    <t>VV01G13760</t>
  </si>
  <si>
    <t>mdo</t>
  </si>
  <si>
    <t>MD13G006310</t>
  </si>
  <si>
    <t>cla</t>
  </si>
  <si>
    <t>CL05G26090</t>
  </si>
  <si>
    <t>CM00016G03270</t>
  </si>
  <si>
    <t>fve</t>
  </si>
  <si>
    <t>FV4G22040</t>
  </si>
  <si>
    <t>ST05G012840</t>
  </si>
  <si>
    <t>mtr</t>
  </si>
  <si>
    <t>MT8G063790</t>
  </si>
  <si>
    <t>PPV3_16G10280</t>
  </si>
  <si>
    <t>Pp3c16_19550</t>
  </si>
  <si>
    <t>GM02G03760</t>
  </si>
  <si>
    <t>GM01G03921</t>
  </si>
  <si>
    <t>PPV3_16G10410</t>
  </si>
  <si>
    <t>Pp3c16_19830</t>
  </si>
  <si>
    <t>MT8G063550</t>
  </si>
  <si>
    <t>PPV3_16G10590</t>
  </si>
  <si>
    <t>Pp3c16_20190</t>
  </si>
  <si>
    <t>MD13G006140</t>
  </si>
  <si>
    <t>PPV3_16G10760</t>
  </si>
  <si>
    <t>Pp3c16_20730</t>
  </si>
  <si>
    <t>ST05G012540</t>
  </si>
  <si>
    <t>PPV3_21G08040</t>
  </si>
  <si>
    <t>Pp3c21_17200</t>
  </si>
  <si>
    <t>MD09G008880</t>
  </si>
  <si>
    <t>PPV3_21G08070</t>
  </si>
  <si>
    <t>Pp3c21_17280</t>
  </si>
  <si>
    <t>MD09G008980</t>
  </si>
  <si>
    <t>PPV3_21G08250</t>
  </si>
  <si>
    <t>Pp3c21_17650</t>
  </si>
  <si>
    <t>MD09G009180</t>
  </si>
  <si>
    <t>PPE_003G18270</t>
  </si>
  <si>
    <t>PPV3_21G08320</t>
  </si>
  <si>
    <t>Pp3c21_17800</t>
  </si>
  <si>
    <t>PPE_003G18260</t>
  </si>
  <si>
    <t>PPV3_21G08400</t>
  </si>
  <si>
    <t>Pp3c21_18040</t>
  </si>
  <si>
    <t>PPE_003G18250</t>
  </si>
  <si>
    <t>PPV3_11G10570</t>
  </si>
  <si>
    <t>Pp3c11_22240</t>
  </si>
  <si>
    <t>MT2G099710</t>
  </si>
  <si>
    <t>PPV3_11G10500</t>
  </si>
  <si>
    <t>Pp3c11_22110</t>
  </si>
  <si>
    <t>CRU_001G16480</t>
  </si>
  <si>
    <t>AT1G17500</t>
  </si>
  <si>
    <t>TP1G15640</t>
  </si>
  <si>
    <t>PPV3_11G10470</t>
  </si>
  <si>
    <t>Pp3c11_22080</t>
  </si>
  <si>
    <t>CRU_001G16570</t>
  </si>
  <si>
    <t>AT1G17600</t>
  </si>
  <si>
    <t>AL1G18540</t>
  </si>
  <si>
    <t>BR06G12540</t>
  </si>
  <si>
    <t>MT2G099920</t>
  </si>
  <si>
    <t>PPV3_11G10370</t>
  </si>
  <si>
    <t>Pp3c11_21930</t>
  </si>
  <si>
    <t>MT2G100200</t>
  </si>
  <si>
    <t>PPV3_11G10280</t>
  </si>
  <si>
    <t>Pp3c11_21790</t>
  </si>
  <si>
    <t>MT2G100290</t>
  </si>
  <si>
    <t>PPV3_08G00270</t>
  </si>
  <si>
    <t>Pp3c8_870</t>
  </si>
  <si>
    <t>AL5G25610</t>
  </si>
  <si>
    <t>PPV3_08G00310</t>
  </si>
  <si>
    <t>Pp3c8_940</t>
  </si>
  <si>
    <t>AL5G25540</t>
  </si>
  <si>
    <t>PPV3_08G00380</t>
  </si>
  <si>
    <t>Pp3c8_1070</t>
  </si>
  <si>
    <t>AL5G25560</t>
  </si>
  <si>
    <t>PPV3_08G00410</t>
  </si>
  <si>
    <t>Pp3c8_1130</t>
  </si>
  <si>
    <t>AL5G25490</t>
  </si>
  <si>
    <t>PPV3_08G00660</t>
  </si>
  <si>
    <t>Pp3c8_1580</t>
  </si>
  <si>
    <t>AL5G25190</t>
  </si>
  <si>
    <t>PPV3_08G00880</t>
  </si>
  <si>
    <t>Pp3c8_1960</t>
  </si>
  <si>
    <t>AL5G25010</t>
  </si>
  <si>
    <t>PPV3_14G08350</t>
  </si>
  <si>
    <t>Pp3c14_16820</t>
  </si>
  <si>
    <t>TP5G35720</t>
  </si>
  <si>
    <t>PPV3_14G08490</t>
  </si>
  <si>
    <t>Pp3c14_17080</t>
  </si>
  <si>
    <t>TP5G35670</t>
  </si>
  <si>
    <t>PPV3_14G08740</t>
  </si>
  <si>
    <t>Pp3c14_17640</t>
  </si>
  <si>
    <t>CRU_001G14650</t>
  </si>
  <si>
    <t>AT1G15550</t>
  </si>
  <si>
    <t>TP1G13910</t>
  </si>
  <si>
    <t>AL1G16400</t>
  </si>
  <si>
    <t>BR06G10940</t>
  </si>
  <si>
    <t>TP5G35470</t>
  </si>
  <si>
    <t>PPV3_14G08760</t>
  </si>
  <si>
    <t>Pp3c14_17660</t>
  </si>
  <si>
    <t>CRU_001G14780</t>
  </si>
  <si>
    <t>AT1G15670</t>
  </si>
  <si>
    <t>TP1G13980</t>
  </si>
  <si>
    <t>AL1G16490</t>
  </si>
  <si>
    <t>BR06G11000</t>
  </si>
  <si>
    <t>PPV3_14G08840</t>
  </si>
  <si>
    <t>Pp3c14_17810</t>
  </si>
  <si>
    <t>TP5G35330</t>
  </si>
  <si>
    <t>PPV3_02G12420</t>
  </si>
  <si>
    <t>Pp3c2_24890</t>
  </si>
  <si>
    <t>ST01G040300</t>
  </si>
  <si>
    <t>PPV3_02G12610</t>
  </si>
  <si>
    <t>Pp3c2_25440</t>
  </si>
  <si>
    <t>ST01G040280</t>
  </si>
  <si>
    <t>PPV3_02G12760</t>
  </si>
  <si>
    <t>Pp3c2_25890</t>
  </si>
  <si>
    <t>ST01G040050</t>
  </si>
  <si>
    <t>PPV3_02G12770</t>
  </si>
  <si>
    <t>Pp3c2_25910</t>
  </si>
  <si>
    <t>ST01G039960</t>
  </si>
  <si>
    <t>PPV3_02G12880</t>
  </si>
  <si>
    <t>Pp3c2_26140</t>
  </si>
  <si>
    <t>ST01G039730</t>
  </si>
  <si>
    <t>TCCG00030</t>
  </si>
  <si>
    <t>TCCG00170</t>
  </si>
  <si>
    <t>TCCG00190</t>
  </si>
  <si>
    <t>PPV3_13G04670</t>
  </si>
  <si>
    <t>Pp3c13_11540</t>
  </si>
  <si>
    <t>GM14G16981</t>
  </si>
  <si>
    <t>MT1G010100</t>
  </si>
  <si>
    <t>PPV3_13G04570</t>
  </si>
  <si>
    <t>Pp3c13_11180</t>
  </si>
  <si>
    <t>GM14G17300</t>
  </si>
  <si>
    <t>MT1G009860</t>
  </si>
  <si>
    <t>PPV3_13G04440</t>
  </si>
  <si>
    <t>Pp3c13_10830</t>
  </si>
  <si>
    <t>GM14G17730</t>
  </si>
  <si>
    <t>MT1G009613</t>
  </si>
  <si>
    <t>PPV3_13G04340</t>
  </si>
  <si>
    <t>Pp3c13_10580</t>
  </si>
  <si>
    <t>GM14G17863</t>
  </si>
  <si>
    <t>PPV3_13G04240</t>
  </si>
  <si>
    <t>Pp3c13_10330</t>
  </si>
  <si>
    <t>GM14G19430</t>
  </si>
  <si>
    <t>PPV3_04G04240</t>
  </si>
  <si>
    <t>Pp3c4_8240</t>
  </si>
  <si>
    <t>GM09G40090</t>
  </si>
  <si>
    <t>PPV3_04G04440</t>
  </si>
  <si>
    <t>Pp3c4_8640</t>
  </si>
  <si>
    <t>GM09G40410</t>
  </si>
  <si>
    <t>PPV3_04G04500</t>
  </si>
  <si>
    <t>Pp3c4_8720</t>
  </si>
  <si>
    <t>GM09G40470</t>
  </si>
  <si>
    <t>PPV3_04G04680</t>
  </si>
  <si>
    <t>Pp3c4_9600</t>
  </si>
  <si>
    <t>GM09G40500</t>
  </si>
  <si>
    <t>PPV3_04G04700</t>
  </si>
  <si>
    <t>Pp3c4_9670</t>
  </si>
  <si>
    <t>GM09G40520</t>
  </si>
  <si>
    <t>PPV3_02G15580</t>
  </si>
  <si>
    <t>Pp3c2_31110</t>
  </si>
  <si>
    <t>TC0009G00520</t>
  </si>
  <si>
    <t>GR09G06910</t>
  </si>
  <si>
    <t>PPV3_02G15350</t>
  </si>
  <si>
    <t>Pp3c2_30710</t>
  </si>
  <si>
    <t>TC0009G00770</t>
  </si>
  <si>
    <t>GR09G06730</t>
  </si>
  <si>
    <t>PPV3_02G15270</t>
  </si>
  <si>
    <t>Pp3c2_30580</t>
  </si>
  <si>
    <t>TC0009G00880</t>
  </si>
  <si>
    <t>GR09G06670</t>
  </si>
  <si>
    <t>PPV3_02G15010</t>
  </si>
  <si>
    <t>Pp3c2_30100</t>
  </si>
  <si>
    <t>TC0009G01160</t>
  </si>
  <si>
    <t>GR09G06480</t>
  </si>
  <si>
    <t>PPV3_02G14960</t>
  </si>
  <si>
    <t>Pp3c2_30040</t>
  </si>
  <si>
    <t>TC0009G01220</t>
  </si>
  <si>
    <t>PPV3_27G02560</t>
  </si>
  <si>
    <t>Pp3c27_5080</t>
  </si>
  <si>
    <t>CM00016G02820</t>
  </si>
  <si>
    <t>PPV3_27G02610</t>
  </si>
  <si>
    <t>Pp3c27_5180</t>
  </si>
  <si>
    <t>CM00016G02640</t>
  </si>
  <si>
    <t>PPV3_27G02690</t>
  </si>
  <si>
    <t>Pp3c27_5310</t>
  </si>
  <si>
    <t>CM00016G02420</t>
  </si>
  <si>
    <t>PPV3_27G02950</t>
  </si>
  <si>
    <t>Pp3c27_5920</t>
  </si>
  <si>
    <t>CM00016G02200</t>
  </si>
  <si>
    <t>PPV3_27G03030</t>
  </si>
  <si>
    <t>Pp3c27_6070</t>
  </si>
  <si>
    <t>CM00016G01990</t>
  </si>
  <si>
    <t>PPV3_06G08150</t>
  </si>
  <si>
    <t>Pp3c6_17140</t>
  </si>
  <si>
    <t>ST07G024910</t>
  </si>
  <si>
    <t>PPV3_06G07940</t>
  </si>
  <si>
    <t>Pp3c6_16690</t>
  </si>
  <si>
    <t>CRU_001G15920</t>
  </si>
  <si>
    <t>AT1G16920</t>
  </si>
  <si>
    <t>TP1G15060</t>
  </si>
  <si>
    <t>AL1G17800</t>
  </si>
  <si>
    <t>BR06G12000</t>
  </si>
  <si>
    <t>BR09G46910</t>
  </si>
  <si>
    <t>MD11G024010</t>
  </si>
  <si>
    <t>PPV3_06G07650</t>
  </si>
  <si>
    <t>Pp3c6_16200</t>
  </si>
  <si>
    <t>ST07G025140</t>
  </si>
  <si>
    <t>PPV3_06G07580</t>
  </si>
  <si>
    <t>Pp3c6_16050</t>
  </si>
  <si>
    <t>MD11G024700</t>
  </si>
  <si>
    <t>PPV3_06G07500</t>
  </si>
  <si>
    <t>Pp3c6_15960</t>
  </si>
  <si>
    <t>CRU_001G16030</t>
  </si>
  <si>
    <t>AT1G17060</t>
  </si>
  <si>
    <t>TP1G15180</t>
  </si>
  <si>
    <t>AL1G17920</t>
  </si>
  <si>
    <t>BR06G12110</t>
  </si>
  <si>
    <t>BR09G46850</t>
  </si>
  <si>
    <t>ST07G025340</t>
  </si>
  <si>
    <t>MD11G024750</t>
  </si>
  <si>
    <t>AL8G05710</t>
  </si>
  <si>
    <t>PPV3_27G02190</t>
  </si>
  <si>
    <t>Pp3c27_4400</t>
  </si>
  <si>
    <t>AL8G05340</t>
  </si>
  <si>
    <t>PPV3_16G04930</t>
  </si>
  <si>
    <t>Pp3c16_9240</t>
  </si>
  <si>
    <t>bvu</t>
  </si>
  <si>
    <t>BV1G08950</t>
  </si>
  <si>
    <t>PPV3_16G05120</t>
  </si>
  <si>
    <t>Pp3c16_9750</t>
  </si>
  <si>
    <t>PT02G03140</t>
  </si>
  <si>
    <t>GR09G19890</t>
  </si>
  <si>
    <t>VV18G09480</t>
  </si>
  <si>
    <t>PT05G23170</t>
  </si>
  <si>
    <t>ME07012G00970</t>
  </si>
  <si>
    <t>PPV3_16G05250</t>
  </si>
  <si>
    <t>Pp3c16_10060</t>
  </si>
  <si>
    <t>SL04G080760</t>
  </si>
  <si>
    <t>ST04G034160</t>
  </si>
  <si>
    <t>PT02G03120</t>
  </si>
  <si>
    <t>GR09G19870</t>
  </si>
  <si>
    <t>PPE_001G38220</t>
  </si>
  <si>
    <t>VV18G09500</t>
  </si>
  <si>
    <t>PT05G23180</t>
  </si>
  <si>
    <t>BV1G08700</t>
  </si>
  <si>
    <t>FV1G14520</t>
  </si>
  <si>
    <t>rco</t>
  </si>
  <si>
    <t>RC30170G04510</t>
  </si>
  <si>
    <t>TC0008G03260</t>
  </si>
  <si>
    <t>CS00002G04720</t>
  </si>
  <si>
    <t>PPV3_16G05300</t>
  </si>
  <si>
    <t>Pp3c16_10120</t>
  </si>
  <si>
    <t>FV1G14400</t>
  </si>
  <si>
    <t>ATR_CG00020</t>
  </si>
  <si>
    <t>ATR_CG00160</t>
  </si>
  <si>
    <t>ATR_CG00180</t>
  </si>
  <si>
    <t>PPV3_02G17550</t>
  </si>
  <si>
    <t>Pp3c2_35200</t>
  </si>
  <si>
    <t>BR04G23210</t>
  </si>
  <si>
    <t>PPV3_02G17530</t>
  </si>
  <si>
    <t>Pp3c2_35170</t>
  </si>
  <si>
    <t>TP4G21310</t>
  </si>
  <si>
    <t>BR04G23230</t>
  </si>
  <si>
    <t>PPV3_02G17870</t>
  </si>
  <si>
    <t>Pp3c2_36080</t>
  </si>
  <si>
    <t>TP4G21560</t>
  </si>
  <si>
    <t>PPV3_02G18130</t>
  </si>
  <si>
    <t>Pp3c2_36840</t>
  </si>
  <si>
    <t>TP4G21780</t>
  </si>
  <si>
    <t>PPV3_02G18210</t>
  </si>
  <si>
    <t>Pp3c2_36990</t>
  </si>
  <si>
    <t>TP4G21900</t>
  </si>
  <si>
    <t>PPV3_02G18310</t>
  </si>
  <si>
    <t>Pp3c2_37210</t>
  </si>
  <si>
    <t>TP4G21910</t>
  </si>
  <si>
    <t>PPV3_11G06400</t>
  </si>
  <si>
    <t>Pp3c11_13350</t>
  </si>
  <si>
    <t>CRU_002G25060</t>
  </si>
  <si>
    <t>PPV3_11G06430</t>
  </si>
  <si>
    <t>Pp3c11_13480</t>
  </si>
  <si>
    <t>CRU_001G15310</t>
  </si>
  <si>
    <t>PPV3_11G06490</t>
  </si>
  <si>
    <t>Pp3c11_13620</t>
  </si>
  <si>
    <t>CRU_002G24990</t>
  </si>
  <si>
    <t>AT1G16280</t>
  </si>
  <si>
    <t>AL1G17140</t>
  </si>
  <si>
    <t>PPV3_11G06540</t>
  </si>
  <si>
    <t>Pp3c11_13670</t>
  </si>
  <si>
    <t>CRU_001G15430</t>
  </si>
  <si>
    <t>AT1G16400</t>
  </si>
  <si>
    <t>TP1G14560</t>
  </si>
  <si>
    <t>AL1G17260</t>
  </si>
  <si>
    <t>BR06G11580</t>
  </si>
  <si>
    <t>CRU_002G24810</t>
  </si>
  <si>
    <t>PPV3_11G06650</t>
  </si>
  <si>
    <t>Pp3c11_13940</t>
  </si>
  <si>
    <t>CRU_002G24690</t>
  </si>
  <si>
    <t>PPV3_01G09030</t>
  </si>
  <si>
    <t>Pp3c1_19980</t>
  </si>
  <si>
    <t>TP5G03310</t>
  </si>
  <si>
    <t>PPV3_01G09090</t>
  </si>
  <si>
    <t>Pp3c1_20100</t>
  </si>
  <si>
    <t>TP5G03530</t>
  </si>
  <si>
    <t>PPV3_01G09260</t>
  </si>
  <si>
    <t>Pp3c1_20420</t>
  </si>
  <si>
    <t>TP5G03650</t>
  </si>
  <si>
    <t>PPV3_01G09290</t>
  </si>
  <si>
    <t>Pp3c1_20580</t>
  </si>
  <si>
    <t>TP5G03770</t>
  </si>
  <si>
    <t>PPV3_01G09340</t>
  </si>
  <si>
    <t>Pp3c1_20660</t>
  </si>
  <si>
    <t>TP5G03870</t>
  </si>
  <si>
    <t>PPV3_09G05160</t>
  </si>
  <si>
    <t>Pp3c9_11010</t>
  </si>
  <si>
    <t>AT4G02300</t>
  </si>
  <si>
    <t>PPV3_09G05240</t>
  </si>
  <si>
    <t>Pp3c9_11120</t>
  </si>
  <si>
    <t>AT4G02480</t>
  </si>
  <si>
    <t>PPV3_09G05420</t>
  </si>
  <si>
    <t>Pp3c9_11840</t>
  </si>
  <si>
    <t>AT4G02630</t>
  </si>
  <si>
    <t>PPV3_09G05440</t>
  </si>
  <si>
    <t>Pp3c9_11970</t>
  </si>
  <si>
    <t>AT4G02730</t>
  </si>
  <si>
    <t>PPV3_09G05530</t>
  </si>
  <si>
    <t>Pp3c9_12210</t>
  </si>
  <si>
    <t>AT4G02880</t>
  </si>
  <si>
    <t>PPV3_08G01470</t>
  </si>
  <si>
    <t>Pp3c8_3050</t>
  </si>
  <si>
    <t>AT4G22870</t>
  </si>
  <si>
    <t>BR01G12970</t>
  </si>
  <si>
    <t>PPV3_08G01600</t>
  </si>
  <si>
    <t>Pp3c8_3290</t>
  </si>
  <si>
    <t>AT4G23050</t>
  </si>
  <si>
    <t>PPV3_08G01810</t>
  </si>
  <si>
    <t>Pp3c8_3750</t>
  </si>
  <si>
    <t>AT4G23410</t>
  </si>
  <si>
    <t>BR01G13340</t>
  </si>
  <si>
    <t>PPV3_08G01880</t>
  </si>
  <si>
    <t>Pp3c8_3840</t>
  </si>
  <si>
    <t>BR01G13370</t>
  </si>
  <si>
    <t>PPV3_08G02070</t>
  </si>
  <si>
    <t>Pp3c8_4400</t>
  </si>
  <si>
    <t>AT4G23550</t>
  </si>
  <si>
    <t>BR01G13530</t>
  </si>
  <si>
    <t>PPV3_08G02060</t>
  </si>
  <si>
    <t>Pp3c8_4390</t>
  </si>
  <si>
    <t>AT4G23560</t>
  </si>
  <si>
    <t>BR01G13540</t>
  </si>
  <si>
    <t>PPV3_14G10510</t>
  </si>
  <si>
    <t>Pp3c14_21120</t>
  </si>
  <si>
    <t>AL6G06310</t>
  </si>
  <si>
    <t>AT5G06650</t>
  </si>
  <si>
    <t>CRU_006G05430</t>
  </si>
  <si>
    <t>TP6G36220</t>
  </si>
  <si>
    <t>CM00011G05390</t>
  </si>
  <si>
    <t>MT1G054450</t>
  </si>
  <si>
    <t>PPV3_14G10620</t>
  </si>
  <si>
    <t>Pp3c14_21330</t>
  </si>
  <si>
    <t>TC0009G21130</t>
  </si>
  <si>
    <t>PPE_006G06110</t>
  </si>
  <si>
    <t>PPV3_14G10780</t>
  </si>
  <si>
    <t>Pp3c14_21620</t>
  </si>
  <si>
    <t>AL6G06380</t>
  </si>
  <si>
    <t>AT5G06710</t>
  </si>
  <si>
    <t>CRU_006G05490</t>
  </si>
  <si>
    <t>TP6G36150</t>
  </si>
  <si>
    <t>BR10G24850</t>
  </si>
  <si>
    <t>CM00011G05500</t>
  </si>
  <si>
    <t>MT1G054285</t>
  </si>
  <si>
    <t>PPV3_14G10800</t>
  </si>
  <si>
    <t>Pp3c14_21660</t>
  </si>
  <si>
    <t>TC0009G21360</t>
  </si>
  <si>
    <t>PPV3_14G11030</t>
  </si>
  <si>
    <t>Pp3c14_22150</t>
  </si>
  <si>
    <t>CM00011G05690</t>
  </si>
  <si>
    <t>MT1G053955</t>
  </si>
  <si>
    <t>PPV3_16G11730</t>
  </si>
  <si>
    <t>Pp3c16_23210</t>
  </si>
  <si>
    <t>GM01G06214</t>
  </si>
  <si>
    <t>PPV3_16G11770</t>
  </si>
  <si>
    <t>Pp3c16_23260</t>
  </si>
  <si>
    <t>ME08359G02170</t>
  </si>
  <si>
    <t>GM01G06150</t>
  </si>
  <si>
    <t>PPV3_16G11830</t>
  </si>
  <si>
    <t>Pp3c16_23390</t>
  </si>
  <si>
    <t>ME08359G02240</t>
  </si>
  <si>
    <t>GM01G05970</t>
  </si>
  <si>
    <t>PPV3_16G11970</t>
  </si>
  <si>
    <t>Pp3c16_23740</t>
  </si>
  <si>
    <t>AT1G74540</t>
  </si>
  <si>
    <t>CRU_002G20130</t>
  </si>
  <si>
    <t>AL2G23430</t>
  </si>
  <si>
    <t>TP5G29720</t>
  </si>
  <si>
    <t>PPV3_16G11940</t>
  </si>
  <si>
    <t>Pp3c16_23700</t>
  </si>
  <si>
    <t>AT1G74580</t>
  </si>
  <si>
    <t>CRU_002G20150</t>
  </si>
  <si>
    <t>AL2G23460</t>
  </si>
  <si>
    <t>BR07G30160</t>
  </si>
  <si>
    <t>TP5G29730</t>
  </si>
  <si>
    <t>PPV3_02G14790</t>
  </si>
  <si>
    <t>Pp3c2_29720</t>
  </si>
  <si>
    <t>AT5G41180</t>
  </si>
  <si>
    <t>PPV3_02G14890</t>
  </si>
  <si>
    <t>Pp3c2_29920</t>
  </si>
  <si>
    <t>AT5G41310</t>
  </si>
  <si>
    <t>PPV3_02G15090</t>
  </si>
  <si>
    <t>Pp3c2_30210</t>
  </si>
  <si>
    <t>AT5G41540</t>
  </si>
  <si>
    <t>PPV3_02G15230</t>
  </si>
  <si>
    <t>Pp3c2_30510</t>
  </si>
  <si>
    <t>AT5G41680</t>
  </si>
  <si>
    <t>PPV3_02G15460</t>
  </si>
  <si>
    <t>Pp3c2_30910</t>
  </si>
  <si>
    <t>AT5G41890</t>
  </si>
  <si>
    <t>PPV3_22G03410</t>
  </si>
  <si>
    <t>Pp3c22_7150</t>
  </si>
  <si>
    <t>GM09G21710</t>
  </si>
  <si>
    <t>PPV3_22G03460</t>
  </si>
  <si>
    <t>Pp3c22_7230</t>
  </si>
  <si>
    <t>GM09G22110</t>
  </si>
  <si>
    <t>PPV3_22G03570</t>
  </si>
  <si>
    <t>Pp3c22_7480</t>
  </si>
  <si>
    <t>GM09G23123</t>
  </si>
  <si>
    <t>PPV3_22G03700</t>
  </si>
  <si>
    <t>Pp3c22_7680</t>
  </si>
  <si>
    <t>GM09G23191</t>
  </si>
  <si>
    <t>PPV3_22G03730</t>
  </si>
  <si>
    <t>Pp3c22_7710</t>
  </si>
  <si>
    <t>GM09G23250</t>
  </si>
  <si>
    <t>GM17G34811</t>
  </si>
  <si>
    <t>PPV3_13G02990</t>
  </si>
  <si>
    <t>Pp3c13_7110</t>
  </si>
  <si>
    <t>GM14G10730</t>
  </si>
  <si>
    <t>GM17G34800</t>
  </si>
  <si>
    <t>PPV3_13G02690</t>
  </si>
  <si>
    <t>Pp3c13_6290</t>
  </si>
  <si>
    <t>GM14G11050</t>
  </si>
  <si>
    <t>GM17G34520</t>
  </si>
  <si>
    <t>PPV3_13G02660</t>
  </si>
  <si>
    <t>Pp3c13_6220</t>
  </si>
  <si>
    <t>GM14G11220</t>
  </si>
  <si>
    <t>GM17G34380</t>
  </si>
  <si>
    <t>PPV3_13G02620</t>
  </si>
  <si>
    <t>Pp3c13_6160</t>
  </si>
  <si>
    <t>GM14G11420</t>
  </si>
  <si>
    <t>GM17G34220</t>
  </si>
  <si>
    <t>TP6G02190</t>
  </si>
  <si>
    <t>TP6G02380</t>
  </si>
  <si>
    <t>TP6G02540</t>
  </si>
  <si>
    <t>TP6G02690</t>
  </si>
  <si>
    <t>TP6G02920</t>
  </si>
  <si>
    <t>CRU_006G33640</t>
  </si>
  <si>
    <t>CRU_006G33450</t>
  </si>
  <si>
    <t>CRU_006G33300</t>
  </si>
  <si>
    <t>CRU_006G33160</t>
  </si>
  <si>
    <t>CRU_006G32980</t>
  </si>
  <si>
    <t>PPV3_11G08300</t>
  </si>
  <si>
    <t>Pp3c11_17900</t>
  </si>
  <si>
    <t>VV12G00580</t>
  </si>
  <si>
    <t>PPV3_11G08210</t>
  </si>
  <si>
    <t>Pp3c11_17720</t>
  </si>
  <si>
    <t>VV12G00610</t>
  </si>
  <si>
    <t>PPV3_11G08050</t>
  </si>
  <si>
    <t>Pp3c11_17370</t>
  </si>
  <si>
    <t>VV12G00720</t>
  </si>
  <si>
    <t>PPV3_11G07900</t>
  </si>
  <si>
    <t>Pp3c11_17170</t>
  </si>
  <si>
    <t>VV12G00850</t>
  </si>
  <si>
    <t>PPV3_11G07800</t>
  </si>
  <si>
    <t>Pp3c11_17000</t>
  </si>
  <si>
    <t>VV12G00870</t>
  </si>
  <si>
    <t>PPV3_14G08060</t>
  </si>
  <si>
    <t>Pp3c14_15790</t>
  </si>
  <si>
    <t>SL08G079470</t>
  </si>
  <si>
    <t>GR08G23960</t>
  </si>
  <si>
    <t>PPV3_14G07830</t>
  </si>
  <si>
    <t>Pp3c14_15480</t>
  </si>
  <si>
    <t>SL08G079710</t>
  </si>
  <si>
    <t>GR08G24080</t>
  </si>
  <si>
    <t>PPV3_14G07770</t>
  </si>
  <si>
    <t>Pp3c14_15390</t>
  </si>
  <si>
    <t>SL08G079740</t>
  </si>
  <si>
    <t>GR08G24130</t>
  </si>
  <si>
    <t>PPV3_14G07520</t>
  </si>
  <si>
    <t>Pp3c14_14900</t>
  </si>
  <si>
    <t>SL08G080100</t>
  </si>
  <si>
    <t>GR08G24250</t>
  </si>
  <si>
    <t>PPV3_14G07380</t>
  </si>
  <si>
    <t>Pp3c14_14540</t>
  </si>
  <si>
    <t>SL08G080210</t>
  </si>
  <si>
    <t>PPV3_01G10440</t>
  </si>
  <si>
    <t>Pp3c1_22300</t>
  </si>
  <si>
    <t>BR06G00480</t>
  </si>
  <si>
    <t>PPV3_01G10560</t>
  </si>
  <si>
    <t>Pp3c1_22540</t>
  </si>
  <si>
    <t>BR06G00600</t>
  </si>
  <si>
    <t>PPV3_01G10630</t>
  </si>
  <si>
    <t>Pp3c1_22620</t>
  </si>
  <si>
    <t>BR06G00680</t>
  </si>
  <si>
    <t>PPV3_01G10740</t>
  </si>
  <si>
    <t>Pp3c1_22780</t>
  </si>
  <si>
    <t>BR06G00800</t>
  </si>
  <si>
    <t>PPV3_01G10760</t>
  </si>
  <si>
    <t>Pp3c1_22810</t>
  </si>
  <si>
    <t>BR06G00920</t>
  </si>
  <si>
    <t>PPV3_01G11020</t>
  </si>
  <si>
    <t>Pp3c1_23200</t>
  </si>
  <si>
    <t>BR06G01060</t>
  </si>
  <si>
    <t>PPV3_05G06400</t>
  </si>
  <si>
    <t>Pp3c5_13510</t>
  </si>
  <si>
    <t>CS00002G03150</t>
  </si>
  <si>
    <t>PPV3_05G06520</t>
  </si>
  <si>
    <t>Pp3c5_13820</t>
  </si>
  <si>
    <t>CS00002G03200</t>
  </si>
  <si>
    <t>PPV3_05G06730</t>
  </si>
  <si>
    <t>Pp3c5_14260</t>
  </si>
  <si>
    <t>CS00002G03460</t>
  </si>
  <si>
    <t>PPV3_05G06790</t>
  </si>
  <si>
    <t>Pp3c5_14440</t>
  </si>
  <si>
    <t>CS00002G03510</t>
  </si>
  <si>
    <t>PPV3_05G06960</t>
  </si>
  <si>
    <t>Pp3c5_14800</t>
  </si>
  <si>
    <t>CS00002G03560</t>
  </si>
  <si>
    <t>CS00001G04800</t>
  </si>
  <si>
    <t>PPV3_27G02260</t>
  </si>
  <si>
    <t>Pp3c27_4610</t>
  </si>
  <si>
    <t>CS00001G04740</t>
  </si>
  <si>
    <t>PPV3_27G02440</t>
  </si>
  <si>
    <t>Pp3c27_4880</t>
  </si>
  <si>
    <t>CS00001G04640</t>
  </si>
  <si>
    <t>CS00001G04420</t>
  </si>
  <si>
    <t>PPV3_27G02710</t>
  </si>
  <si>
    <t>Pp3c27_5350</t>
  </si>
  <si>
    <t>CS00001G04450</t>
  </si>
  <si>
    <t>PPV3_11G08160</t>
  </si>
  <si>
    <t>Pp3c11_17600</t>
  </si>
  <si>
    <t>PT16G05430</t>
  </si>
  <si>
    <t>PPV3_11G08420</t>
  </si>
  <si>
    <t>Pp3c11_18120</t>
  </si>
  <si>
    <t>GR06G13600</t>
  </si>
  <si>
    <t>PPV3_11G08540</t>
  </si>
  <si>
    <t>Pp3c11_18310</t>
  </si>
  <si>
    <t>GR06G13590</t>
  </si>
  <si>
    <t>PPV3_11G08630</t>
  </si>
  <si>
    <t>Pp3c11_18470</t>
  </si>
  <si>
    <t>PT16G05960</t>
  </si>
  <si>
    <t>PPV3_11G08820</t>
  </si>
  <si>
    <t>Pp3c11_18810</t>
  </si>
  <si>
    <t>PT16G06190</t>
  </si>
  <si>
    <t>CRU_001G18770</t>
  </si>
  <si>
    <t>AT1G20060</t>
  </si>
  <si>
    <t>TP1G17820</t>
  </si>
  <si>
    <t>AL1G21130</t>
  </si>
  <si>
    <t>RC30170G05640</t>
  </si>
  <si>
    <t>TC0008G04490</t>
  </si>
  <si>
    <t>RC30170G05650</t>
  </si>
  <si>
    <t>TC0008G04520</t>
  </si>
  <si>
    <t>PPV3_22G03620</t>
  </si>
  <si>
    <t>Pp3c22_7540</t>
  </si>
  <si>
    <t>GR02G19800</t>
  </si>
  <si>
    <t>GR02G19850</t>
  </si>
  <si>
    <t>PPV3_22G03940</t>
  </si>
  <si>
    <t>Pp3c22_8030</t>
  </si>
  <si>
    <t>RC30170G05950</t>
  </si>
  <si>
    <t>TC0008G04770</t>
  </si>
  <si>
    <t>PPV3_17G01680</t>
  </si>
  <si>
    <t>Pp3c17_4050</t>
  </si>
  <si>
    <t>TP3G06740</t>
  </si>
  <si>
    <t>AT3G07810</t>
  </si>
  <si>
    <t>PPV3_17G01380</t>
  </si>
  <si>
    <t>Pp3c17_2760</t>
  </si>
  <si>
    <t>TP3G07040</t>
  </si>
  <si>
    <t>AT3G08590</t>
  </si>
  <si>
    <t>PPV3_17G01360</t>
  </si>
  <si>
    <t>Pp3c17_2700</t>
  </si>
  <si>
    <t>TP3G07130</t>
  </si>
  <si>
    <t>AT3G08690</t>
  </si>
  <si>
    <t>PPV3_17G01180</t>
  </si>
  <si>
    <t>Pp3c17_2260</t>
  </si>
  <si>
    <t>TP3G07300</t>
  </si>
  <si>
    <t>AT3G08910</t>
  </si>
  <si>
    <t>PPV3_17G01030</t>
  </si>
  <si>
    <t>Pp3c17_2040</t>
  </si>
  <si>
    <t>TP3G07400</t>
  </si>
  <si>
    <t>PPV3_17G01090</t>
  </si>
  <si>
    <t>Pp3c17_2130</t>
  </si>
  <si>
    <t>TP3G07510</t>
  </si>
  <si>
    <t>AT3G09060</t>
  </si>
  <si>
    <t>PPV3_21G02470</t>
  </si>
  <si>
    <t>Pp3c21_5550</t>
  </si>
  <si>
    <t>OS02G13300</t>
  </si>
  <si>
    <t>PPV3_21G02730</t>
  </si>
  <si>
    <t>Pp3c21_6170</t>
  </si>
  <si>
    <t>OS02G12910</t>
  </si>
  <si>
    <t>PPV3_21G02880</t>
  </si>
  <si>
    <t>Pp3c21_6480</t>
  </si>
  <si>
    <t>OS02G12610</t>
  </si>
  <si>
    <t>PPV3_21G03080</t>
  </si>
  <si>
    <t>Pp3c21_6910</t>
  </si>
  <si>
    <t>ZM04G37510</t>
  </si>
  <si>
    <t>OS02G12570</t>
  </si>
  <si>
    <t>PPV3_21G08710</t>
  </si>
  <si>
    <t>Pp3c21_18740</t>
  </si>
  <si>
    <t>MT4G104240</t>
  </si>
  <si>
    <t>PPV3_21G08890</t>
  </si>
  <si>
    <t>Pp3c21_19160</t>
  </si>
  <si>
    <t>GM06G18420</t>
  </si>
  <si>
    <t>PPV3_21G09170</t>
  </si>
  <si>
    <t>Pp3c21_19760</t>
  </si>
  <si>
    <t>MT4G104540</t>
  </si>
  <si>
    <t>PPV3_21G09010</t>
  </si>
  <si>
    <t>Pp3c21_19420</t>
  </si>
  <si>
    <t>GM06G18530</t>
  </si>
  <si>
    <t>MT4G104620</t>
  </si>
  <si>
    <t>GM06G18551</t>
  </si>
  <si>
    <t>PPV3_21G09350</t>
  </si>
  <si>
    <t>Pp3c21_20280</t>
  </si>
  <si>
    <t>MT4G105070</t>
  </si>
  <si>
    <t>PPV3_23G09050</t>
  </si>
  <si>
    <t>Pp3c23_19770</t>
  </si>
  <si>
    <t>ST01G048920</t>
  </si>
  <si>
    <t>PPV3_23G08890</t>
  </si>
  <si>
    <t>Pp3c23_19260</t>
  </si>
  <si>
    <t>AT1G20140</t>
  </si>
  <si>
    <t>TP1G17920</t>
  </si>
  <si>
    <t>AL1G21210</t>
  </si>
  <si>
    <t>BR06G14520</t>
  </si>
  <si>
    <t>AT1G75950</t>
  </si>
  <si>
    <t>CRU_002G21570</t>
  </si>
  <si>
    <t>TP5G31070</t>
  </si>
  <si>
    <t>RC30170G05840</t>
  </si>
  <si>
    <t>CS00002G05880</t>
  </si>
  <si>
    <t>PT02G01870</t>
  </si>
  <si>
    <t>CP00026G02900</t>
  </si>
  <si>
    <t>PPE_001G36980</t>
  </si>
  <si>
    <t>FV2G38130</t>
  </si>
  <si>
    <t>PT05G24310</t>
  </si>
  <si>
    <t>ME02943G00470</t>
  </si>
  <si>
    <t>ST01G049050</t>
  </si>
  <si>
    <t>PPV3_23G08690</t>
  </si>
  <si>
    <t>Pp3c23_18880</t>
  </si>
  <si>
    <t>RC30170G06020</t>
  </si>
  <si>
    <t>CS00002G06010</t>
  </si>
  <si>
    <t>SL04G081910</t>
  </si>
  <si>
    <t>ST04G035300</t>
  </si>
  <si>
    <t>PPE_001G36840</t>
  </si>
  <si>
    <t>FV2G38000</t>
  </si>
  <si>
    <t>ME02943G00580</t>
  </si>
  <si>
    <t>AT1G76040</t>
  </si>
  <si>
    <t>CRU_002G21630</t>
  </si>
  <si>
    <t>AL2G24920</t>
  </si>
  <si>
    <t>TP5G31150</t>
  </si>
  <si>
    <t>TC0008G04880</t>
  </si>
  <si>
    <t>PT02G01700</t>
  </si>
  <si>
    <t>CP00026G02700</t>
  </si>
  <si>
    <t>PT05G24500</t>
  </si>
  <si>
    <t>GR09G19150</t>
  </si>
  <si>
    <t>PPV3_23G08470</t>
  </si>
  <si>
    <t>Pp3c23_18380</t>
  </si>
  <si>
    <t>CRU_001G19000</t>
  </si>
  <si>
    <t>AT1G20320</t>
  </si>
  <si>
    <t>AL1G21340</t>
  </si>
  <si>
    <t>CP00026G02620</t>
  </si>
  <si>
    <t>PPV3_12G02530</t>
  </si>
  <si>
    <t>Pp3c12_6060</t>
  </si>
  <si>
    <t>TC0006G12480</t>
  </si>
  <si>
    <t>PPV3_12G02600</t>
  </si>
  <si>
    <t>Pp3c12_6420</t>
  </si>
  <si>
    <t>TC0006G12240</t>
  </si>
  <si>
    <t>PPV3_12G02670</t>
  </si>
  <si>
    <t>Pp3c12_6560</t>
  </si>
  <si>
    <t>TC0006G12110</t>
  </si>
  <si>
    <t>TC0006G11800</t>
  </si>
  <si>
    <t>PPV3_12G03210</t>
  </si>
  <si>
    <t>Pp3c12_7790</t>
  </si>
  <si>
    <t>TC0006G11610</t>
  </si>
  <si>
    <t>PPV3_12G03330</t>
  </si>
  <si>
    <t>Pp3c12_7940</t>
  </si>
  <si>
    <t>TC0006G11420</t>
  </si>
  <si>
    <t>PPV3_12G03490</t>
  </si>
  <si>
    <t>Pp3c12_8320</t>
  </si>
  <si>
    <t>TC0006G11370</t>
  </si>
  <si>
    <t>SLCG00020</t>
  </si>
  <si>
    <t>SLCG00160</t>
  </si>
  <si>
    <t>SLCG00180</t>
  </si>
  <si>
    <t>PPV3_01G17460</t>
  </si>
  <si>
    <t>Pp3c1_35760</t>
  </si>
  <si>
    <t>CRU_001G17020</t>
  </si>
  <si>
    <t>AT1G18150</t>
  </si>
  <si>
    <t>TP1G16140</t>
  </si>
  <si>
    <t>BR06G12870</t>
  </si>
  <si>
    <t>AT1G73670</t>
  </si>
  <si>
    <t>CRU_002G19270</t>
  </si>
  <si>
    <t>AL2G22510</t>
  </si>
  <si>
    <t>GM08G05700</t>
  </si>
  <si>
    <t>PPV3_01G17350</t>
  </si>
  <si>
    <t>Pp3c1_35460</t>
  </si>
  <si>
    <t>CRU_001G17030</t>
  </si>
  <si>
    <t>AT1G18160</t>
  </si>
  <si>
    <t>TP1G16150</t>
  </si>
  <si>
    <t>AL1G19070</t>
  </si>
  <si>
    <t>BR06G12890</t>
  </si>
  <si>
    <t>AT1G73660</t>
  </si>
  <si>
    <t>CRU_002G19260</t>
  </si>
  <si>
    <t>AL2G22500</t>
  </si>
  <si>
    <t>GM08G05720</t>
  </si>
  <si>
    <t>PPV3_01G17300</t>
  </si>
  <si>
    <t>Pp3c1_35370</t>
  </si>
  <si>
    <t>CRU_001G17060</t>
  </si>
  <si>
    <t>AT1G18200</t>
  </si>
  <si>
    <t>TP1G16190</t>
  </si>
  <si>
    <t>AL1G19100</t>
  </si>
  <si>
    <t>AT1G73640</t>
  </si>
  <si>
    <t>CRU_002G19230</t>
  </si>
  <si>
    <t>AL2G22480</t>
  </si>
  <si>
    <t>GM08G05800</t>
  </si>
  <si>
    <t>PPV3_01G17160</t>
  </si>
  <si>
    <t>Pp3c1_35120</t>
  </si>
  <si>
    <t>AT1G73610</t>
  </si>
  <si>
    <t>CRU_002G19200</t>
  </si>
  <si>
    <t>AL2G22450</t>
  </si>
  <si>
    <t>PPV3_01G17000</t>
  </si>
  <si>
    <t>Pp3c1_34680</t>
  </si>
  <si>
    <t>GM08G05940</t>
  </si>
  <si>
    <t>CRU_005G25150</t>
  </si>
  <si>
    <t>CRU_005G24990</t>
  </si>
  <si>
    <t>CRU_005G24840</t>
  </si>
  <si>
    <t>CRU_005G24490</t>
  </si>
  <si>
    <t>CRU_005G24480</t>
  </si>
  <si>
    <t>PPV3_01G10130</t>
  </si>
  <si>
    <t>Pp3c1_21850</t>
  </si>
  <si>
    <t>EG0006G26330</t>
  </si>
  <si>
    <t>PPV3_01G09950</t>
  </si>
  <si>
    <t>Pp3c1_21610</t>
  </si>
  <si>
    <t>EG0006G26500</t>
  </si>
  <si>
    <t>PPV3_01G09870</t>
  </si>
  <si>
    <t>Pp3c1_21470</t>
  </si>
  <si>
    <t>AT1G72730</t>
  </si>
  <si>
    <t>CRU_002G18480</t>
  </si>
  <si>
    <t>AL2G21530</t>
  </si>
  <si>
    <t>BR07G28810</t>
  </si>
  <si>
    <t>TP5G27790</t>
  </si>
  <si>
    <t>BR02G21670</t>
  </si>
  <si>
    <t>EG0006G26590</t>
  </si>
  <si>
    <t>PPV3_01G09610</t>
  </si>
  <si>
    <t>Pp3c1_21020</t>
  </si>
  <si>
    <t>AT1G72840</t>
  </si>
  <si>
    <t>CRU_002G18590</t>
  </si>
  <si>
    <t>AL2G21650</t>
  </si>
  <si>
    <t>BR07G28890</t>
  </si>
  <si>
    <t>TP5G27880</t>
  </si>
  <si>
    <t>BR02G21750</t>
  </si>
  <si>
    <t>PPV3_01G09590</t>
  </si>
  <si>
    <t>Pp3c1_21000</t>
  </si>
  <si>
    <t>CRU_001G16650</t>
  </si>
  <si>
    <t>AT1G17700</t>
  </si>
  <si>
    <t>TP1G15790</t>
  </si>
  <si>
    <t>BR06G12620</t>
  </si>
  <si>
    <t>PPV3_11G03870</t>
  </si>
  <si>
    <t>Pp3c11_8200</t>
  </si>
  <si>
    <t>TP3G16700</t>
  </si>
  <si>
    <t>CRU_003G17600</t>
  </si>
  <si>
    <t>PPV3_11G03690</t>
  </si>
  <si>
    <t>Pp3c11_7740</t>
  </si>
  <si>
    <t>TP3G16910</t>
  </si>
  <si>
    <t>CRU_003G17800</t>
  </si>
  <si>
    <t>PPV3_11G03670</t>
  </si>
  <si>
    <t>Pp3c11_7720</t>
  </si>
  <si>
    <t>TP3G16930</t>
  </si>
  <si>
    <t>CRU_003G17830</t>
  </si>
  <si>
    <t>PPV3_11G03330</t>
  </si>
  <si>
    <t>Pp3c11_6950</t>
  </si>
  <si>
    <t>TP3G17150</t>
  </si>
  <si>
    <t>CRU_003G18040</t>
  </si>
  <si>
    <t>PPV3_11G03110</t>
  </si>
  <si>
    <t>Pp3c11_6330</t>
  </si>
  <si>
    <t>TP3G17380</t>
  </si>
  <si>
    <t>PPV3_10G09830</t>
  </si>
  <si>
    <t>Pp3c10_20450</t>
  </si>
  <si>
    <t>TP3G07710</t>
  </si>
  <si>
    <t>AL3G09480</t>
  </si>
  <si>
    <t>PPV3_10G10010</t>
  </si>
  <si>
    <t>Pp3c10_20760</t>
  </si>
  <si>
    <t>AL3G09540</t>
  </si>
  <si>
    <t>PPV3_10G10130</t>
  </si>
  <si>
    <t>Pp3c10_20900</t>
  </si>
  <si>
    <t>TP3G07820</t>
  </si>
  <si>
    <t>AL3G09640</t>
  </si>
  <si>
    <t>PPV3_10G10510</t>
  </si>
  <si>
    <t>Pp3c10_21680</t>
  </si>
  <si>
    <t>AL3G09890</t>
  </si>
  <si>
    <t>PPV3_10G10400</t>
  </si>
  <si>
    <t>Pp3c10_21520</t>
  </si>
  <si>
    <t>TP3G08060</t>
  </si>
  <si>
    <t>PPV3_12G06840</t>
  </si>
  <si>
    <t>Pp3c12_14730</t>
  </si>
  <si>
    <t>PT01G18720</t>
  </si>
  <si>
    <t>PPV3_12G06600</t>
  </si>
  <si>
    <t>Pp3c12_14370</t>
  </si>
  <si>
    <t>PT01G18880</t>
  </si>
  <si>
    <t>PPV3_12G06550</t>
  </si>
  <si>
    <t>Pp3c12_14300</t>
  </si>
  <si>
    <t>GM15G02250</t>
  </si>
  <si>
    <t>PT01G18980</t>
  </si>
  <si>
    <t>PPV3_12G06260</t>
  </si>
  <si>
    <t>Pp3c12_13810</t>
  </si>
  <si>
    <t>PT01G19150</t>
  </si>
  <si>
    <t>PPV3_12G06080</t>
  </si>
  <si>
    <t>Pp3c12_13470</t>
  </si>
  <si>
    <t>PT01G19220</t>
  </si>
  <si>
    <t>PT14G03190</t>
  </si>
  <si>
    <t>PT14G03250</t>
  </si>
  <si>
    <t>PT14G03580</t>
  </si>
  <si>
    <t>PT14G03660</t>
  </si>
  <si>
    <t>PT14G03730</t>
  </si>
  <si>
    <t>PPV3_05G07130</t>
  </si>
  <si>
    <t>Pp3c5_15090</t>
  </si>
  <si>
    <t>PT14G03890</t>
  </si>
  <si>
    <t>PPV3_06G12850</t>
  </si>
  <si>
    <t>Pp3c6_26930</t>
  </si>
  <si>
    <t>PPE_008G04730</t>
  </si>
  <si>
    <t>PPV3_06G12970</t>
  </si>
  <si>
    <t>Pp3c6_27110</t>
  </si>
  <si>
    <t>PPE_008G04920</t>
  </si>
  <si>
    <t>PPV3_06G13180</t>
  </si>
  <si>
    <t>Pp3c6_27690</t>
  </si>
  <si>
    <t>PPE_008G05140</t>
  </si>
  <si>
    <t>PPV3_06G13440</t>
  </si>
  <si>
    <t>Pp3c6_28640</t>
  </si>
  <si>
    <t>PPE_008G05620</t>
  </si>
  <si>
    <t>PPV3_06G13480</t>
  </si>
  <si>
    <t>Pp3c6_28680</t>
  </si>
  <si>
    <t>PPE_008G05840</t>
  </si>
  <si>
    <t>PPV3_24G06740</t>
  </si>
  <si>
    <t>Pp3c24_14870</t>
  </si>
  <si>
    <t>PT09G13920</t>
  </si>
  <si>
    <t>PPV3_24G06850</t>
  </si>
  <si>
    <t>Pp3c24_15090</t>
  </si>
  <si>
    <t>EG0009G12110</t>
  </si>
  <si>
    <t>PPV3_24G07010</t>
  </si>
  <si>
    <t>Pp3c24_15400</t>
  </si>
  <si>
    <t>PT09G14140</t>
  </si>
  <si>
    <t>EG0009G12260</t>
  </si>
  <si>
    <t>PPV3_24G07110</t>
  </si>
  <si>
    <t>Pp3c24_15590</t>
  </si>
  <si>
    <t>PT09G14280</t>
  </si>
  <si>
    <t>PPV3_24G07170</t>
  </si>
  <si>
    <t>Pp3c24_15730</t>
  </si>
  <si>
    <t>PT09G14360</t>
  </si>
  <si>
    <t>PPV3_24G07140</t>
  </si>
  <si>
    <t>Pp3c24_15640</t>
  </si>
  <si>
    <t>EG0009G12470</t>
  </si>
  <si>
    <t>PTCG00030</t>
  </si>
  <si>
    <t>PTCG00160</t>
  </si>
  <si>
    <t>PTCG00180</t>
  </si>
  <si>
    <t>PPV3_21G05680</t>
  </si>
  <si>
    <t>Pp3c21_11820</t>
  </si>
  <si>
    <t>CRU_008G09730</t>
  </si>
  <si>
    <t>AT5G50000</t>
  </si>
  <si>
    <t>PPV3_21G05690</t>
  </si>
  <si>
    <t>Pp3c21_11830</t>
  </si>
  <si>
    <t>CRU_008G09930</t>
  </si>
  <si>
    <t>AT5G50110</t>
  </si>
  <si>
    <t>PPV3_21G05990</t>
  </si>
  <si>
    <t>Pp3c21_12340</t>
  </si>
  <si>
    <t>CRU_008G10100</t>
  </si>
  <si>
    <t>AT5G50260</t>
  </si>
  <si>
    <t>PPV3_21G06010</t>
  </si>
  <si>
    <t>Pp3c21_12360</t>
  </si>
  <si>
    <t>CRU_008G10110</t>
  </si>
  <si>
    <t>AT5G50280</t>
  </si>
  <si>
    <t>PPV3_21G06110</t>
  </si>
  <si>
    <t>Pp3c21_13150</t>
  </si>
  <si>
    <t>CRU_008G10300</t>
  </si>
  <si>
    <t>AT5G50390</t>
  </si>
  <si>
    <t>PPV3_13G03830</t>
  </si>
  <si>
    <t>Pp3c13_8810</t>
  </si>
  <si>
    <t>PT11G06490</t>
  </si>
  <si>
    <t>PPV3_13G04070</t>
  </si>
  <si>
    <t>Pp3c13_9320</t>
  </si>
  <si>
    <t>PT11G06190</t>
  </si>
  <si>
    <t>PPV3_13G04170</t>
  </si>
  <si>
    <t>Pp3c13_9880</t>
  </si>
  <si>
    <t>PT11G06170</t>
  </si>
  <si>
    <t>PPV3_13G04420</t>
  </si>
  <si>
    <t>Pp3c13_10800</t>
  </si>
  <si>
    <t>PT11G05860</t>
  </si>
  <si>
    <t>PPV3_13G04600</t>
  </si>
  <si>
    <t>Pp3c13_11270</t>
  </si>
  <si>
    <t>PT11G05680</t>
  </si>
  <si>
    <t>PPV3_22G00420</t>
  </si>
  <si>
    <t>Pp3c22_1030</t>
  </si>
  <si>
    <t>MT7G091540</t>
  </si>
  <si>
    <t>PPV3_22G00520</t>
  </si>
  <si>
    <t>Pp3c22_1220</t>
  </si>
  <si>
    <t>MT7G091680</t>
  </si>
  <si>
    <t>PPV3_22G00590</t>
  </si>
  <si>
    <t>Pp3c22_1330</t>
  </si>
  <si>
    <t>MT7G092050</t>
  </si>
  <si>
    <t>PPV3_22G00770</t>
  </si>
  <si>
    <t>Pp3c22_1710</t>
  </si>
  <si>
    <t>MT7G092100</t>
  </si>
  <si>
    <t>PPV3_22G00780</t>
  </si>
  <si>
    <t>Pp3c22_1720</t>
  </si>
  <si>
    <t>MT7G092200</t>
  </si>
  <si>
    <t>PPV3_22G00830</t>
  </si>
  <si>
    <t>Pp3c22_1800</t>
  </si>
  <si>
    <t>MT7G092190</t>
  </si>
  <si>
    <t>PPV3_02G09140</t>
  </si>
  <si>
    <t>Pp3c2_17920</t>
  </si>
  <si>
    <t>AL4G30220</t>
  </si>
  <si>
    <t>PPV3_02G09280</t>
  </si>
  <si>
    <t>Pp3c2_18240</t>
  </si>
  <si>
    <t>AL4G30190</t>
  </si>
  <si>
    <t>PPV3_02G09510</t>
  </si>
  <si>
    <t>Pp3c2_18630</t>
  </si>
  <si>
    <t>AL4G30020</t>
  </si>
  <si>
    <t>PPV3_02G09660</t>
  </si>
  <si>
    <t>Pp3c2_18930</t>
  </si>
  <si>
    <t>AL4G29860</t>
  </si>
  <si>
    <t>PPV3_02G09910</t>
  </si>
  <si>
    <t>Pp3c2_19460</t>
  </si>
  <si>
    <t>AL4G29480</t>
  </si>
  <si>
    <t>PPV3_06G09710</t>
  </si>
  <si>
    <t>Pp3c6_20190</t>
  </si>
  <si>
    <t>GR11G05730</t>
  </si>
  <si>
    <t>PPV3_06G09880</t>
  </si>
  <si>
    <t>Pp3c6_20480</t>
  </si>
  <si>
    <t>GR11G05630</t>
  </si>
  <si>
    <t>PPV3_06G10000</t>
  </si>
  <si>
    <t>Pp3c6_20690</t>
  </si>
  <si>
    <t>GR11G05600</t>
  </si>
  <si>
    <t>PPV3_06G10160</t>
  </si>
  <si>
    <t>Pp3c6_21010</t>
  </si>
  <si>
    <t>GR11G05510</t>
  </si>
  <si>
    <t>PPV3_06G10210</t>
  </si>
  <si>
    <t>Pp3c6_21080</t>
  </si>
  <si>
    <t>GR11G05460</t>
  </si>
  <si>
    <t>PPV3_21G00240</t>
  </si>
  <si>
    <t>Pp3c21_350</t>
  </si>
  <si>
    <t>TC0009G25170</t>
  </si>
  <si>
    <t>PPV3_21G00360</t>
  </si>
  <si>
    <t>Pp3c21_610</t>
  </si>
  <si>
    <t>TC0009G25220</t>
  </si>
  <si>
    <t>GR09G07620</t>
  </si>
  <si>
    <t>PPV3_21G00540</t>
  </si>
  <si>
    <t>Pp3c21_1140</t>
  </si>
  <si>
    <t>TC0009G25330</t>
  </si>
  <si>
    <t>PPV3_21G00740</t>
  </si>
  <si>
    <t>Pp3c21_1500</t>
  </si>
  <si>
    <t>TC0009G25540</t>
  </si>
  <si>
    <t>PPV3_21G00790</t>
  </si>
  <si>
    <t>Pp3c21_1570</t>
  </si>
  <si>
    <t>TC0009G25700</t>
  </si>
  <si>
    <t>GR09G07910</t>
  </si>
  <si>
    <t>PPV3_03G05730</t>
  </si>
  <si>
    <t>Pp3c3_11990</t>
  </si>
  <si>
    <t>AL6G15350</t>
  </si>
  <si>
    <t>AL3G01140</t>
  </si>
  <si>
    <t>PPV3_03G05590</t>
  </si>
  <si>
    <t>Pp3c3_11770</t>
  </si>
  <si>
    <t>AL3G01160</t>
  </si>
  <si>
    <t>PPV3_03G05360</t>
  </si>
  <si>
    <t>Pp3c3_11310</t>
  </si>
  <si>
    <t>AL6G15530</t>
  </si>
  <si>
    <t>AT5G15710</t>
  </si>
  <si>
    <t>PPV3_03G05330</t>
  </si>
  <si>
    <t>Pp3c3_11260</t>
  </si>
  <si>
    <t>AL6G15560</t>
  </si>
  <si>
    <t>PPV3_03G05180</t>
  </si>
  <si>
    <t>Pp3c3_11050</t>
  </si>
  <si>
    <t>AL6G15700</t>
  </si>
  <si>
    <t>AT5G15860</t>
  </si>
  <si>
    <t>BR02G07690</t>
  </si>
  <si>
    <t>PPV3_01G00590</t>
  </si>
  <si>
    <t>Pp3c1_1160</t>
  </si>
  <si>
    <t>CRU_007G09460</t>
  </si>
  <si>
    <t>AT4G30620</t>
  </si>
  <si>
    <t>OS02G08380</t>
  </si>
  <si>
    <t>ZM04G38760</t>
  </si>
  <si>
    <t>PPV3_01G00630</t>
  </si>
  <si>
    <t>Pp3c1_1270</t>
  </si>
  <si>
    <t>AT4G30610</t>
  </si>
  <si>
    <t>PPV3_01G00850</t>
  </si>
  <si>
    <t>Pp3c1_1820</t>
  </si>
  <si>
    <t>CRU_007G09600</t>
  </si>
  <si>
    <t>AT4G30470</t>
  </si>
  <si>
    <t>PPV3_01G01020</t>
  </si>
  <si>
    <t>Pp3c1_2420</t>
  </si>
  <si>
    <t>CRU_007G09760</t>
  </si>
  <si>
    <t>AT4G30270</t>
  </si>
  <si>
    <t>PPV3_01G01090</t>
  </si>
  <si>
    <t>Pp3c1_2650</t>
  </si>
  <si>
    <t>CRU_007G09940</t>
  </si>
  <si>
    <t>AT4G30110</t>
  </si>
  <si>
    <t>PPV3_20G02640</t>
  </si>
  <si>
    <t>Pp3c20_5180</t>
  </si>
  <si>
    <t>GM03G33780</t>
  </si>
  <si>
    <t>MT1G064630</t>
  </si>
  <si>
    <t>PPV3_20G02600</t>
  </si>
  <si>
    <t>Pp3c20_5120</t>
  </si>
  <si>
    <t>MT1G064560</t>
  </si>
  <si>
    <t>PPV3_20G02310</t>
  </si>
  <si>
    <t>Pp3c20_4540</t>
  </si>
  <si>
    <t>GM03G33880</t>
  </si>
  <si>
    <t>MT1G064090</t>
  </si>
  <si>
    <t>PPV3_20G02250</t>
  </si>
  <si>
    <t>Pp3c20_4370</t>
  </si>
  <si>
    <t>MT1G064005</t>
  </si>
  <si>
    <t>PPV3_20G02170</t>
  </si>
  <si>
    <t>Pp3c20_4110</t>
  </si>
  <si>
    <t>MT1G063960</t>
  </si>
  <si>
    <t>PPV3_23G08560</t>
  </si>
  <si>
    <t>Pp3c23_18560</t>
  </si>
  <si>
    <t>ZM02G33670</t>
  </si>
  <si>
    <t>PPV3_19G08140</t>
  </si>
  <si>
    <t>Pp3c19_18410</t>
  </si>
  <si>
    <t>AL3G02700</t>
  </si>
  <si>
    <t>PPV3_19G08230</t>
  </si>
  <si>
    <t>Pp3c19_18560</t>
  </si>
  <si>
    <t>AL3G02810</t>
  </si>
  <si>
    <t>PPV3_19G08490</t>
  </si>
  <si>
    <t>Pp3c19_19220</t>
  </si>
  <si>
    <t>AL3G03080</t>
  </si>
  <si>
    <t>PPV3_19G08560</t>
  </si>
  <si>
    <t>Pp3c19_19350</t>
  </si>
  <si>
    <t>AL3G03140</t>
  </si>
  <si>
    <t>PPV3_19G08610</t>
  </si>
  <si>
    <t>Pp3c19_19400</t>
  </si>
  <si>
    <t>AL3G03220</t>
  </si>
  <si>
    <t>PPV3_10G09070</t>
  </si>
  <si>
    <t>Pp3c10_19020</t>
  </si>
  <si>
    <t>GM07G01611</t>
  </si>
  <si>
    <t>PPV3_10G09210</t>
  </si>
  <si>
    <t>Pp3c10_19250</t>
  </si>
  <si>
    <t>GM07G01680</t>
  </si>
  <si>
    <t>PPV3_10G09360</t>
  </si>
  <si>
    <t>Pp3c10_19570</t>
  </si>
  <si>
    <t>CRU_001G38970</t>
  </si>
  <si>
    <t>AT1G51965</t>
  </si>
  <si>
    <t>TP1G38610</t>
  </si>
  <si>
    <t>PPV3_10G09380</t>
  </si>
  <si>
    <t>Pp3c10_19630</t>
  </si>
  <si>
    <t>CRU_001G39190</t>
  </si>
  <si>
    <t>AT1G52150</t>
  </si>
  <si>
    <t>TP1G38700</t>
  </si>
  <si>
    <t>GM07G01940</t>
  </si>
  <si>
    <t>PPV3_10G09440</t>
  </si>
  <si>
    <t>Pp3c10_19810</t>
  </si>
  <si>
    <t>CRU_001G39200</t>
  </si>
  <si>
    <t>AT1G52155</t>
  </si>
  <si>
    <t>TP1G38710</t>
  </si>
  <si>
    <t>GM07G02010</t>
  </si>
  <si>
    <t>PPV3_11G05540</t>
  </si>
  <si>
    <t>Pp3c11_11510</t>
  </si>
  <si>
    <t>GR08G17650</t>
  </si>
  <si>
    <t>BR09G29770</t>
  </si>
  <si>
    <t>PPV3_11G05680</t>
  </si>
  <si>
    <t>Pp3c11_11830</t>
  </si>
  <si>
    <t>BR09G29850</t>
  </si>
  <si>
    <t>PPV3_11G05950</t>
  </si>
  <si>
    <t>Pp3c11_12270</t>
  </si>
  <si>
    <t>CRU_001G13040</t>
  </si>
  <si>
    <t>AT1G13980</t>
  </si>
  <si>
    <t>TP1G12340</t>
  </si>
  <si>
    <t>AL1G14720</t>
  </si>
  <si>
    <t>PPV3_11G05990</t>
  </si>
  <si>
    <t>Pp3c11_12320</t>
  </si>
  <si>
    <t>CRU_001G13060</t>
  </si>
  <si>
    <t>AT1G14000</t>
  </si>
  <si>
    <t>TP1G12360</t>
  </si>
  <si>
    <t>AL1G14740</t>
  </si>
  <si>
    <t>GR08G17930</t>
  </si>
  <si>
    <t>PPV3_11G06110</t>
  </si>
  <si>
    <t>Pp3c11_12640</t>
  </si>
  <si>
    <t>CRU_001G13080</t>
  </si>
  <si>
    <t>AT1G14020</t>
  </si>
  <si>
    <t>TP1G12380</t>
  </si>
  <si>
    <t>AL1G14760</t>
  </si>
  <si>
    <t>GR08G17940</t>
  </si>
  <si>
    <t>TP3G02450</t>
  </si>
  <si>
    <t>TP3G02620</t>
  </si>
  <si>
    <t>TP3G02660</t>
  </si>
  <si>
    <t>TP3G02730</t>
  </si>
  <si>
    <t>GM07G04950</t>
  </si>
  <si>
    <t>GM07G04960</t>
  </si>
  <si>
    <t>GM07G05145</t>
  </si>
  <si>
    <t>GM07G05190</t>
  </si>
  <si>
    <t>PPV3_06G10390</t>
  </si>
  <si>
    <t>Pp3c6_21440</t>
  </si>
  <si>
    <t>GM07G05280</t>
  </si>
  <si>
    <t>AT1G72200</t>
  </si>
  <si>
    <t>CRU_002G17930</t>
  </si>
  <si>
    <t>AL2G20980</t>
  </si>
  <si>
    <t>TC0006G13000</t>
  </si>
  <si>
    <t>TC0006G12930</t>
  </si>
  <si>
    <t>TC0006G12770</t>
  </si>
  <si>
    <t>AT1G72360</t>
  </si>
  <si>
    <t>CRU_002G18120</t>
  </si>
  <si>
    <t>TC0006G12760</t>
  </si>
  <si>
    <t>TC0006G12550</t>
  </si>
  <si>
    <t>PPV3_17G10410</t>
  </si>
  <si>
    <t>Pp3c17_21540</t>
  </si>
  <si>
    <t>AT1G75640</t>
  </si>
  <si>
    <t>CRU_002G21210</t>
  </si>
  <si>
    <t>AL2G24560</t>
  </si>
  <si>
    <t>TP5G30750</t>
  </si>
  <si>
    <t>GM02G05640</t>
  </si>
  <si>
    <t>SL02G070000</t>
  </si>
  <si>
    <t>PPV3_17G10330</t>
  </si>
  <si>
    <t>Pp3c17_21350</t>
  </si>
  <si>
    <t>GM02G05450</t>
  </si>
  <si>
    <t>SL02G070080</t>
  </si>
  <si>
    <t>PPV3_17G10200</t>
  </si>
  <si>
    <t>Pp3c17_21090</t>
  </si>
  <si>
    <t>SL02G070440</t>
  </si>
  <si>
    <t>PPV3_17G10150</t>
  </si>
  <si>
    <t>Pp3c17_20930</t>
  </si>
  <si>
    <t>PPV3_17G10110</t>
  </si>
  <si>
    <t>Pp3c17_20830</t>
  </si>
  <si>
    <t>GM02G05220</t>
  </si>
  <si>
    <t>PPV3_17G10050</t>
  </si>
  <si>
    <t>Pp3c17_20710</t>
  </si>
  <si>
    <t>CRU_001G18870</t>
  </si>
  <si>
    <t>AT1G20150</t>
  </si>
  <si>
    <t>TP1G17930</t>
  </si>
  <si>
    <t>AL1G21220</t>
  </si>
  <si>
    <t>BR06G14530</t>
  </si>
  <si>
    <t>PPV3_02G00690</t>
  </si>
  <si>
    <t>Pp3c2_1380</t>
  </si>
  <si>
    <t>BR05G26750</t>
  </si>
  <si>
    <t>PPV3_02G00740</t>
  </si>
  <si>
    <t>Pp3c2_1540</t>
  </si>
  <si>
    <t>PPV3_02G00930</t>
  </si>
  <si>
    <t>Pp3c2_1850</t>
  </si>
  <si>
    <t>BR05G26930</t>
  </si>
  <si>
    <t>PPV3_02G00950</t>
  </si>
  <si>
    <t>Pp3c2_1870</t>
  </si>
  <si>
    <t>BR05G26940</t>
  </si>
  <si>
    <t>PPV3_02G01130</t>
  </si>
  <si>
    <t>Pp3c2_2220</t>
  </si>
  <si>
    <t>CRU_001G39320</t>
  </si>
  <si>
    <t>AT1G52290</t>
  </si>
  <si>
    <t>PPV3_16G03720</t>
  </si>
  <si>
    <t>Pp3c16_7170</t>
  </si>
  <si>
    <t>RC30170G05720</t>
  </si>
  <si>
    <t>TC0008G04560</t>
  </si>
  <si>
    <t>CS00002G05760</t>
  </si>
  <si>
    <t>PT02G01960</t>
  </si>
  <si>
    <t>CP00026G03060</t>
  </si>
  <si>
    <t>PPE_001G37140</t>
  </si>
  <si>
    <t>GM03G34080</t>
  </si>
  <si>
    <t>GR06G16300</t>
  </si>
  <si>
    <t>BR04G22020</t>
  </si>
  <si>
    <t>PPV3_16G03570</t>
  </si>
  <si>
    <t>Pp3c16_6900</t>
  </si>
  <si>
    <t>CRU_001G18830</t>
  </si>
  <si>
    <t>AT1G20120</t>
  </si>
  <si>
    <t>TP1G17890</t>
  </si>
  <si>
    <t>AL1G21200</t>
  </si>
  <si>
    <t>BR06G14510</t>
  </si>
  <si>
    <t>AT1G75880</t>
  </si>
  <si>
    <t>CRU_002G21500</t>
  </si>
  <si>
    <t>AL2G24810</t>
  </si>
  <si>
    <t>TP5G31020</t>
  </si>
  <si>
    <t>RC30170G05810</t>
  </si>
  <si>
    <t>TC0008G04670</t>
  </si>
  <si>
    <t>CS00002G05840</t>
  </si>
  <si>
    <t>SL04G081760</t>
  </si>
  <si>
    <t>ST04G035130</t>
  </si>
  <si>
    <t>PT02G01880</t>
  </si>
  <si>
    <t>CP00026G02920</t>
  </si>
  <si>
    <t>PPE_001G37000</t>
  </si>
  <si>
    <t>PPV3_16G03450</t>
  </si>
  <si>
    <t>Pp3c16_6720</t>
  </si>
  <si>
    <t>GM03G34330</t>
  </si>
  <si>
    <t>GR06G16110</t>
  </si>
  <si>
    <t>PPV3_16G03400</t>
  </si>
  <si>
    <t>Pp3c16_6660</t>
  </si>
  <si>
    <t>GR06G16050</t>
  </si>
  <si>
    <t>PPV3_16G03260</t>
  </si>
  <si>
    <t>Pp3c16_6340</t>
  </si>
  <si>
    <t>GR02G20000</t>
  </si>
  <si>
    <t>PPV3_16G03010</t>
  </si>
  <si>
    <t>Pp3c16_5890</t>
  </si>
  <si>
    <t>CRU_001G18980</t>
  </si>
  <si>
    <t>AT1G20300</t>
  </si>
  <si>
    <t>TP1G18030</t>
  </si>
  <si>
    <t>AL1G21320</t>
  </si>
  <si>
    <t>BR06G14630</t>
  </si>
  <si>
    <t>TC0008G04970</t>
  </si>
  <si>
    <t>CS00002G06030</t>
  </si>
  <si>
    <t>SL04G081950</t>
  </si>
  <si>
    <t>ST04G035340</t>
  </si>
  <si>
    <t>CP00026G02670</t>
  </si>
  <si>
    <t>PPE_001G36810</t>
  </si>
  <si>
    <t>GM03G34810</t>
  </si>
  <si>
    <t>PPV3_27G02410</t>
  </si>
  <si>
    <t>Pp3c27_4840</t>
  </si>
  <si>
    <t>ZM06G00790</t>
  </si>
  <si>
    <t>PPV3_27G02270</t>
  </si>
  <si>
    <t>Pp3c27_4630</t>
  </si>
  <si>
    <t>ZM06G01040</t>
  </si>
  <si>
    <t>PPV3_22G01390</t>
  </si>
  <si>
    <t>Pp3c22_2850</t>
  </si>
  <si>
    <t>RC29950G00040</t>
  </si>
  <si>
    <t>PPV3_22G01270</t>
  </si>
  <si>
    <t>Pp3c22_2530</t>
  </si>
  <si>
    <t>RC29950G00230</t>
  </si>
  <si>
    <t>PPV3_22G01200</t>
  </si>
  <si>
    <t>Pp3c22_2440</t>
  </si>
  <si>
    <t>RC29950G00260</t>
  </si>
  <si>
    <t>PPV3_22G01210</t>
  </si>
  <si>
    <t>Pp3c22_2470</t>
  </si>
  <si>
    <t>RC29950G00330</t>
  </si>
  <si>
    <t>PPV3_22G01040</t>
  </si>
  <si>
    <t>Pp3c22_2140</t>
  </si>
  <si>
    <t>RC29950G00480</t>
  </si>
  <si>
    <t>AT3G55500</t>
  </si>
  <si>
    <t>AT3G55430</t>
  </si>
  <si>
    <t>AT3G55450</t>
  </si>
  <si>
    <t>AT3G55380</t>
  </si>
  <si>
    <t>AT3G55090</t>
  </si>
  <si>
    <t>AT3G54920</t>
  </si>
  <si>
    <t>PPV3_14G06490</t>
  </si>
  <si>
    <t>Pp3c14_12850</t>
  </si>
  <si>
    <t>CRU_001G25130</t>
  </si>
  <si>
    <t>AT1G27680</t>
  </si>
  <si>
    <t>TP1G23890</t>
  </si>
  <si>
    <t>PPV3_14G06380</t>
  </si>
  <si>
    <t>Pp3c14_12620</t>
  </si>
  <si>
    <t>TP1G24030</t>
  </si>
  <si>
    <t>PPV3_14G06210</t>
  </si>
  <si>
    <t>Pp3c14_12310</t>
  </si>
  <si>
    <t>CRU_001G25280</t>
  </si>
  <si>
    <t>AT1G27900</t>
  </si>
  <si>
    <t>TP1G24080</t>
  </si>
  <si>
    <t>PPV3_14G06020</t>
  </si>
  <si>
    <t>Pp3c14_11960</t>
  </si>
  <si>
    <t>AT1G28050</t>
  </si>
  <si>
    <t>TP1G24230</t>
  </si>
  <si>
    <t>BR07G07130</t>
  </si>
  <si>
    <t>PPV3_14G05930</t>
  </si>
  <si>
    <t>Pp3c14_11850</t>
  </si>
  <si>
    <t>CRU_001G25460</t>
  </si>
  <si>
    <t>AT1G28090</t>
  </si>
  <si>
    <t>TP1G24270</t>
  </si>
  <si>
    <t>PPV3_16G01930</t>
  </si>
  <si>
    <t>Pp3c16_3350</t>
  </si>
  <si>
    <t>CRU_003G22700</t>
  </si>
  <si>
    <t>CRU_003G22480</t>
  </si>
  <si>
    <t>CRU_003G22230</t>
  </si>
  <si>
    <t>PPV3_16G02440</t>
  </si>
  <si>
    <t>Pp3c16_4900</t>
  </si>
  <si>
    <t>CRU_003G22010</t>
  </si>
  <si>
    <t>PPV3_16G02570</t>
  </si>
  <si>
    <t>Pp3c16_5160</t>
  </si>
  <si>
    <t>CRU_003G21870</t>
  </si>
  <si>
    <t>PPV3_05G08610</t>
  </si>
  <si>
    <t>Pp3c5_17880</t>
  </si>
  <si>
    <t>BR02G12510</t>
  </si>
  <si>
    <t>PPV3_05G08580</t>
  </si>
  <si>
    <t>Pp3c5_17830</t>
  </si>
  <si>
    <t>BR02G12480</t>
  </si>
  <si>
    <t>CRU_001G06370</t>
  </si>
  <si>
    <t>AT1G07460</t>
  </si>
  <si>
    <t>PPV3_05G08560</t>
  </si>
  <si>
    <t>Pp3c5_17790</t>
  </si>
  <si>
    <t>CRU_001G06450</t>
  </si>
  <si>
    <t>AT1G07520</t>
  </si>
  <si>
    <t>PPV3_05G08340</t>
  </si>
  <si>
    <t>Pp3c5_17270</t>
  </si>
  <si>
    <t>CRU_001G06510</t>
  </si>
  <si>
    <t>AT1G07570</t>
  </si>
  <si>
    <t>PPV3_05G08160</t>
  </si>
  <si>
    <t>Pp3c5_16950</t>
  </si>
  <si>
    <t>AT1G07740</t>
  </si>
  <si>
    <t>PPV3_16G09200</t>
  </si>
  <si>
    <t>Pp3c16_17510</t>
  </si>
  <si>
    <t>ZM09G24160</t>
  </si>
  <si>
    <t>PPV3_16G09170</t>
  </si>
  <si>
    <t>Pp3c16_17460</t>
  </si>
  <si>
    <t>CRU_001G06330</t>
  </si>
  <si>
    <t>AT1G07410</t>
  </si>
  <si>
    <t>TP1G06150</t>
  </si>
  <si>
    <t>AL1G07000</t>
  </si>
  <si>
    <t>PPV3_16G09060</t>
  </si>
  <si>
    <t>Pp3c16_17240</t>
  </si>
  <si>
    <t>CRU_001G06440</t>
  </si>
  <si>
    <t>AT1G07510</t>
  </si>
  <si>
    <t>TP1G06240</t>
  </si>
  <si>
    <t>AL1G07120</t>
  </si>
  <si>
    <t>PPV3_16G09000</t>
  </si>
  <si>
    <t>Pp3c16_17110</t>
  </si>
  <si>
    <t>CRU_001G06600</t>
  </si>
  <si>
    <t>AT1G07660</t>
  </si>
  <si>
    <t>TP1G06390</t>
  </si>
  <si>
    <t>AL1G07230</t>
  </si>
  <si>
    <t>PPV3_16G08690</t>
  </si>
  <si>
    <t>Pp3c16_16690</t>
  </si>
  <si>
    <t>ZM09G23460</t>
  </si>
  <si>
    <t>PT03G07170</t>
  </si>
  <si>
    <t>PT03G07180</t>
  </si>
  <si>
    <t>PT03G07270</t>
  </si>
  <si>
    <t>PT03G07330</t>
  </si>
  <si>
    <t>PT03G07400</t>
  </si>
  <si>
    <t>PPV3_27G02670</t>
  </si>
  <si>
    <t>Pp3c27_5290</t>
  </si>
  <si>
    <t>TC0002G36050</t>
  </si>
  <si>
    <t>PPV3_27G02780</t>
  </si>
  <si>
    <t>Pp3c27_5540</t>
  </si>
  <si>
    <t>TC0002G35920</t>
  </si>
  <si>
    <t>CRU_001G23910</t>
  </si>
  <si>
    <t>AT1G25570</t>
  </si>
  <si>
    <t>TP1G22640</t>
  </si>
  <si>
    <t>TC0002G35850</t>
  </si>
  <si>
    <t>PPV3_27G03060</t>
  </si>
  <si>
    <t>Pp3c27_6100</t>
  </si>
  <si>
    <t>TC0002G35820</t>
  </si>
  <si>
    <t>PPV3_27G03150</t>
  </si>
  <si>
    <t>Pp3c27_6310</t>
  </si>
  <si>
    <t>CRU_001G23990</t>
  </si>
  <si>
    <t>AT1G25490</t>
  </si>
  <si>
    <t>TP1G22720</t>
  </si>
  <si>
    <t>TC0002G35610</t>
  </si>
  <si>
    <t>PPV3_26G06170</t>
  </si>
  <si>
    <t>Pp3c26_13600</t>
  </si>
  <si>
    <t>GR13G25110</t>
  </si>
  <si>
    <t>PPV3_26G06280</t>
  </si>
  <si>
    <t>Pp3c26_13780</t>
  </si>
  <si>
    <t>GR13G25020</t>
  </si>
  <si>
    <t>PPV3_26G06520</t>
  </si>
  <si>
    <t>Pp3c26_14290</t>
  </si>
  <si>
    <t>GR13G24750</t>
  </si>
  <si>
    <t>PPV3_26G06540</t>
  </si>
  <si>
    <t>Pp3c26_14320</t>
  </si>
  <si>
    <t>GR13G24740</t>
  </si>
  <si>
    <t>PPV3_26G06770</t>
  </si>
  <si>
    <t>Pp3c26_14710</t>
  </si>
  <si>
    <t>GR13G24450</t>
  </si>
  <si>
    <t>PPV3_07G07680</t>
  </si>
  <si>
    <t>Pp3c7_15180</t>
  </si>
  <si>
    <t>OS03G50250</t>
  </si>
  <si>
    <t>PPV3_07G07580</t>
  </si>
  <si>
    <t>Pp3c7_14910</t>
  </si>
  <si>
    <t>ZM05G05720</t>
  </si>
  <si>
    <t>PPV3_07G07410</t>
  </si>
  <si>
    <t>Pp3c7_14500</t>
  </si>
  <si>
    <t>OS03G50040</t>
  </si>
  <si>
    <t>PPV3_07G07270</t>
  </si>
  <si>
    <t>Pp3c7_14180</t>
  </si>
  <si>
    <t>OS03G49790</t>
  </si>
  <si>
    <t>PPV3_07G07260</t>
  </si>
  <si>
    <t>Pp3c7_14170</t>
  </si>
  <si>
    <t>ZM05G05820</t>
  </si>
  <si>
    <t>OS03G49770</t>
  </si>
  <si>
    <t>PPV3_09G07750</t>
  </si>
  <si>
    <t>Pp3c9_16870</t>
  </si>
  <si>
    <t>PT07G09750</t>
  </si>
  <si>
    <t>PT05G07130</t>
  </si>
  <si>
    <t>PPV3_09G07530</t>
  </si>
  <si>
    <t>Pp3c9_16390</t>
  </si>
  <si>
    <t>PT07G09970</t>
  </si>
  <si>
    <t>PPV3_09G07320</t>
  </si>
  <si>
    <t>Pp3c9_15620</t>
  </si>
  <si>
    <t>PT07G10210</t>
  </si>
  <si>
    <t>PT05G06720</t>
  </si>
  <si>
    <t>PPV3_09G07170</t>
  </si>
  <si>
    <t>Pp3c9_15260</t>
  </si>
  <si>
    <t>PT05G06670</t>
  </si>
  <si>
    <t>PPV3_09G06920</t>
  </si>
  <si>
    <t>Pp3c9_14800</t>
  </si>
  <si>
    <t>PT05G06530</t>
  </si>
  <si>
    <t>PPV3_11G04740</t>
  </si>
  <si>
    <t>Pp3c11_9650</t>
  </si>
  <si>
    <t>PPE_003G22550</t>
  </si>
  <si>
    <t>PPV3_11G04750</t>
  </si>
  <si>
    <t>Pp3c11_9660</t>
  </si>
  <si>
    <t>TC0004G11390</t>
  </si>
  <si>
    <t>PPV3_11G04950</t>
  </si>
  <si>
    <t>Pp3c11_10220</t>
  </si>
  <si>
    <t>PPE_003G22760</t>
  </si>
  <si>
    <t>TC0004G11000</t>
  </si>
  <si>
    <t>PPV3_11G05010</t>
  </si>
  <si>
    <t>Pp3c11_10350</t>
  </si>
  <si>
    <t>PPE_003G22880</t>
  </si>
  <si>
    <t>TC0004G10950</t>
  </si>
  <si>
    <t>PPV3_11G05300</t>
  </si>
  <si>
    <t>Pp3c11_10980</t>
  </si>
  <si>
    <t>TC0004G10630</t>
  </si>
  <si>
    <t>PPV3_14G08290</t>
  </si>
  <si>
    <t>Pp3c14_16570</t>
  </si>
  <si>
    <t>TP5G35800</t>
  </si>
  <si>
    <t>PPV3_14G08150</t>
  </si>
  <si>
    <t>Pp3c14_15980</t>
  </si>
  <si>
    <t>TP5G35920</t>
  </si>
  <si>
    <t>PPV3_21G06980</t>
  </si>
  <si>
    <t>Pp3c21_14940</t>
  </si>
  <si>
    <t>CL01G19430</t>
  </si>
  <si>
    <t>PPV3_21G06870</t>
  </si>
  <si>
    <t>Pp3c21_14800</t>
  </si>
  <si>
    <t>SL04G079960</t>
  </si>
  <si>
    <t>ST04G033230</t>
  </si>
  <si>
    <t>PPV3_21G06810</t>
  </si>
  <si>
    <t>Pp3c21_14720</t>
  </si>
  <si>
    <t>CL01G19520</t>
  </si>
  <si>
    <t>PPV3_21G06570</t>
  </si>
  <si>
    <t>Pp3c21_14400</t>
  </si>
  <si>
    <t>CS00002G04140</t>
  </si>
  <si>
    <t>ST04G033540</t>
  </si>
  <si>
    <t>PPV3_21G06420</t>
  </si>
  <si>
    <t>Pp3c21_14040</t>
  </si>
  <si>
    <t>RC30170G03810</t>
  </si>
  <si>
    <t>TC0008G02440</t>
  </si>
  <si>
    <t>CS00002G04160</t>
  </si>
  <si>
    <t>SL04G080260</t>
  </si>
  <si>
    <t>ST04G033560</t>
  </si>
  <si>
    <t>PPV3_20G07920</t>
  </si>
  <si>
    <t>Pp3c20_16970</t>
  </si>
  <si>
    <t>PT17G02990</t>
  </si>
  <si>
    <t>PT07G12840</t>
  </si>
  <si>
    <t>PPV3_20G07810</t>
  </si>
  <si>
    <t>Pp3c20_16710</t>
  </si>
  <si>
    <t>PT17G03090</t>
  </si>
  <si>
    <t>PT07G12790</t>
  </si>
  <si>
    <t>PPV3_20G07790</t>
  </si>
  <si>
    <t>Pp3c20_16690</t>
  </si>
  <si>
    <t>PT17G03170</t>
  </si>
  <si>
    <t>PT07G12730</t>
  </si>
  <si>
    <t>PPV3_20G07630</t>
  </si>
  <si>
    <t>Pp3c20_16420</t>
  </si>
  <si>
    <t>PT17G03220</t>
  </si>
  <si>
    <t>PT07G12680</t>
  </si>
  <si>
    <t>PPV3_20G07620</t>
  </si>
  <si>
    <t>Pp3c20_16410</t>
  </si>
  <si>
    <t>PT17G03230</t>
  </si>
  <si>
    <t>PPV3_21G04120</t>
  </si>
  <si>
    <t>Pp3c21_9040</t>
  </si>
  <si>
    <t>AT4G33370</t>
  </si>
  <si>
    <t>PPV3_21G04140</t>
  </si>
  <si>
    <t>Pp3c21_9120</t>
  </si>
  <si>
    <t>AT4G33280</t>
  </si>
  <si>
    <t>PPV3_21G04200</t>
  </si>
  <si>
    <t>Pp3c21_9290</t>
  </si>
  <si>
    <t>BR01G04820</t>
  </si>
  <si>
    <t>PPV3_21G04220</t>
  </si>
  <si>
    <t>Pp3c21_9360</t>
  </si>
  <si>
    <t>CRU_007G06970</t>
  </si>
  <si>
    <t>AT4G33080</t>
  </si>
  <si>
    <t>BR01G04860</t>
  </si>
  <si>
    <t>PPV3_21G04490</t>
  </si>
  <si>
    <t>Pp3c21_9790</t>
  </si>
  <si>
    <t>CRU_007G07230</t>
  </si>
  <si>
    <t>AT4G32850</t>
  </si>
  <si>
    <t>BR01G05090</t>
  </si>
  <si>
    <t>PT02G12770</t>
  </si>
  <si>
    <t>PT02G12940</t>
  </si>
  <si>
    <t>PT02G12960</t>
  </si>
  <si>
    <t>PPV3_04G07500</t>
  </si>
  <si>
    <t>Pp3c4_15260</t>
  </si>
  <si>
    <t>ME06948G00060</t>
  </si>
  <si>
    <t>PPV3_04G07630</t>
  </si>
  <si>
    <t>Pp3c4_15580</t>
  </si>
  <si>
    <t>ME06948G00120</t>
  </si>
  <si>
    <t>PPV3_04G07860</t>
  </si>
  <si>
    <t>Pp3c4_15980</t>
  </si>
  <si>
    <t>ME06948G00400</t>
  </si>
  <si>
    <t>PPV3_04G07980</t>
  </si>
  <si>
    <t>Pp3c4_16190</t>
  </si>
  <si>
    <t>ME06948G00630</t>
  </si>
  <si>
    <t>PPV3_04G08220</t>
  </si>
  <si>
    <t>Pp3c4_16600</t>
  </si>
  <si>
    <t>ME06948G00790</t>
  </si>
  <si>
    <t>PPV3_18G00450</t>
  </si>
  <si>
    <t>Pp3c18_1430</t>
  </si>
  <si>
    <t>CRU_003G33310</t>
  </si>
  <si>
    <t>AT2G20290</t>
  </si>
  <si>
    <t>PPV3_18G00710</t>
  </si>
  <si>
    <t>Pp3c18_1980</t>
  </si>
  <si>
    <t>CRU_003G33550</t>
  </si>
  <si>
    <t>AT2G20470</t>
  </si>
  <si>
    <t>PPV3_18G00810</t>
  </si>
  <si>
    <t>Pp3c18_2150</t>
  </si>
  <si>
    <t>CRU_003G33660</t>
  </si>
  <si>
    <t>AT2G20550</t>
  </si>
  <si>
    <t>PPV3_18G01030</t>
  </si>
  <si>
    <t>Pp3c18_2600</t>
  </si>
  <si>
    <t>CRU_003G33790</t>
  </si>
  <si>
    <t>AT2G20670</t>
  </si>
  <si>
    <t>PPV3_05G03560</t>
  </si>
  <si>
    <t>Pp3c5_7330</t>
  </si>
  <si>
    <t>ZM03G07970</t>
  </si>
  <si>
    <t>PPV3_05G03570</t>
  </si>
  <si>
    <t>Pp3c5_7340</t>
  </si>
  <si>
    <t>ZM03G07940</t>
  </si>
  <si>
    <t>PPV3_05G03600</t>
  </si>
  <si>
    <t>Pp3c5_7370</t>
  </si>
  <si>
    <t>ZM03G07950</t>
  </si>
  <si>
    <t>PPV3_05G03680</t>
  </si>
  <si>
    <t>Pp3c5_7610</t>
  </si>
  <si>
    <t>ZM03G07860</t>
  </si>
  <si>
    <t>PPV3_05G03880</t>
  </si>
  <si>
    <t>Pp3c5_8160</t>
  </si>
  <si>
    <t>ZM03G07610</t>
  </si>
  <si>
    <t>PPV3_05G04000</t>
  </si>
  <si>
    <t>Pp3c5_8420</t>
  </si>
  <si>
    <t>ZM03G07570</t>
  </si>
  <si>
    <t>PPV3_07G05800</t>
  </si>
  <si>
    <t>Pp3c7_10780</t>
  </si>
  <si>
    <t>CM00068G00660</t>
  </si>
  <si>
    <t>PPV3_07G05960</t>
  </si>
  <si>
    <t>Pp3c7_11060</t>
  </si>
  <si>
    <t>CM00068G00710</t>
  </si>
  <si>
    <t>PPV3_07G06050</t>
  </si>
  <si>
    <t>Pp3c7_11150</t>
  </si>
  <si>
    <t>CM00068G00760</t>
  </si>
  <si>
    <t>PPV3_07G06280</t>
  </si>
  <si>
    <t>Pp3c7_11570</t>
  </si>
  <si>
    <t>CM00068G00910</t>
  </si>
  <si>
    <t>PPV3_07G06350</t>
  </si>
  <si>
    <t>Pp3c7_11860</t>
  </si>
  <si>
    <t>CM00068G01140</t>
  </si>
  <si>
    <t>PPV3_02G01810</t>
  </si>
  <si>
    <t>Pp3c2_3210</t>
  </si>
  <si>
    <t>BV7G07190</t>
  </si>
  <si>
    <t>PPV3_02G01800</t>
  </si>
  <si>
    <t>Pp3c2_3200</t>
  </si>
  <si>
    <t>BV7G07250</t>
  </si>
  <si>
    <t>PPV3_02G01710</t>
  </si>
  <si>
    <t>Pp3c2_3070</t>
  </si>
  <si>
    <t>BV7G07360</t>
  </si>
  <si>
    <t>PPV3_02G01610</t>
  </si>
  <si>
    <t>Pp3c2_2920</t>
  </si>
  <si>
    <t>BV7G07480</t>
  </si>
  <si>
    <t>PPV3_02G01510</t>
  </si>
  <si>
    <t>Pp3c2_2790</t>
  </si>
  <si>
    <t>BV7G07720</t>
  </si>
  <si>
    <t>PPV3_02G01370</t>
  </si>
  <si>
    <t>Pp3c2_2620</t>
  </si>
  <si>
    <t>BV7G07830</t>
  </si>
  <si>
    <t>PPV3_02G01290</t>
  </si>
  <si>
    <t>Pp3c2_2510</t>
  </si>
  <si>
    <t>BV7G07990</t>
  </si>
  <si>
    <t>GR02G16090</t>
  </si>
  <si>
    <t>PPV3_12G03550</t>
  </si>
  <si>
    <t>Pp3c12_8430</t>
  </si>
  <si>
    <t>GR02G16220</t>
  </si>
  <si>
    <t>GR02G16210</t>
  </si>
  <si>
    <t>PPV3_12G03780</t>
  </si>
  <si>
    <t>Pp3c12_8940</t>
  </si>
  <si>
    <t>GR02G16440</t>
  </si>
  <si>
    <t>PPV3_12G03880</t>
  </si>
  <si>
    <t>Pp3c12_9080</t>
  </si>
  <si>
    <t>GR02G16470</t>
  </si>
  <si>
    <t>ST12G012270</t>
  </si>
  <si>
    <t>GR09G25110</t>
  </si>
  <si>
    <t>ST12G012360</t>
  </si>
  <si>
    <t>PPV3_27G02370</t>
  </si>
  <si>
    <t>Pp3c27_4790</t>
  </si>
  <si>
    <t>GR09G25010</t>
  </si>
  <si>
    <t>ST12G012650</t>
  </si>
  <si>
    <t>ST12G012750</t>
  </si>
  <si>
    <t>PPV3_08G07380</t>
  </si>
  <si>
    <t>Pp3c8_16670</t>
  </si>
  <si>
    <t>VV06G06670</t>
  </si>
  <si>
    <t>PPV3_08G07590</t>
  </si>
  <si>
    <t>Pp3c8_17000</t>
  </si>
  <si>
    <t>VV06G06920</t>
  </si>
  <si>
    <t>PPV3_08G07710</t>
  </si>
  <si>
    <t>Pp3c8_17190</t>
  </si>
  <si>
    <t>VV06G07010</t>
  </si>
  <si>
    <t>PPV3_08G07820</t>
  </si>
  <si>
    <t>Pp3c8_17410</t>
  </si>
  <si>
    <t>VV06G07100</t>
  </si>
  <si>
    <t>PPV3_08G07950</t>
  </si>
  <si>
    <t>Pp3c8_17660</t>
  </si>
  <si>
    <t>VV06G07240</t>
  </si>
  <si>
    <t>CS00017G01520</t>
  </si>
  <si>
    <t>RC30170G05750</t>
  </si>
  <si>
    <t>TC0008G04610</t>
  </si>
  <si>
    <t>CS00002G05790</t>
  </si>
  <si>
    <t>PT02G01930</t>
  </si>
  <si>
    <t>CP00026G03020</t>
  </si>
  <si>
    <t>PPE_001G37090</t>
  </si>
  <si>
    <t>FV2G38220</t>
  </si>
  <si>
    <t>PT05G24220</t>
  </si>
  <si>
    <t>ME02943G00410</t>
  </si>
  <si>
    <t>PPV3_08G00340</t>
  </si>
  <si>
    <t>Pp3c8_990</t>
  </si>
  <si>
    <t>CS00017G01580</t>
  </si>
  <si>
    <t>BR01G02530</t>
  </si>
  <si>
    <t>AT2G17780</t>
  </si>
  <si>
    <t>CRU_003G30700</t>
  </si>
  <si>
    <t>AL3G38580</t>
  </si>
  <si>
    <t>CRU_001G18900</t>
  </si>
  <si>
    <t>AT1G20190</t>
  </si>
  <si>
    <t>TP1G17960</t>
  </si>
  <si>
    <t>AL1G21250</t>
  </si>
  <si>
    <t>BR06G14570</t>
  </si>
  <si>
    <t>RC30170G05960</t>
  </si>
  <si>
    <t>TC0008G04780</t>
  </si>
  <si>
    <t>CS00002G05960</t>
  </si>
  <si>
    <t>SL04G081870</t>
  </si>
  <si>
    <t>ST04G035260</t>
  </si>
  <si>
    <t>PT02G01790</t>
  </si>
  <si>
    <t>CP00026G02810</t>
  </si>
  <si>
    <t>PPE_001G36900</t>
  </si>
  <si>
    <t>FV2G38050</t>
  </si>
  <si>
    <t>PT05G24410</t>
  </si>
  <si>
    <t>GR09G19210</t>
  </si>
  <si>
    <t>ME02943G00530</t>
  </si>
  <si>
    <t>GM04G02380</t>
  </si>
  <si>
    <t>PPV3_08G00190</t>
  </si>
  <si>
    <t>Pp3c8_690</t>
  </si>
  <si>
    <t>PPV3_27G02090</t>
  </si>
  <si>
    <t>Pp3c27_4230</t>
  </si>
  <si>
    <t>SL03G006320</t>
  </si>
  <si>
    <t>PPV3_27G02250</t>
  </si>
  <si>
    <t>Pp3c27_4590</t>
  </si>
  <si>
    <t>SL03G006500</t>
  </si>
  <si>
    <t>PPV3_27G02300</t>
  </si>
  <si>
    <t>Pp3c27_4700</t>
  </si>
  <si>
    <t>SL03G006660</t>
  </si>
  <si>
    <t>SL03G006880</t>
  </si>
  <si>
    <t>SL03G006860</t>
  </si>
  <si>
    <t>PPV3_17G06060</t>
  </si>
  <si>
    <t>Pp3c17_13450</t>
  </si>
  <si>
    <t>PPV3_17G06110</t>
  </si>
  <si>
    <t>Pp3c17_13520</t>
  </si>
  <si>
    <t>TP5G34540</t>
  </si>
  <si>
    <t>PPV3_17G06240</t>
  </si>
  <si>
    <t>Pp3c17_13760</t>
  </si>
  <si>
    <t>TP5G34530</t>
  </si>
  <si>
    <t>PPV3_17G06420</t>
  </si>
  <si>
    <t>Pp3c17_14010</t>
  </si>
  <si>
    <t>PPV3_17G06490</t>
  </si>
  <si>
    <t>Pp3c17_14130</t>
  </si>
  <si>
    <t>CRU_001G15470</t>
  </si>
  <si>
    <t>AT1G16440</t>
  </si>
  <si>
    <t>TP1G14590</t>
  </si>
  <si>
    <t>AL1G17310</t>
  </si>
  <si>
    <t>BR06G11600</t>
  </si>
  <si>
    <t>TP5G34330</t>
  </si>
  <si>
    <t>PPV3_01G10290</t>
  </si>
  <si>
    <t>Pp3c1_22100</t>
  </si>
  <si>
    <t>GR09G03610</t>
  </si>
  <si>
    <t>EG0003G25740</t>
  </si>
  <si>
    <t>PPV3_01G10580</t>
  </si>
  <si>
    <t>Pp3c1_22560</t>
  </si>
  <si>
    <t>EG0003G25670</t>
  </si>
  <si>
    <t>GR09G03890</t>
  </si>
  <si>
    <t>PPV3_01G10930</t>
  </si>
  <si>
    <t>Pp3c1_23090</t>
  </si>
  <si>
    <t>ME07859G00260</t>
  </si>
  <si>
    <t>GR09G04040</t>
  </si>
  <si>
    <t>PPV3_01G00960</t>
  </si>
  <si>
    <t>Pp3c1_2270</t>
  </si>
  <si>
    <t>AT3G53610</t>
  </si>
  <si>
    <t>PPV3_01G01250</t>
  </si>
  <si>
    <t>Pp3c1_3100</t>
  </si>
  <si>
    <t>AT3G53840</t>
  </si>
  <si>
    <t>PPV3_01G01330</t>
  </si>
  <si>
    <t>Pp3c1_3210</t>
  </si>
  <si>
    <t>AT3G54010</t>
  </si>
  <si>
    <t>PPV3_01G01390</t>
  </si>
  <si>
    <t>Pp3c1_3300</t>
  </si>
  <si>
    <t>AT3G54110</t>
  </si>
  <si>
    <t>PPV3_01G01410</t>
  </si>
  <si>
    <t>Pp3c1_3340</t>
  </si>
  <si>
    <t>AT3G54280</t>
  </si>
  <si>
    <t>TC0002G36230</t>
  </si>
  <si>
    <t>PPV3_24G03200</t>
  </si>
  <si>
    <t>Pp3c24_7120</t>
  </si>
  <si>
    <t>GR07G14280</t>
  </si>
  <si>
    <t>PPV3_24G03350</t>
  </si>
  <si>
    <t>Pp3c24_7770</t>
  </si>
  <si>
    <t>GR07G14540</t>
  </si>
  <si>
    <t>PPV3_24G03560</t>
  </si>
  <si>
    <t>Pp3c24_8270</t>
  </si>
  <si>
    <t>GR07G14730</t>
  </si>
  <si>
    <t>PPV3_24G03640</t>
  </si>
  <si>
    <t>Pp3c24_8390</t>
  </si>
  <si>
    <t>GR07G14870</t>
  </si>
  <si>
    <t>PPV3_24G03690</t>
  </si>
  <si>
    <t>Pp3c24_8560</t>
  </si>
  <si>
    <t>GR07G14930</t>
  </si>
  <si>
    <t>PPV3_24G03700</t>
  </si>
  <si>
    <t>Pp3c24_8570</t>
  </si>
  <si>
    <t>GR07G14940</t>
  </si>
  <si>
    <t>MECG00030</t>
  </si>
  <si>
    <t>MECG00190</t>
  </si>
  <si>
    <t>MECG00210</t>
  </si>
  <si>
    <t>PPE_004G28940</t>
  </si>
  <si>
    <t>PPV3_23G08870</t>
  </si>
  <si>
    <t>Pp3c23_19230</t>
  </si>
  <si>
    <t>PPE_004G28500</t>
  </si>
  <si>
    <t>PPV3_23G08910</t>
  </si>
  <si>
    <t>Pp3c23_19350</t>
  </si>
  <si>
    <t>PPE_004G28410</t>
  </si>
  <si>
    <t>PPV3_23G08990</t>
  </si>
  <si>
    <t>Pp3c23_19680</t>
  </si>
  <si>
    <t>PPE_004G28380</t>
  </si>
  <si>
    <t>PPE_004G28320</t>
  </si>
  <si>
    <t>EGCG00020</t>
  </si>
  <si>
    <t>EGCG00140</t>
  </si>
  <si>
    <t>EGCG00150</t>
  </si>
  <si>
    <t>GM16G01350</t>
  </si>
  <si>
    <t>GM16G01500</t>
  </si>
  <si>
    <t>GM16G01510</t>
  </si>
  <si>
    <t>GM16G01640</t>
  </si>
  <si>
    <t>GM16G01700</t>
  </si>
  <si>
    <t>GM16G01750</t>
  </si>
  <si>
    <t>PPV3_06G05770</t>
  </si>
  <si>
    <t>Pp3c6_11870</t>
  </si>
  <si>
    <t>GM06G43850</t>
  </si>
  <si>
    <t>PPV3_06G06200</t>
  </si>
  <si>
    <t>Pp3c6_12850</t>
  </si>
  <si>
    <t>GM12G33810</t>
  </si>
  <si>
    <t>PPV3_06G06260</t>
  </si>
  <si>
    <t>Pp3c6_12940</t>
  </si>
  <si>
    <t>GM12G33820</t>
  </si>
  <si>
    <t>GM06G43050</t>
  </si>
  <si>
    <t>VVCG00020</t>
  </si>
  <si>
    <t>VVCG00180</t>
  </si>
  <si>
    <t>VVCG00200</t>
  </si>
  <si>
    <t>PPV3_25G00280</t>
  </si>
  <si>
    <t>Pp3c25_400</t>
  </si>
  <si>
    <t>GR03G17930</t>
  </si>
  <si>
    <t>PPV3_25G00340</t>
  </si>
  <si>
    <t>Pp3c25_470</t>
  </si>
  <si>
    <t>GR03G17820</t>
  </si>
  <si>
    <t>PPV3_25G00530</t>
  </si>
  <si>
    <t>Pp3c25_710</t>
  </si>
  <si>
    <t>GR03G17650</t>
  </si>
  <si>
    <t>PPV3_25G00680</t>
  </si>
  <si>
    <t>Pp3c25_1190</t>
  </si>
  <si>
    <t>GR03G17510</t>
  </si>
  <si>
    <t>PPV3_25G00770</t>
  </si>
  <si>
    <t>Pp3c25_1370</t>
  </si>
  <si>
    <t>GR03G17240</t>
  </si>
  <si>
    <t>PPV3_01G07980</t>
  </si>
  <si>
    <t>Pp3c1_17360</t>
  </si>
  <si>
    <t>CRU_001G13610</t>
  </si>
  <si>
    <t>PPV3_01G07880</t>
  </si>
  <si>
    <t>Pp3c1_16920</t>
  </si>
  <si>
    <t>CRU_001G13700</t>
  </si>
  <si>
    <t>AT1G14580</t>
  </si>
  <si>
    <t>PPV3_01G07620</t>
  </si>
  <si>
    <t>Pp3c1_16110</t>
  </si>
  <si>
    <t>CRU_005G00900</t>
  </si>
  <si>
    <t>PPV3_01G07330</t>
  </si>
  <si>
    <t>Pp3c1_15430</t>
  </si>
  <si>
    <t>CRU_005G00700</t>
  </si>
  <si>
    <t>PPV3_01G07220</t>
  </si>
  <si>
    <t>Pp3c1_15160</t>
  </si>
  <si>
    <t>CRU_005G00620</t>
  </si>
  <si>
    <t>PPV3_04G09450</t>
  </si>
  <si>
    <t>Pp3c4_19350</t>
  </si>
  <si>
    <t>AL4G16130</t>
  </si>
  <si>
    <t>PPV3_04G09360</t>
  </si>
  <si>
    <t>Pp3c4_19130</t>
  </si>
  <si>
    <t>CRU_001G05260</t>
  </si>
  <si>
    <t>AT1G06230</t>
  </si>
  <si>
    <t>TP1G05040</t>
  </si>
  <si>
    <t>AL1G05780</t>
  </si>
  <si>
    <t>PPV3_04G09190</t>
  </si>
  <si>
    <t>Pp3c4_18330</t>
  </si>
  <si>
    <t>CRU_001G05310</t>
  </si>
  <si>
    <t>AT1G06280</t>
  </si>
  <si>
    <t>TP1G05090</t>
  </si>
  <si>
    <t>AL1G05850</t>
  </si>
  <si>
    <t>PPV3_04G09180</t>
  </si>
  <si>
    <t>Pp3c4_18320</t>
  </si>
  <si>
    <t>CRU_001G05440</t>
  </si>
  <si>
    <t>AT1G06430</t>
  </si>
  <si>
    <t>TP1G05190</t>
  </si>
  <si>
    <t>AL4G15710</t>
  </si>
  <si>
    <t>CSCG00020</t>
  </si>
  <si>
    <t>CSCG00180</t>
  </si>
  <si>
    <t>CSCG00200</t>
  </si>
  <si>
    <t>PPV3_15G03150</t>
  </si>
  <si>
    <t>Pp3c15_6250</t>
  </si>
  <si>
    <t>TP2G13650</t>
  </si>
  <si>
    <t>PPV3_15G03090</t>
  </si>
  <si>
    <t>Pp3c15_6140</t>
  </si>
  <si>
    <t>TP2G13510</t>
  </si>
  <si>
    <t>PPV3_15G02890</t>
  </si>
  <si>
    <t>Pp3c15_5750</t>
  </si>
  <si>
    <t>CRU_001G13830</t>
  </si>
  <si>
    <t>AT1G14686</t>
  </si>
  <si>
    <t>TP1G13080</t>
  </si>
  <si>
    <t>AL1G15490</t>
  </si>
  <si>
    <t>BR06G10210</t>
  </si>
  <si>
    <t>TP2G13360</t>
  </si>
  <si>
    <t>PPV3_15G02690</t>
  </si>
  <si>
    <t>Pp3c15_5330</t>
  </si>
  <si>
    <t>TP2G13250</t>
  </si>
  <si>
    <t>PPV3_15G02420</t>
  </si>
  <si>
    <t>Pp3c15_5020</t>
  </si>
  <si>
    <t>TP2G13040</t>
  </si>
  <si>
    <t>PPV3_06G12760</t>
  </si>
  <si>
    <t>Pp3c6_26770</t>
  </si>
  <si>
    <t>CS00009G02960</t>
  </si>
  <si>
    <t>PPV3_06G12720</t>
  </si>
  <si>
    <t>Pp3c6_26670</t>
  </si>
  <si>
    <t>CS00009G02970</t>
  </si>
  <si>
    <t>PPV3_06G12530</t>
  </si>
  <si>
    <t>Pp3c6_26340</t>
  </si>
  <si>
    <t>CS00009G03140</t>
  </si>
  <si>
    <t>EG0004G13330</t>
  </si>
  <si>
    <t>PPV3_06G12410</t>
  </si>
  <si>
    <t>Pp3c6_26080</t>
  </si>
  <si>
    <t>CS00009G03290</t>
  </si>
  <si>
    <t>PPV3_06G11530</t>
  </si>
  <si>
    <t>Pp3c6_24160</t>
  </si>
  <si>
    <t>MT1G040765</t>
  </si>
  <si>
    <t>ATR_00002G05310</t>
  </si>
  <si>
    <t>PPV3_06G11500</t>
  </si>
  <si>
    <t>Pp3c6_24130</t>
  </si>
  <si>
    <t>CRU_001G01980</t>
  </si>
  <si>
    <t>AT1G03010</t>
  </si>
  <si>
    <t>TP1G02000</t>
  </si>
  <si>
    <t>GM10G02560</t>
  </si>
  <si>
    <t>PPV3_06G11450</t>
  </si>
  <si>
    <t>Pp3c6_23830</t>
  </si>
  <si>
    <t>ATR_00002G05460</t>
  </si>
  <si>
    <t>PPV3_06G11400</t>
  </si>
  <si>
    <t>Pp3c6_23710</t>
  </si>
  <si>
    <t>GM10G03580</t>
  </si>
  <si>
    <t>MT1G041285</t>
  </si>
  <si>
    <t>ATR_00002G05510</t>
  </si>
  <si>
    <t>PPV3_06G11350</t>
  </si>
  <si>
    <t>Pp3c6_23550</t>
  </si>
  <si>
    <t>MT1G041310</t>
  </si>
  <si>
    <t>PPV3_10G01270</t>
  </si>
  <si>
    <t>Pp3c10_3010</t>
  </si>
  <si>
    <t>GM07G01211</t>
  </si>
  <si>
    <t>GM08G20590</t>
  </si>
  <si>
    <t>PPV3_10G01350</t>
  </si>
  <si>
    <t>Pp3c10_3090</t>
  </si>
  <si>
    <t>GM07G01270</t>
  </si>
  <si>
    <t>GM08G20680</t>
  </si>
  <si>
    <t>PPV3_10G01620</t>
  </si>
  <si>
    <t>Pp3c10_3450</t>
  </si>
  <si>
    <t>GM07G01630</t>
  </si>
  <si>
    <t>GM08G21180</t>
  </si>
  <si>
    <t>PPV3_10G01780</t>
  </si>
  <si>
    <t>Pp3c10_3750</t>
  </si>
  <si>
    <t>GM07G01810</t>
  </si>
  <si>
    <t>GM08G21471</t>
  </si>
  <si>
    <t>PPV3_12G11860</t>
  </si>
  <si>
    <t>Pp3c12_25640</t>
  </si>
  <si>
    <t>ST01G049010</t>
  </si>
  <si>
    <t>PPV3_12G11840</t>
  </si>
  <si>
    <t>Pp3c12_25610</t>
  </si>
  <si>
    <t>PPV3_12G11590</t>
  </si>
  <si>
    <t>Pp3c12_25100</t>
  </si>
  <si>
    <t>PPV3_12G11420</t>
  </si>
  <si>
    <t>Pp3c12_24820</t>
  </si>
  <si>
    <t>RC30170G06220</t>
  </si>
  <si>
    <t>CS00002G06130</t>
  </si>
  <si>
    <t>PPV3_12G11190</t>
  </si>
  <si>
    <t>Pp3c12_24120</t>
  </si>
  <si>
    <t>ST01G049370</t>
  </si>
  <si>
    <t>PPV3_07G06720</t>
  </si>
  <si>
    <t>Pp3c7_12810</t>
  </si>
  <si>
    <t>CM00068G00310</t>
  </si>
  <si>
    <t>PPV3_07G06690</t>
  </si>
  <si>
    <t>Pp3c7_12780</t>
  </si>
  <si>
    <t>CM00068G00400</t>
  </si>
  <si>
    <t>PPV3_07G06700</t>
  </si>
  <si>
    <t>Pp3c7_12790</t>
  </si>
  <si>
    <t>CM00068G00450</t>
  </si>
  <si>
    <t>PPV3_07G06490</t>
  </si>
  <si>
    <t>Pp3c7_12240</t>
  </si>
  <si>
    <t>CM00068G00640</t>
  </si>
  <si>
    <t>PPV3_07G06450</t>
  </si>
  <si>
    <t>Pp3c7_12190</t>
  </si>
  <si>
    <t>PPE_001G10670</t>
  </si>
  <si>
    <t>MT4G122980</t>
  </si>
  <si>
    <t>PPV3_08G07540</t>
  </si>
  <si>
    <t>Pp3c8_16870</t>
  </si>
  <si>
    <t>PPE_001G10830</t>
  </si>
  <si>
    <t>PPE_001G10860</t>
  </si>
  <si>
    <t>MT4G122640</t>
  </si>
  <si>
    <t>MT4G122110</t>
  </si>
  <si>
    <t>PPV3_08G08060</t>
  </si>
  <si>
    <t>Pp3c8_17870</t>
  </si>
  <si>
    <t>PPE_001G11300</t>
  </si>
  <si>
    <t>PPE_002G14480</t>
  </si>
  <si>
    <t>PPV3_06G11520</t>
  </si>
  <si>
    <t>Pp3c6_24150</t>
  </si>
  <si>
    <t>PPE_002G14540</t>
  </si>
  <si>
    <t>PPV3_06G11730</t>
  </si>
  <si>
    <t>Pp3c6_24560</t>
  </si>
  <si>
    <t>PPE_002G14890</t>
  </si>
  <si>
    <t>PPV3_06G11740</t>
  </si>
  <si>
    <t>Pp3c6_24570</t>
  </si>
  <si>
    <t>PPE_002G14850</t>
  </si>
  <si>
    <t>PPV3_06G11810</t>
  </si>
  <si>
    <t>Pp3c6_24680</t>
  </si>
  <si>
    <t>PPE_002G15020</t>
  </si>
  <si>
    <t>PPV3_13G08210</t>
  </si>
  <si>
    <t>Pp3c13_19510</t>
  </si>
  <si>
    <t>PT09G13080</t>
  </si>
  <si>
    <t>PPV3_13G08100</t>
  </si>
  <si>
    <t>Pp3c13_19370</t>
  </si>
  <si>
    <t>RC30170G05610</t>
  </si>
  <si>
    <t>CS00002G05650</t>
  </si>
  <si>
    <t>PPV3_13G08080</t>
  </si>
  <si>
    <t>Pp3c13_19350</t>
  </si>
  <si>
    <t>CS00002G05700</t>
  </si>
  <si>
    <t>SL04G081590</t>
  </si>
  <si>
    <t>ST04G034980</t>
  </si>
  <si>
    <t>PT02G01990</t>
  </si>
  <si>
    <t>PPV3_13G08050</t>
  </si>
  <si>
    <t>Pp3c13_19300</t>
  </si>
  <si>
    <t>PT09G13470</t>
  </si>
  <si>
    <t>PPV3_13G07910</t>
  </si>
  <si>
    <t>Pp3c13_18810</t>
  </si>
  <si>
    <t>RC30170G05910</t>
  </si>
  <si>
    <t>PT09G13660</t>
  </si>
  <si>
    <t>PPV3_01G02840</t>
  </si>
  <si>
    <t>Pp3c1_6360</t>
  </si>
  <si>
    <t>CL04G09240</t>
  </si>
  <si>
    <t>PPV3_01G02630</t>
  </si>
  <si>
    <t>Pp3c1_6070</t>
  </si>
  <si>
    <t>CL04G09300</t>
  </si>
  <si>
    <t>PPV3_01G02580</t>
  </si>
  <si>
    <t>Pp3c1_6010</t>
  </si>
  <si>
    <t>PPV3_01G02390</t>
  </si>
  <si>
    <t>Pp3c1_5460</t>
  </si>
  <si>
    <t>GR06G15870</t>
  </si>
  <si>
    <t>PPV3_01G02220</t>
  </si>
  <si>
    <t>Pp3c1_5010</t>
  </si>
  <si>
    <t>CL04G09690</t>
  </si>
  <si>
    <t>TP5G14350</t>
  </si>
  <si>
    <t>TP5G14600</t>
  </si>
  <si>
    <t>PPV3_12G03360</t>
  </si>
  <si>
    <t>Pp3c12_8070</t>
  </si>
  <si>
    <t>TP5G14740</t>
  </si>
  <si>
    <t>TP5G14900</t>
  </si>
  <si>
    <t>TP5G15150</t>
  </si>
  <si>
    <t>PPV3_07G03400</t>
  </si>
  <si>
    <t>Pp3c7_5900</t>
  </si>
  <si>
    <t>MD10G024780</t>
  </si>
  <si>
    <t>PPV3_07G03490</t>
  </si>
  <si>
    <t>Pp3c7_6180</t>
  </si>
  <si>
    <t>MD05G003300</t>
  </si>
  <si>
    <t>PPV3_07G03620</t>
  </si>
  <si>
    <t>Pp3c7_6350</t>
  </si>
  <si>
    <t>MD05G003440</t>
  </si>
  <si>
    <t>PPV3_07G03680</t>
  </si>
  <si>
    <t>Pp3c7_6470</t>
  </si>
  <si>
    <t>MD05G003590</t>
  </si>
  <si>
    <t>PPV3_07G03700</t>
  </si>
  <si>
    <t>Pp3c7_6500</t>
  </si>
  <si>
    <t>MD05G003760</t>
  </si>
  <si>
    <t>MD10G024110</t>
  </si>
  <si>
    <t>PPV3_07G03770</t>
  </si>
  <si>
    <t>Pp3c7_6590</t>
  </si>
  <si>
    <t>MD05G003780</t>
  </si>
  <si>
    <t>MD10G024090</t>
  </si>
  <si>
    <t>PPV3_20G06950</t>
  </si>
  <si>
    <t>Pp3c20_14750</t>
  </si>
  <si>
    <t>MD09G001330</t>
  </si>
  <si>
    <t>PPV3_20G07070</t>
  </si>
  <si>
    <t>Pp3c20_15110</t>
  </si>
  <si>
    <t>MD09G001440</t>
  </si>
  <si>
    <t>PPV3_20G07250</t>
  </si>
  <si>
    <t>Pp3c20_15610</t>
  </si>
  <si>
    <t>MD09G001510</t>
  </si>
  <si>
    <t>PPV3_20G07410</t>
  </si>
  <si>
    <t>Pp3c20_15920</t>
  </si>
  <si>
    <t>MD09G001750</t>
  </si>
  <si>
    <t>PPV3_20G07520</t>
  </si>
  <si>
    <t>Pp3c20_16130</t>
  </si>
  <si>
    <t>MD09G001900</t>
  </si>
  <si>
    <t>PPV3_02G13260</t>
  </si>
  <si>
    <t>Pp3c2_26970</t>
  </si>
  <si>
    <t>CRU_006G25380</t>
  </si>
  <si>
    <t>PPV3_02G13550</t>
  </si>
  <si>
    <t>Pp3c2_27480</t>
  </si>
  <si>
    <t>CRU_006G25080</t>
  </si>
  <si>
    <t>PPV3_02G13620</t>
  </si>
  <si>
    <t>Pp3c2_27580</t>
  </si>
  <si>
    <t>CRU_006G24930</t>
  </si>
  <si>
    <t>PPV3_02G13870</t>
  </si>
  <si>
    <t>Pp3c2_28040</t>
  </si>
  <si>
    <t>CRU_006G24710</t>
  </si>
  <si>
    <t>PPV3_02G13960</t>
  </si>
  <si>
    <t>Pp3c2_28160</t>
  </si>
  <si>
    <t>CRU_006G24620</t>
  </si>
  <si>
    <t>PPV3_02G14080</t>
  </si>
  <si>
    <t>Pp3c2_28380</t>
  </si>
  <si>
    <t>CRU_006G24570</t>
  </si>
  <si>
    <t>PPV3_11G05700</t>
  </si>
  <si>
    <t>Pp3c11_11870</t>
  </si>
  <si>
    <t>PPE_002G22700</t>
  </si>
  <si>
    <t>PPV3_11G05810</t>
  </si>
  <si>
    <t>Pp3c11_12000</t>
  </si>
  <si>
    <t>PPE_002G22810</t>
  </si>
  <si>
    <t>PPV3_11G05880</t>
  </si>
  <si>
    <t>Pp3c11_12190</t>
  </si>
  <si>
    <t>PPE_002G22920</t>
  </si>
  <si>
    <t>PPE_002G23010</t>
  </si>
  <si>
    <t>PPV3_11G05980</t>
  </si>
  <si>
    <t>Pp3c11_12310</t>
  </si>
  <si>
    <t>PPE_002G23000</t>
  </si>
  <si>
    <t>CRU_001G01730</t>
  </si>
  <si>
    <t>AT1G02810</t>
  </si>
  <si>
    <t>TP1G01780</t>
  </si>
  <si>
    <t>CRU_001G01860</t>
  </si>
  <si>
    <t>AT1G02890</t>
  </si>
  <si>
    <t>TP1G01890</t>
  </si>
  <si>
    <t>CRU_001G02240</t>
  </si>
  <si>
    <t>AT1G03290</t>
  </si>
  <si>
    <t>TP1G02290</t>
  </si>
  <si>
    <t>PPV3_17G07140</t>
  </si>
  <si>
    <t>Pp3c17_15340</t>
  </si>
  <si>
    <t>TP3G08120</t>
  </si>
  <si>
    <t>BR01G38760</t>
  </si>
  <si>
    <t>PPV3_17G07130</t>
  </si>
  <si>
    <t>Pp3c17_15330</t>
  </si>
  <si>
    <t>TP3G08170</t>
  </si>
  <si>
    <t>BR01G38750</t>
  </si>
  <si>
    <t>PPV3_17G06930</t>
  </si>
  <si>
    <t>Pp3c17_14880</t>
  </si>
  <si>
    <t>TP3G08420</t>
  </si>
  <si>
    <t>PPV3_17G06840</t>
  </si>
  <si>
    <t>Pp3c17_14750</t>
  </si>
  <si>
    <t>TP3G08460</t>
  </si>
  <si>
    <t>PPV3_17G06650</t>
  </si>
  <si>
    <t>Pp3c17_14470</t>
  </si>
  <si>
    <t>TP3G08690</t>
  </si>
  <si>
    <t>TC0009G27910</t>
  </si>
  <si>
    <t>TC0009G28130</t>
  </si>
  <si>
    <t>TC0009G28360</t>
  </si>
  <si>
    <t>GR09G08740</t>
  </si>
  <si>
    <t>PPV3_07G05920</t>
  </si>
  <si>
    <t>Pp3c7_10960</t>
  </si>
  <si>
    <t>TC0009G28410</t>
  </si>
  <si>
    <t>GR09G08750</t>
  </si>
  <si>
    <t>TC0009G28530</t>
  </si>
  <si>
    <t>GR09G08770</t>
  </si>
  <si>
    <t>PPV3_14G05820</t>
  </si>
  <si>
    <t>Pp3c14_11590</t>
  </si>
  <si>
    <t>FV2G10540</t>
  </si>
  <si>
    <t>PPV3_14G05910</t>
  </si>
  <si>
    <t>Pp3c14_11830</t>
  </si>
  <si>
    <t>FV2G10420</t>
  </si>
  <si>
    <t>PPV3_14G06030</t>
  </si>
  <si>
    <t>Pp3c14_11970</t>
  </si>
  <si>
    <t>FV2G10340</t>
  </si>
  <si>
    <t>FV2G10100</t>
  </si>
  <si>
    <t>PPV3_14G06300</t>
  </si>
  <si>
    <t>Pp3c14_12470</t>
  </si>
  <si>
    <t>FV2G10040</t>
  </si>
  <si>
    <t>PPV3_14G07840</t>
  </si>
  <si>
    <t>Pp3c14_15490</t>
  </si>
  <si>
    <t>AT1G79490</t>
  </si>
  <si>
    <t>PPV3_14G08010</t>
  </si>
  <si>
    <t>Pp3c14_15710</t>
  </si>
  <si>
    <t>AT1G79670</t>
  </si>
  <si>
    <t>AT1G79840</t>
  </si>
  <si>
    <t>AT1G80030</t>
  </si>
  <si>
    <t>AT1G80080</t>
  </si>
  <si>
    <t>AT1G80130</t>
  </si>
  <si>
    <t>AT1G80330</t>
  </si>
  <si>
    <t>AT1G80440</t>
  </si>
  <si>
    <t>PPV3_12G10290</t>
  </si>
  <si>
    <t>Pp3c12_22500</t>
  </si>
  <si>
    <t>BR07G15970</t>
  </si>
  <si>
    <t>BR09G38870</t>
  </si>
  <si>
    <t>PPV3_12G10540</t>
  </si>
  <si>
    <t>Pp3c12_22990</t>
  </si>
  <si>
    <t>BR09G39150</t>
  </si>
  <si>
    <t>PPV3_12G10710</t>
  </si>
  <si>
    <t>Pp3c12_23280</t>
  </si>
  <si>
    <t>BR07G16210</t>
  </si>
  <si>
    <t>PPV3_12G10750</t>
  </si>
  <si>
    <t>Pp3c12_23330</t>
  </si>
  <si>
    <t>BR07G16280</t>
  </si>
  <si>
    <t>PPV3_12G10850</t>
  </si>
  <si>
    <t>Pp3c12_23490</t>
  </si>
  <si>
    <t>BR07G16330</t>
  </si>
  <si>
    <t>BR09G39470</t>
  </si>
  <si>
    <t>PPV3_22G09510</t>
  </si>
  <si>
    <t>Pp3c22_21320</t>
  </si>
  <si>
    <t>BR08G29660</t>
  </si>
  <si>
    <t>PPV3_22G09540</t>
  </si>
  <si>
    <t>Pp3c22_21420</t>
  </si>
  <si>
    <t>BR08G29710</t>
  </si>
  <si>
    <t>PPV3_22G09750</t>
  </si>
  <si>
    <t>Pp3c22_21970</t>
  </si>
  <si>
    <t>BR08G29920</t>
  </si>
  <si>
    <t>PPV3_22G09790</t>
  </si>
  <si>
    <t>Pp3c22_22040</t>
  </si>
  <si>
    <t>BR08G29880</t>
  </si>
  <si>
    <t>PPV3_22G09830</t>
  </si>
  <si>
    <t>Pp3c22_22190</t>
  </si>
  <si>
    <t>BR08G30010</t>
  </si>
  <si>
    <t>PPV3_22G10140</t>
  </si>
  <si>
    <t>Pp3c22_23090</t>
  </si>
  <si>
    <t>BR08G30270</t>
  </si>
  <si>
    <t>PPV3_10G01160</t>
  </si>
  <si>
    <t>Pp3c10_2770</t>
  </si>
  <si>
    <t>TC0001G19530</t>
  </si>
  <si>
    <t>PPV3_10G01070</t>
  </si>
  <si>
    <t>Pp3c10_2650</t>
  </si>
  <si>
    <t>TC0001G19610</t>
  </si>
  <si>
    <t>PPV3_10G00890</t>
  </si>
  <si>
    <t>Pp3c10_2400</t>
  </si>
  <si>
    <t>TC0001G19690</t>
  </si>
  <si>
    <t>PPV3_10G00770</t>
  </si>
  <si>
    <t>Pp3c10_2230</t>
  </si>
  <si>
    <t>PT14G17250</t>
  </si>
  <si>
    <t>TC0001G19750</t>
  </si>
  <si>
    <t>PPV3_10G00540</t>
  </si>
  <si>
    <t>Pp3c10_1710</t>
  </si>
  <si>
    <t>PT14G17380</t>
  </si>
  <si>
    <t>TC0001G19900</t>
  </si>
  <si>
    <t>PPV3_01G18330</t>
  </si>
  <si>
    <t>Pp3c1_37250</t>
  </si>
  <si>
    <t>TP1G06480</t>
  </si>
  <si>
    <t>AL1G07300</t>
  </si>
  <si>
    <t>EG0010G10220</t>
  </si>
  <si>
    <t>CRU_001G06680</t>
  </si>
  <si>
    <t>AT1G07720</t>
  </si>
  <si>
    <t>BR06G04650</t>
  </si>
  <si>
    <t>PPV3_01G18510</t>
  </si>
  <si>
    <t>Pp3c1_37670</t>
  </si>
  <si>
    <t>AL1G07320</t>
  </si>
  <si>
    <t>CM00079G00510</t>
  </si>
  <si>
    <t>PPV3_01G18570</t>
  </si>
  <si>
    <t>Pp3c1_37790</t>
  </si>
  <si>
    <t>CRU_001G06820</t>
  </si>
  <si>
    <t>AT1G07880</t>
  </si>
  <si>
    <t>TP1G06560</t>
  </si>
  <si>
    <t>AL1G07490</t>
  </si>
  <si>
    <t>PPV3_01G18590</t>
  </si>
  <si>
    <t>Pp3c1_37810</t>
  </si>
  <si>
    <t>EG0010G09990</t>
  </si>
  <si>
    <t>PPV3_01G18780</t>
  </si>
  <si>
    <t>Pp3c1_38350</t>
  </si>
  <si>
    <t>EG0010G09950</t>
  </si>
  <si>
    <t>PPV3_01G18760</t>
  </si>
  <si>
    <t>Pp3c1_38330</t>
  </si>
  <si>
    <t>EG0010G09920</t>
  </si>
  <si>
    <t>CM00079G00740</t>
  </si>
  <si>
    <t>PPV3_01G18920</t>
  </si>
  <si>
    <t>Pp3c1_38600</t>
  </si>
  <si>
    <t>CRU_001G06860</t>
  </si>
  <si>
    <t>AT1G07920</t>
  </si>
  <si>
    <t>TP1G06600</t>
  </si>
  <si>
    <t>AL1G07540</t>
  </si>
  <si>
    <t>BR06G04800</t>
  </si>
  <si>
    <t>EG0010G09840</t>
  </si>
  <si>
    <t>CM00079G00790</t>
  </si>
  <si>
    <t>PPV3_26G02700</t>
  </si>
  <si>
    <t>Pp3c26_5480</t>
  </si>
  <si>
    <t>TP5G12150</t>
  </si>
  <si>
    <t>CRU_005G15260</t>
  </si>
  <si>
    <t>PPV3_26G02710</t>
  </si>
  <si>
    <t>Pp3c26_5560</t>
  </si>
  <si>
    <t>TP5G12200</t>
  </si>
  <si>
    <t>CRU_005G15210</t>
  </si>
  <si>
    <t>PPV3_26G02620</t>
  </si>
  <si>
    <t>Pp3c26_5250</t>
  </si>
  <si>
    <t>CRU_005G14960</t>
  </si>
  <si>
    <t>PPV3_26G02430</t>
  </si>
  <si>
    <t>Pp3c26_4970</t>
  </si>
  <si>
    <t>CRU_005G14950</t>
  </si>
  <si>
    <t>PPV3_26G02240</t>
  </si>
  <si>
    <t>Pp3c26_4660</t>
  </si>
  <si>
    <t>TP5G12580</t>
  </si>
  <si>
    <t>CRU_005G14780</t>
  </si>
  <si>
    <t>PPV3_26G02200</t>
  </si>
  <si>
    <t>Pp3c26_4540</t>
  </si>
  <si>
    <t>TP5G12700</t>
  </si>
  <si>
    <t>CRU_005G14680</t>
  </si>
  <si>
    <t>PPV3_01G18430</t>
  </si>
  <si>
    <t>Pp3c1_37450</t>
  </si>
  <si>
    <t>FV7G04130</t>
  </si>
  <si>
    <t>FV7G04270</t>
  </si>
  <si>
    <t>FV7G04300</t>
  </si>
  <si>
    <t>FV7G04520</t>
  </si>
  <si>
    <t>PPV3_01G18970</t>
  </si>
  <si>
    <t>Pp3c1_38740</t>
  </si>
  <si>
    <t>FV7G04740</t>
  </si>
  <si>
    <t>PPV3_27G00740</t>
  </si>
  <si>
    <t>Pp3c27_1830</t>
  </si>
  <si>
    <t>GM06G23060</t>
  </si>
  <si>
    <t>PPV3_27G00650</t>
  </si>
  <si>
    <t>Pp3c27_1640</t>
  </si>
  <si>
    <t>GM06G23210</t>
  </si>
  <si>
    <t>MT4G112460</t>
  </si>
  <si>
    <t>PPV3_27G00560</t>
  </si>
  <si>
    <t>Pp3c27_1430</t>
  </si>
  <si>
    <t>GM06G23290</t>
  </si>
  <si>
    <t>MT4G112340</t>
  </si>
  <si>
    <t>PPV3_27G00260</t>
  </si>
  <si>
    <t>Pp3c27_550</t>
  </si>
  <si>
    <t>GM06G23474</t>
  </si>
  <si>
    <t>MT4G112025</t>
  </si>
  <si>
    <t>PPV3_27G00190</t>
  </si>
  <si>
    <t>Pp3c27_460</t>
  </si>
  <si>
    <t>MT4G113070</t>
  </si>
  <si>
    <t>PPV3_27G00020</t>
  </si>
  <si>
    <t>Pp3c27_60</t>
  </si>
  <si>
    <t>GM06G23830</t>
  </si>
  <si>
    <t>PPE_003G01930</t>
  </si>
  <si>
    <t>PPE_003G01920</t>
  </si>
  <si>
    <t>PPE_003G01800</t>
  </si>
  <si>
    <t>PPE_003G01750</t>
  </si>
  <si>
    <t>PPE_003G01640</t>
  </si>
  <si>
    <t>ATCG00020</t>
  </si>
  <si>
    <t>ATCG00160</t>
  </si>
  <si>
    <t>ATCG00180</t>
  </si>
  <si>
    <t>PPV3_11G11680</t>
  </si>
  <si>
    <t>Pp3c11_24020</t>
  </si>
  <si>
    <t>SL08G062140</t>
  </si>
  <si>
    <t>PPV3_11G11910</t>
  </si>
  <si>
    <t>Pp3c11_24550</t>
  </si>
  <si>
    <t>SL08G062410</t>
  </si>
  <si>
    <t>PPV3_11G12150</t>
  </si>
  <si>
    <t>Pp3c11_24900</t>
  </si>
  <si>
    <t>SL08G062700</t>
  </si>
  <si>
    <t>PPV3_11G12160</t>
  </si>
  <si>
    <t>Pp3c11_24910</t>
  </si>
  <si>
    <t>SL08G062800</t>
  </si>
  <si>
    <t>PPV3_11G12330</t>
  </si>
  <si>
    <t>Pp3c11_25350</t>
  </si>
  <si>
    <t>SL08G062910</t>
  </si>
  <si>
    <t>PPV3_11G12420</t>
  </si>
  <si>
    <t>Pp3c11_25550</t>
  </si>
  <si>
    <t>SL08G062990</t>
  </si>
  <si>
    <t>TP7G17220</t>
  </si>
  <si>
    <t>TP7G17370</t>
  </si>
  <si>
    <t>TP7G17500</t>
  </si>
  <si>
    <t>PPV3_25G00440</t>
  </si>
  <si>
    <t>Pp3c25_620</t>
  </si>
  <si>
    <t>TP7G17680</t>
  </si>
  <si>
    <t>BR08G11720</t>
  </si>
  <si>
    <t>PPV3_17G01970</t>
  </si>
  <si>
    <t>Pp3c17_4880</t>
  </si>
  <si>
    <t>AT1G23450</t>
  </si>
  <si>
    <t>TP1G20880</t>
  </si>
  <si>
    <t>PPV3_17G02110</t>
  </si>
  <si>
    <t>Pp3c17_5130</t>
  </si>
  <si>
    <t>EG0002G27400</t>
  </si>
  <si>
    <t>PPV3_17G02290</t>
  </si>
  <si>
    <t>Pp3c17_5450</t>
  </si>
  <si>
    <t>EG0002G27670</t>
  </si>
  <si>
    <t>PPV3_17G02370</t>
  </si>
  <si>
    <t>Pp3c17_5630</t>
  </si>
  <si>
    <t>CRU_001G22390</t>
  </si>
  <si>
    <t>AT1G23820</t>
  </si>
  <si>
    <t>TP1G21190</t>
  </si>
  <si>
    <t>AL1G25630</t>
  </si>
  <si>
    <t>PPV3_17G02350</t>
  </si>
  <si>
    <t>Pp3c17_5600</t>
  </si>
  <si>
    <t>CRU_001G22470</t>
  </si>
  <si>
    <t>TP1G21260</t>
  </si>
  <si>
    <t>AT1G23980</t>
  </si>
  <si>
    <t>AL1G25750</t>
  </si>
  <si>
    <t>PPV3_17G02500</t>
  </si>
  <si>
    <t>Pp3c17_5850</t>
  </si>
  <si>
    <t>AL1G25830</t>
  </si>
  <si>
    <t>CRU_001G22570</t>
  </si>
  <si>
    <t>PPV3_17G02610</t>
  </si>
  <si>
    <t>Pp3c17_6050</t>
  </si>
  <si>
    <t>AT1G24110</t>
  </si>
  <si>
    <t>TP1G21440</t>
  </si>
  <si>
    <t>AL1G25900</t>
  </si>
  <si>
    <t>EG0002G27880</t>
  </si>
  <si>
    <t>ZM06G11120</t>
  </si>
  <si>
    <t>PPV3_14G08570</t>
  </si>
  <si>
    <t>Pp3c14_17210</t>
  </si>
  <si>
    <t>ZM06G10930</t>
  </si>
  <si>
    <t>PPV3_14G08780</t>
  </si>
  <si>
    <t>Pp3c14_17710</t>
  </si>
  <si>
    <t>ZM06G10750</t>
  </si>
  <si>
    <t>ZM06G10720</t>
  </si>
  <si>
    <t>PPV3_14G09070</t>
  </si>
  <si>
    <t>Pp3c14_18660</t>
  </si>
  <si>
    <t>ZM06G10680</t>
  </si>
  <si>
    <t>OSCG00280</t>
  </si>
  <si>
    <t>PPV3_15G00420</t>
  </si>
  <si>
    <t>Pp3c15_950</t>
  </si>
  <si>
    <t>BR08G12820</t>
  </si>
  <si>
    <t>PPV3_15G00580</t>
  </si>
  <si>
    <t>Pp3c15_1270</t>
  </si>
  <si>
    <t>BR08G13060</t>
  </si>
  <si>
    <t>PPV3_15G00760</t>
  </si>
  <si>
    <t>Pp3c15_1640</t>
  </si>
  <si>
    <t>BR08G13260</t>
  </si>
  <si>
    <t>PPV3_15G00860</t>
  </si>
  <si>
    <t>Pp3c15_1990</t>
  </si>
  <si>
    <t>BR08G13450</t>
  </si>
  <si>
    <t>PPV3_15G01060</t>
  </si>
  <si>
    <t>Pp3c15_2390</t>
  </si>
  <si>
    <t>BR08G13590</t>
  </si>
  <si>
    <t>PPV3_19G06700</t>
  </si>
  <si>
    <t>Pp3c19_14830</t>
  </si>
  <si>
    <t>CRU_007G12080</t>
  </si>
  <si>
    <t>AT4G27980</t>
  </si>
  <si>
    <t>AL7G13910</t>
  </si>
  <si>
    <t>PPV3_19G06710</t>
  </si>
  <si>
    <t>Pp3c19_14950</t>
  </si>
  <si>
    <t>AT4G27950</t>
  </si>
  <si>
    <t>BR01G18230</t>
  </si>
  <si>
    <t>PPV3_19G06520</t>
  </si>
  <si>
    <t>Pp3c19_14600</t>
  </si>
  <si>
    <t>CRU_007G12240</t>
  </si>
  <si>
    <t>AT4G27820</t>
  </si>
  <si>
    <t>AL7G14070</t>
  </si>
  <si>
    <t>PPV3_19G06420</t>
  </si>
  <si>
    <t>Pp3c19_14230</t>
  </si>
  <si>
    <t>CRU_007G12390</t>
  </si>
  <si>
    <t>AT4G27670</t>
  </si>
  <si>
    <t>BR01G18010</t>
  </si>
  <si>
    <t>AL7G14210</t>
  </si>
  <si>
    <t>PPV3_19G06260</t>
  </si>
  <si>
    <t>Pp3c19_14040</t>
  </si>
  <si>
    <t>BR01G17810</t>
  </si>
  <si>
    <t>PPV3_07G06910</t>
  </si>
  <si>
    <t>Pp3c7_13170</t>
  </si>
  <si>
    <t>GM02G45344</t>
  </si>
  <si>
    <t>PPV3_07G06860</t>
  </si>
  <si>
    <t>Pp3c7_13080</t>
  </si>
  <si>
    <t>GM14G03461</t>
  </si>
  <si>
    <t>PPV3_07G06810</t>
  </si>
  <si>
    <t>Pp3c7_13000</t>
  </si>
  <si>
    <t>GM14G03534</t>
  </si>
  <si>
    <t>PPV3_07G06750</t>
  </si>
  <si>
    <t>Pp3c7_12850</t>
  </si>
  <si>
    <t>GM14G03560</t>
  </si>
  <si>
    <t>GM02G45190</t>
  </si>
  <si>
    <t>PPV3_07G06560</t>
  </si>
  <si>
    <t>Pp3c7_12470</t>
  </si>
  <si>
    <t>GM14G03830</t>
  </si>
  <si>
    <t>GM02G44920</t>
  </si>
  <si>
    <t>PPV3_03G09820</t>
  </si>
  <si>
    <t>Pp3c3_20410</t>
  </si>
  <si>
    <t>GR13G09130</t>
  </si>
  <si>
    <t>PPV3_03G09630</t>
  </si>
  <si>
    <t>Pp3c3_20030</t>
  </si>
  <si>
    <t>BV2G02110</t>
  </si>
  <si>
    <t>PPV3_03G09390</t>
  </si>
  <si>
    <t>Pp3c3_19550</t>
  </si>
  <si>
    <t>BR08G27620</t>
  </si>
  <si>
    <t>PPV3_03G09260</t>
  </si>
  <si>
    <t>Pp3c3_19290</t>
  </si>
  <si>
    <t>AL1G14820</t>
  </si>
  <si>
    <t>PPV3_03G09300</t>
  </si>
  <si>
    <t>Pp3c3_19360</t>
  </si>
  <si>
    <t>GR13G08820</t>
  </si>
  <si>
    <t>BV2G02310</t>
  </si>
  <si>
    <t>CMCG00020</t>
  </si>
  <si>
    <t>CMCG00160</t>
  </si>
  <si>
    <t>CMCG00180</t>
  </si>
  <si>
    <t>STCG00020</t>
  </si>
  <si>
    <t>STCG00160</t>
  </si>
  <si>
    <t>STCG00180</t>
  </si>
  <si>
    <t>PPV3_00G14630</t>
  </si>
  <si>
    <t>Pp3s36_200</t>
  </si>
  <si>
    <t>PT13G14340</t>
  </si>
  <si>
    <t>PT13G14320</t>
  </si>
  <si>
    <t>PT13G14280</t>
  </si>
  <si>
    <t>PT13G14260</t>
  </si>
  <si>
    <t>PT13G14220</t>
  </si>
  <si>
    <t>PPV3_05G00650</t>
  </si>
  <si>
    <t>Pp3c5_1510</t>
  </si>
  <si>
    <t>EG0006G20030</t>
  </si>
  <si>
    <t>PPV3_05G00700</t>
  </si>
  <si>
    <t>Pp3c5_1630</t>
  </si>
  <si>
    <t>EG0006G20000</t>
  </si>
  <si>
    <t>PPV3_05G00900</t>
  </si>
  <si>
    <t>Pp3c5_1950</t>
  </si>
  <si>
    <t>EG0006G19590</t>
  </si>
  <si>
    <t>PPV3_05G01000</t>
  </si>
  <si>
    <t>Pp3c5_2150</t>
  </si>
  <si>
    <t>EG0006G19410</t>
  </si>
  <si>
    <t>PPV3_05G01190</t>
  </si>
  <si>
    <t>Pp3c5_2530</t>
  </si>
  <si>
    <t>EG0006G19200</t>
  </si>
  <si>
    <t>CRU_005G20900</t>
  </si>
  <si>
    <t>CRU_005G20830</t>
  </si>
  <si>
    <t>CRU_005G20850</t>
  </si>
  <si>
    <t>CRU_005G20780</t>
  </si>
  <si>
    <t>CRU_005G20450</t>
  </si>
  <si>
    <t>CRU_005G20270</t>
  </si>
  <si>
    <t>AT3G19300</t>
  </si>
  <si>
    <t>AT3G19050</t>
  </si>
  <si>
    <t>AT3G18840</t>
  </si>
  <si>
    <t>AT3G18820</t>
  </si>
  <si>
    <t>AT3G18630</t>
  </si>
  <si>
    <t>GRCG00020</t>
  </si>
  <si>
    <t>GRCG00160</t>
  </si>
  <si>
    <t>GRCG00180</t>
  </si>
  <si>
    <t>PPV3_19G03640</t>
  </si>
  <si>
    <t>Pp3c19_7680</t>
  </si>
  <si>
    <t>AL3G03510</t>
  </si>
  <si>
    <t>PPV3_19G03820</t>
  </si>
  <si>
    <t>Pp3c19_8020</t>
  </si>
  <si>
    <t>AL3G03730</t>
  </si>
  <si>
    <t>PPV3_19G03920</t>
  </si>
  <si>
    <t>Pp3c19_8190</t>
  </si>
  <si>
    <t>AL3G03920</t>
  </si>
  <si>
    <t>PPV3_19G04100</t>
  </si>
  <si>
    <t>Pp3c19_8660</t>
  </si>
  <si>
    <t>AL3G04070</t>
  </si>
  <si>
    <t>PPV3_19G04120</t>
  </si>
  <si>
    <t>Pp3c19_8680</t>
  </si>
  <si>
    <t>AL3G04210</t>
  </si>
  <si>
    <t>TP3G02930</t>
  </si>
  <si>
    <t>TP3G03120</t>
  </si>
  <si>
    <t>TP3G03230</t>
  </si>
  <si>
    <t>TP3G03400</t>
  </si>
  <si>
    <t>PPE_003G27590</t>
  </si>
  <si>
    <t>PPE_003G27240</t>
  </si>
  <si>
    <t>PPV3_20G07380</t>
  </si>
  <si>
    <t>Pp3c20_15850</t>
  </si>
  <si>
    <t>PPE_003G27010</t>
  </si>
  <si>
    <t>PPE_003G26810</t>
  </si>
  <si>
    <t>PPV3_11G05590</t>
  </si>
  <si>
    <t>Pp3c11_11580</t>
  </si>
  <si>
    <t>FV5G20690</t>
  </si>
  <si>
    <t>FV5G20830</t>
  </si>
  <si>
    <t>FV5G21020</t>
  </si>
  <si>
    <t>FV5G21080</t>
  </si>
  <si>
    <t>FV5G21160</t>
  </si>
  <si>
    <t>PPV3_04G09130</t>
  </si>
  <si>
    <t>Pp3c4_18160</t>
  </si>
  <si>
    <t>RC30170G06980</t>
  </si>
  <si>
    <t>PPV3_04G09020</t>
  </si>
  <si>
    <t>Pp3c4_17980</t>
  </si>
  <si>
    <t>RC30170G07030</t>
  </si>
  <si>
    <t>GR09G18660</t>
  </si>
  <si>
    <t>PPV3_04G08960</t>
  </si>
  <si>
    <t>Pp3c4_17870</t>
  </si>
  <si>
    <t>RC30170G07110</t>
  </si>
  <si>
    <t>GR09G18650</t>
  </si>
  <si>
    <t>PPV3_04G08700</t>
  </si>
  <si>
    <t>Pp3c4_17440</t>
  </si>
  <si>
    <t>CRU_001G19510</t>
  </si>
  <si>
    <t>AT1G20880</t>
  </si>
  <si>
    <t>TP1G18580</t>
  </si>
  <si>
    <t>AL1G22080</t>
  </si>
  <si>
    <t>BR06G15080</t>
  </si>
  <si>
    <t>AT1G76460</t>
  </si>
  <si>
    <t>CRU_002G22070</t>
  </si>
  <si>
    <t>AL2G25410</t>
  </si>
  <si>
    <t>TP5G31630</t>
  </si>
  <si>
    <t>GR09G18380</t>
  </si>
  <si>
    <t>PPV3_04G08600</t>
  </si>
  <si>
    <t>Pp3c4_17240</t>
  </si>
  <si>
    <t>AT1G76570</t>
  </si>
  <si>
    <t>AL2G25520</t>
  </si>
  <si>
    <t>TP5G31730</t>
  </si>
  <si>
    <t>RC30170G07520</t>
  </si>
  <si>
    <t>PPV3_03G09040</t>
  </si>
  <si>
    <t>Pp3c3_18870</t>
  </si>
  <si>
    <t>CRU_004G07990</t>
  </si>
  <si>
    <t>CRU_004G08340</t>
  </si>
  <si>
    <t>PPV3_03G09450</t>
  </si>
  <si>
    <t>Pp3c3_19680</t>
  </si>
  <si>
    <t>CRU_004G08460</t>
  </si>
  <si>
    <t>PPV3_03G09650</t>
  </si>
  <si>
    <t>Pp3c3_20060</t>
  </si>
  <si>
    <t>CRU_004G08720</t>
  </si>
  <si>
    <t>PPV3_03G09800</t>
  </si>
  <si>
    <t>Pp3c3_20390</t>
  </si>
  <si>
    <t>CRU_004G08940</t>
  </si>
  <si>
    <t>PPV3_03G09970</t>
  </si>
  <si>
    <t>Pp3c3_20740</t>
  </si>
  <si>
    <t>CRU_004G08990</t>
  </si>
  <si>
    <t>PPV3_04G04080</t>
  </si>
  <si>
    <t>Pp3c4_7910</t>
  </si>
  <si>
    <t>VV04G06260</t>
  </si>
  <si>
    <t>PPV3_04G04280</t>
  </si>
  <si>
    <t>Pp3c4_8340</t>
  </si>
  <si>
    <t>RC29848G00520</t>
  </si>
  <si>
    <t>VV04G13530</t>
  </si>
  <si>
    <t>PPV3_04G04430</t>
  </si>
  <si>
    <t>Pp3c4_8630</t>
  </si>
  <si>
    <t>VV04G13440</t>
  </si>
  <si>
    <t>PPV3_04G04710</t>
  </si>
  <si>
    <t>Pp3c4_9690</t>
  </si>
  <si>
    <t>RC29848G00850</t>
  </si>
  <si>
    <t>VV04G13190</t>
  </si>
  <si>
    <t>PPV3_04G04810</t>
  </si>
  <si>
    <t>Pp3c4_9940</t>
  </si>
  <si>
    <t>RC29848G00910</t>
  </si>
  <si>
    <t>VV04G13140</t>
  </si>
  <si>
    <t>PPV3_24G02090</t>
  </si>
  <si>
    <t>Pp3c24_5010</t>
  </si>
  <si>
    <t>AT1G51270</t>
  </si>
  <si>
    <t>PPV3_24G02260</t>
  </si>
  <si>
    <t>Pp3c24_5300</t>
  </si>
  <si>
    <t>CRU_001G38350</t>
  </si>
  <si>
    <t>AT1G51380</t>
  </si>
  <si>
    <t>TP1G38030</t>
  </si>
  <si>
    <t>BR08G02790</t>
  </si>
  <si>
    <t>PPV3_24G02350</t>
  </si>
  <si>
    <t>Pp3c24_5500</t>
  </si>
  <si>
    <t>CRU_001G38380</t>
  </si>
  <si>
    <t>AT1G51405</t>
  </si>
  <si>
    <t>TP1G38080</t>
  </si>
  <si>
    <t>BR08G02820</t>
  </si>
  <si>
    <t>PPV3_24G02640</t>
  </si>
  <si>
    <t>Pp3c24_6140</t>
  </si>
  <si>
    <t>CRU_001G38550</t>
  </si>
  <si>
    <t>AT1G51590</t>
  </si>
  <si>
    <t>TP1G38230</t>
  </si>
  <si>
    <t>BR08G02560</t>
  </si>
  <si>
    <t>PPV3_24G02610</t>
  </si>
  <si>
    <t>Pp3c24_6080</t>
  </si>
  <si>
    <t>CRU_001G38610</t>
  </si>
  <si>
    <t>AT1G51660</t>
  </si>
  <si>
    <t>TP1G38310</t>
  </si>
  <si>
    <t>BR08G02520</t>
  </si>
  <si>
    <t>PPV3_24G02830</t>
  </si>
  <si>
    <t>Pp3c24_6500</t>
  </si>
  <si>
    <t>AT1G51770</t>
  </si>
  <si>
    <t>TP1G38420</t>
  </si>
  <si>
    <t>PPV3_24G02880</t>
  </si>
  <si>
    <t>Pp3c24_6610</t>
  </si>
  <si>
    <t>CRU_001G38950</t>
  </si>
  <si>
    <t>AT1G51950</t>
  </si>
  <si>
    <t>TP1G38590</t>
  </si>
  <si>
    <t>BR08G02440</t>
  </si>
  <si>
    <t>CRU_005G18980</t>
  </si>
  <si>
    <t>CRU_005G19200</t>
  </si>
  <si>
    <t>CRU_005G19380</t>
  </si>
  <si>
    <t>CRU_005G19460</t>
  </si>
  <si>
    <t>CRU_005G19630</t>
  </si>
  <si>
    <t>CRU_003G15580</t>
  </si>
  <si>
    <t>CRU_003G15640</t>
  </si>
  <si>
    <t>CRU_003G15660</t>
  </si>
  <si>
    <t>CRU_003G15700</t>
  </si>
  <si>
    <t>CRU_003G15870</t>
  </si>
  <si>
    <t>PPV3_05G04080</t>
  </si>
  <si>
    <t>Pp3c5_8630</t>
  </si>
  <si>
    <t>SL04G064940</t>
  </si>
  <si>
    <t>SL04G063370</t>
  </si>
  <si>
    <t>PPV3_05G03720</t>
  </si>
  <si>
    <t>Pp3c5_7650</t>
  </si>
  <si>
    <t>SL04G064540</t>
  </si>
  <si>
    <t>SL04G064650</t>
  </si>
  <si>
    <t>PPV3_05G03640</t>
  </si>
  <si>
    <t>Pp3c5_7460</t>
  </si>
  <si>
    <t>SL04G064760</t>
  </si>
  <si>
    <t>LJCG00380</t>
  </si>
  <si>
    <t>LJCG00350</t>
  </si>
  <si>
    <t>v3.1 locus</t>
  </si>
  <si>
    <t>chr</t>
  </si>
  <si>
    <t>no. species</t>
  </si>
  <si>
    <t>no. genes</t>
  </si>
  <si>
    <t>length</t>
  </si>
  <si>
    <t>expectation</t>
  </si>
  <si>
    <t>q-value</t>
  </si>
  <si>
    <t>0.0049596360000</t>
  </si>
  <si>
    <t>0.1010584000000</t>
  </si>
  <si>
    <t>0.0000361481300</t>
  </si>
  <si>
    <t>0.1562757000000</t>
  </si>
  <si>
    <t>0.1141831000000</t>
  </si>
  <si>
    <t>0.5403427000000</t>
  </si>
  <si>
    <t>0.0143170100000</t>
  </si>
  <si>
    <t>0.1089985000000</t>
  </si>
  <si>
    <t>0.0143007700000</t>
  </si>
  <si>
    <t>0.4830446000000</t>
  </si>
  <si>
    <t>0.4501350000000</t>
  </si>
  <si>
    <t>0.0292445100000</t>
  </si>
  <si>
    <t>0.0011628980000</t>
  </si>
  <si>
    <t>0.0000001196591</t>
  </si>
  <si>
    <t>0.0000019089490</t>
  </si>
  <si>
    <t>0.5596446000000</t>
  </si>
  <si>
    <t>0.2378308000000</t>
  </si>
  <si>
    <t>0.8294714000000</t>
  </si>
  <si>
    <t>0.5877177000000</t>
  </si>
  <si>
    <t>0.0021382110000</t>
  </si>
  <si>
    <t>0.0632560800000</t>
  </si>
  <si>
    <t>0.0001775422000</t>
  </si>
  <si>
    <t>Ancestral 7</t>
  </si>
  <si>
    <t>Pp3c14_1610</t>
  </si>
  <si>
    <t>Pp3c14_3580</t>
  </si>
  <si>
    <t>Pp3c14_6300</t>
  </si>
  <si>
    <t>Pp3c14_7960</t>
  </si>
  <si>
    <t>Pp3c14_8650</t>
  </si>
  <si>
    <t>Pp3c14_8770</t>
  </si>
  <si>
    <t>Pp3c14_11930</t>
  </si>
  <si>
    <t>Pp3c14_12030</t>
  </si>
  <si>
    <t>Pp3c14_12730</t>
  </si>
  <si>
    <t>Pp3c14_13350</t>
  </si>
  <si>
    <t>Pp3c14_13580</t>
  </si>
  <si>
    <t>Pp3c14_15500</t>
  </si>
  <si>
    <t>Pp3c14_16940</t>
  </si>
  <si>
    <t>Pp3c14_17020</t>
  </si>
  <si>
    <t>Pp3c14_17330</t>
  </si>
  <si>
    <t>Pp3c14_18120</t>
  </si>
  <si>
    <t>Pp3c14_18740</t>
  </si>
  <si>
    <t>Pp3c14_19250</t>
  </si>
  <si>
    <t>Pp3c14_19640</t>
  </si>
  <si>
    <t>Pp3c14_19700</t>
  </si>
  <si>
    <t>Pp3c14_19810</t>
  </si>
  <si>
    <t>Pp3c14_20940</t>
  </si>
  <si>
    <t>Pp3c14_21750</t>
  </si>
  <si>
    <t>Pp3c14_22510</t>
  </si>
  <si>
    <t>Pp3c14_22580</t>
  </si>
  <si>
    <t>Pp3c14_23520</t>
  </si>
  <si>
    <t>Pp3c14_23640</t>
  </si>
  <si>
    <t>Pp3c14_23920</t>
  </si>
  <si>
    <t>Pp3c14_24090</t>
  </si>
  <si>
    <t>Pp3c14_24180</t>
  </si>
  <si>
    <t>Pp3c14_26100</t>
  </si>
  <si>
    <t>Pp3c1_210</t>
  </si>
  <si>
    <t>Pp3c1_1650</t>
  </si>
  <si>
    <t>Pp3c1_1880</t>
  </si>
  <si>
    <t>Pp3c1_3000</t>
  </si>
  <si>
    <t>Pp3c1_4970</t>
  </si>
  <si>
    <t>Pp3c1_5280</t>
  </si>
  <si>
    <t>Pp3c1_6640</t>
  </si>
  <si>
    <t>Pp3c1_6880</t>
  </si>
  <si>
    <t>Pp3c1_6980</t>
  </si>
  <si>
    <t>Pp3c1_7160</t>
  </si>
  <si>
    <t>Pp3c1_8740</t>
  </si>
  <si>
    <t>Pp3c1_8820</t>
  </si>
  <si>
    <t>Pp3c1_9290</t>
  </si>
  <si>
    <t>Pp3c1_11090</t>
  </si>
  <si>
    <t>Pp3c1_12070</t>
  </si>
  <si>
    <t>Pp3c1_13010</t>
  </si>
  <si>
    <t>Pp3c1_13060</t>
  </si>
  <si>
    <t>Pp3c1_14230</t>
  </si>
  <si>
    <t>Pp3c1_16780</t>
  </si>
  <si>
    <t>Pp3c3_2370</t>
  </si>
  <si>
    <t>Pp3c3_2470</t>
  </si>
  <si>
    <t>Pp3c3_3110</t>
  </si>
  <si>
    <t>Pp3c3_3180</t>
  </si>
  <si>
    <t>Pp3c3_3450</t>
  </si>
  <si>
    <t>Pp3c3_4090</t>
  </si>
  <si>
    <t>Pp3c3_4270</t>
  </si>
  <si>
    <t>Pp3c3_5810</t>
  </si>
  <si>
    <t>Pp3c3_5940</t>
  </si>
  <si>
    <t>Pp3c3_5990</t>
  </si>
  <si>
    <t>Pp3c3_6480</t>
  </si>
  <si>
    <t>Pp3c3_6860</t>
  </si>
  <si>
    <t>Pp3c3_6980</t>
  </si>
  <si>
    <t>Pp3c3_8500</t>
  </si>
  <si>
    <t>Pp3c3_8540</t>
  </si>
  <si>
    <t>Pp3c3_9680</t>
  </si>
  <si>
    <t>Pp3c3_10060</t>
  </si>
  <si>
    <t>Pp3c3_11340</t>
  </si>
  <si>
    <t>Pp3c3_12890</t>
  </si>
  <si>
    <t>Pp3c3_14080</t>
  </si>
  <si>
    <t>Pp3c3_14670</t>
  </si>
  <si>
    <t>Pp3c3_15740</t>
  </si>
  <si>
    <t>Pp3c3_17710</t>
  </si>
  <si>
    <t>Pp3c3_17840</t>
  </si>
  <si>
    <t>Pp3c3_18790</t>
  </si>
  <si>
    <t>Pp3c3_19590</t>
  </si>
  <si>
    <t>Pp3c3_19890</t>
  </si>
  <si>
    <t>Pp3c3_20960</t>
  </si>
  <si>
    <t>Pp3c3_23200</t>
  </si>
  <si>
    <t>Pp3c3_24830</t>
  </si>
  <si>
    <t>Pp3c3_25080</t>
  </si>
  <si>
    <t>Pp3c3_25910</t>
  </si>
  <si>
    <t>Pp3c3_27440</t>
  </si>
  <si>
    <t>Pp3c3_27560</t>
  </si>
  <si>
    <t>Pp3c3_27570</t>
  </si>
  <si>
    <t>Pp3c3_27900</t>
  </si>
  <si>
    <t>Pp3c3_28120</t>
  </si>
  <si>
    <t>Pp3c3_28170</t>
  </si>
  <si>
    <t>Pp3c3_30120</t>
  </si>
  <si>
    <t>Pp3c3_30160</t>
  </si>
  <si>
    <t>Pp3c3_31560</t>
  </si>
  <si>
    <t>Pp3c3_33050</t>
  </si>
  <si>
    <t>Pp3c3_33940</t>
  </si>
  <si>
    <t>Pp3c3_34000</t>
  </si>
  <si>
    <t>Pp3c3_34580</t>
  </si>
  <si>
    <t>Pp3c3_34670</t>
  </si>
  <si>
    <t>Pp3c3_35360</t>
  </si>
  <si>
    <t>Pp3c3_35620</t>
  </si>
  <si>
    <t>Pp3c3_36260</t>
  </si>
  <si>
    <t>Pp3c3_36670</t>
  </si>
  <si>
    <t>Pp3c3_36680</t>
  </si>
  <si>
    <t>Pp3c3_37150</t>
  </si>
  <si>
    <t>Pp3c5_570</t>
  </si>
  <si>
    <t>Pp3c5_740</t>
  </si>
  <si>
    <t>Pp3c5_3820</t>
  </si>
  <si>
    <t>Pp3c5_4660</t>
  </si>
  <si>
    <t>Pp3c5_4970</t>
  </si>
  <si>
    <t>Pp3c5_5250</t>
  </si>
  <si>
    <t>Pp3c5_6270</t>
  </si>
  <si>
    <t>Pp3c5_9400</t>
  </si>
  <si>
    <t>Pp3c5_9420</t>
  </si>
  <si>
    <t>Pp3c5_11200</t>
  </si>
  <si>
    <t>Pp3c5_12950</t>
  </si>
  <si>
    <t>Pp3c5_13160</t>
  </si>
  <si>
    <t>Pp3c5_13340</t>
  </si>
  <si>
    <t>Pp3c5_13560</t>
  </si>
  <si>
    <t>Pp3c5_14830</t>
  </si>
  <si>
    <t>Pp3c5_14940</t>
  </si>
  <si>
    <t>Pp3c5_16420</t>
  </si>
  <si>
    <t>Pp3c5_17850</t>
  </si>
  <si>
    <t>Pp3c5_18850</t>
  </si>
  <si>
    <t>Pp3c5_19090</t>
  </si>
  <si>
    <t>Pp3c5_20890</t>
  </si>
  <si>
    <t>Pp3c5_21410</t>
  </si>
  <si>
    <t>Pp3c5_21890</t>
  </si>
  <si>
    <t>Pp3c5_22190</t>
  </si>
  <si>
    <t>Pp3c5_22610</t>
  </si>
  <si>
    <t>Pp3c5_23010</t>
  </si>
  <si>
    <t>Pp3c5_24610</t>
  </si>
  <si>
    <t>Pp3c5_24650</t>
  </si>
  <si>
    <t>Pp3c5_27150</t>
  </si>
  <si>
    <t>Pp3c5_27300</t>
  </si>
  <si>
    <t>Pp3c5_27350</t>
  </si>
  <si>
    <t>Pp3c9_380</t>
  </si>
  <si>
    <t>Pp3c9_410</t>
  </si>
  <si>
    <t>Pp3c9_450</t>
  </si>
  <si>
    <t>Pp3c9_590</t>
  </si>
  <si>
    <t>Pp3c9_620</t>
  </si>
  <si>
    <t>Pp3c9_660</t>
  </si>
  <si>
    <t>Pp3c9_1060</t>
  </si>
  <si>
    <t>Pp3c9_1130</t>
  </si>
  <si>
    <t>Pp3c9_1150</t>
  </si>
  <si>
    <t>Pp3c9_1240</t>
  </si>
  <si>
    <t>Pp3c9_1350</t>
  </si>
  <si>
    <t>Pp3c9_1560</t>
  </si>
  <si>
    <t>Pp3c9_1880</t>
  </si>
  <si>
    <t>Pp3c9_1920</t>
  </si>
  <si>
    <t>Pp3c9_2020</t>
  </si>
  <si>
    <t>Pp3c9_2300</t>
  </si>
  <si>
    <t>Pp3c9_2330</t>
  </si>
  <si>
    <t>Pp3c9_2340</t>
  </si>
  <si>
    <t>Pp3c9_2390</t>
  </si>
  <si>
    <t>Pp3c9_2440</t>
  </si>
  <si>
    <t>Pp3c9_2480</t>
  </si>
  <si>
    <t>Pp3c9_2580</t>
  </si>
  <si>
    <t>Pp3c9_2670</t>
  </si>
  <si>
    <t>Pp3c9_2740</t>
  </si>
  <si>
    <t>Pp3c9_2770</t>
  </si>
  <si>
    <t>Pp3c9_2780</t>
  </si>
  <si>
    <t>Pp3c9_2790</t>
  </si>
  <si>
    <t>Pp3c9_2800</t>
  </si>
  <si>
    <t>Pp3c9_2880</t>
  </si>
  <si>
    <t>Pp3c9_3000</t>
  </si>
  <si>
    <t>Pp3c9_3020</t>
  </si>
  <si>
    <t>Pp3c9_3160</t>
  </si>
  <si>
    <t>Pp3c9_3340</t>
  </si>
  <si>
    <t>Pp3c9_3410</t>
  </si>
  <si>
    <t>Pp3c9_3440</t>
  </si>
  <si>
    <t>Pp3c9_3490</t>
  </si>
  <si>
    <t>Pp3c9_3630</t>
  </si>
  <si>
    <t>Pp3c9_3690</t>
  </si>
  <si>
    <t>Pp3c9_3700</t>
  </si>
  <si>
    <t>Pp3c9_3750</t>
  </si>
  <si>
    <t>Pp3c9_3800</t>
  </si>
  <si>
    <t>Pp3c9_3810</t>
  </si>
  <si>
    <t>Pp3c9_3830</t>
  </si>
  <si>
    <t>Pp3c9_3840</t>
  </si>
  <si>
    <t>Pp3c9_3860</t>
  </si>
  <si>
    <t>Pp3c9_3890</t>
  </si>
  <si>
    <t>Pp3c9_4080</t>
  </si>
  <si>
    <t>Pp3c9_4100</t>
  </si>
  <si>
    <t>Pp3c9_4120</t>
  </si>
  <si>
    <t>Pp3c9_4230</t>
  </si>
  <si>
    <t>Pp3c9_4350</t>
  </si>
  <si>
    <t>Pp3c9_4370</t>
  </si>
  <si>
    <t>Pp3c9_4390</t>
  </si>
  <si>
    <t>Pp3c9_4440</t>
  </si>
  <si>
    <t>Pp3c9_4460</t>
  </si>
  <si>
    <t>Pp3c9_4500</t>
  </si>
  <si>
    <t>Pp3c9_4530</t>
  </si>
  <si>
    <t>Pp3c9_4590</t>
  </si>
  <si>
    <t>Pp3c9_4620</t>
  </si>
  <si>
    <t>Pp3c9_4700</t>
  </si>
  <si>
    <t>Pp3c9_4770</t>
  </si>
  <si>
    <t>Pp3c9_4910</t>
  </si>
  <si>
    <t>Pp3c9_4980</t>
  </si>
  <si>
    <t>Pp3c9_5030</t>
  </si>
  <si>
    <t>Pp3c9_5060</t>
  </si>
  <si>
    <t>Pp3c9_5100</t>
  </si>
  <si>
    <t>Pp3c9_5240</t>
  </si>
  <si>
    <t>Pp3c9_5250</t>
  </si>
  <si>
    <t>Pp3c9_5310</t>
  </si>
  <si>
    <t>Pp3c9_5440</t>
  </si>
  <si>
    <t>Pp3c9_5460</t>
  </si>
  <si>
    <t>Pp3c9_5480</t>
  </si>
  <si>
    <t>Pp3c9_5580</t>
  </si>
  <si>
    <t>Pp3c9_5610</t>
  </si>
  <si>
    <t>Pp3c9_5740</t>
  </si>
  <si>
    <t>Pp3c9_5860</t>
  </si>
  <si>
    <t>Pp3c9_5950</t>
  </si>
  <si>
    <t>Pp3c9_6010</t>
  </si>
  <si>
    <t>Pp3c9_6030</t>
  </si>
  <si>
    <t>Pp3c9_6250</t>
  </si>
  <si>
    <t>Pp3c9_6350</t>
  </si>
  <si>
    <t>Pp3c9_6540</t>
  </si>
  <si>
    <t>Pp3c9_6610</t>
  </si>
  <si>
    <t>Pp3c9_6760</t>
  </si>
  <si>
    <t>Pp3c9_6780</t>
  </si>
  <si>
    <t>Pp3c9_6880</t>
  </si>
  <si>
    <t>Pp3c9_6940</t>
  </si>
  <si>
    <t>Pp3c9_7080</t>
  </si>
  <si>
    <t>Pp3c9_7130</t>
  </si>
  <si>
    <t>Pp3c9_7350</t>
  </si>
  <si>
    <t>Pp3c9_7400</t>
  </si>
  <si>
    <t>Pp3c9_7640</t>
  </si>
  <si>
    <t>Pp3c9_7700</t>
  </si>
  <si>
    <t>Pp3c9_7820</t>
  </si>
  <si>
    <t>Pp3c9_7900</t>
  </si>
  <si>
    <t>Pp3c9_7950</t>
  </si>
  <si>
    <t>Pp3c9_7970</t>
  </si>
  <si>
    <t>Pp3c9_8040</t>
  </si>
  <si>
    <t>Pp3c9_8180</t>
  </si>
  <si>
    <t>Pp3c9_8300</t>
  </si>
  <si>
    <t>Pp3c9_8400</t>
  </si>
  <si>
    <t>Pp3c9_8420</t>
  </si>
  <si>
    <t>Pp3c9_8440</t>
  </si>
  <si>
    <t>Pp3c9_8460</t>
  </si>
  <si>
    <t>Pp3c9_8480</t>
  </si>
  <si>
    <t>Pp3c9_8520</t>
  </si>
  <si>
    <t>Pp3c9_8570</t>
  </si>
  <si>
    <t>Pp3c9_8580</t>
  </si>
  <si>
    <t>Pp3c9_8630</t>
  </si>
  <si>
    <t>Pp3c9_8730</t>
  </si>
  <si>
    <t>Pp3c9_8740</t>
  </si>
  <si>
    <t>Pp3c9_8750</t>
  </si>
  <si>
    <t>Pp3c9_8810</t>
  </si>
  <si>
    <t>Pp3c9_8900</t>
  </si>
  <si>
    <t>Pp3c9_8920</t>
  </si>
  <si>
    <t>Pp3c9_8970</t>
  </si>
  <si>
    <t>Pp3c9_8990</t>
  </si>
  <si>
    <t>Pp3c9_9050</t>
  </si>
  <si>
    <t>Pp3c9_9100</t>
  </si>
  <si>
    <t>Pp3c9_9120</t>
  </si>
  <si>
    <t>Pp3c9_9170</t>
  </si>
  <si>
    <t>Pp3c9_9180</t>
  </si>
  <si>
    <t>Pp3c9_9200</t>
  </si>
  <si>
    <t>Pp3c9_9350</t>
  </si>
  <si>
    <t>Pp3c9_9380</t>
  </si>
  <si>
    <t>Pp3c9_9510</t>
  </si>
  <si>
    <t>Pp3c9_9570</t>
  </si>
  <si>
    <t>Pp3c9_10010</t>
  </si>
  <si>
    <t>Pp3c9_10030</t>
  </si>
  <si>
    <t>Pp3c9_10110</t>
  </si>
  <si>
    <t>Pp3c9_10290</t>
  </si>
  <si>
    <t>Pp3c9_10350</t>
  </si>
  <si>
    <t>Pp3c9_10550</t>
  </si>
  <si>
    <t>Pp3c9_10830</t>
  </si>
  <si>
    <t>Pp3c9_10980</t>
  </si>
  <si>
    <t>Pp3c9_11060</t>
  </si>
  <si>
    <t>Pp3c9_11080</t>
  </si>
  <si>
    <t>Pp3c9_11330</t>
  </si>
  <si>
    <t>Pp3c9_11360</t>
  </si>
  <si>
    <t>Pp3c9_11390</t>
  </si>
  <si>
    <t>Pp3c9_11740</t>
  </si>
  <si>
    <t>Pp3c9_11830</t>
  </si>
  <si>
    <t>Pp3c9_12170</t>
  </si>
  <si>
    <t>Pp3c9_12290</t>
  </si>
  <si>
    <t>Pp3c9_12360</t>
  </si>
  <si>
    <t>Pp3c9_12500</t>
  </si>
  <si>
    <t>Pp3c9_12520</t>
  </si>
  <si>
    <t>Pp3c9_12650</t>
  </si>
  <si>
    <t>Pp3c9_12680</t>
  </si>
  <si>
    <t>Pp3c9_12870</t>
  </si>
  <si>
    <t>Pp3c9_12920</t>
  </si>
  <si>
    <t>Pp3c9_13000</t>
  </si>
  <si>
    <t>Pp3c9_13020</t>
  </si>
  <si>
    <t>Pp3c9_13080</t>
  </si>
  <si>
    <t>Pp3c9_13190</t>
  </si>
  <si>
    <t>Pp3c9_13230</t>
  </si>
  <si>
    <t>Pp3c9_13630</t>
  </si>
  <si>
    <t>Pp3c9_13640</t>
  </si>
  <si>
    <t>Pp3c9_13780</t>
  </si>
  <si>
    <t>Pp3c9_13990</t>
  </si>
  <si>
    <t>Pp3c9_14010</t>
  </si>
  <si>
    <t>Pp3c9_14050</t>
  </si>
  <si>
    <t>Pp3c9_14060</t>
  </si>
  <si>
    <t>Pp3c9_14170</t>
  </si>
  <si>
    <t>Pp3c9_14530</t>
  </si>
  <si>
    <t>Pp3c9_14540</t>
  </si>
  <si>
    <t>Pp3c9_14600</t>
  </si>
  <si>
    <t>Pp3c9_14770</t>
  </si>
  <si>
    <t>Pp3c9_14900</t>
  </si>
  <si>
    <t>Pp3c9_14930</t>
  </si>
  <si>
    <t>Pp3c9_14980</t>
  </si>
  <si>
    <t>Pp3c9_15010</t>
  </si>
  <si>
    <t>Pp3c9_15160</t>
  </si>
  <si>
    <t>Pp3c9_15250</t>
  </si>
  <si>
    <t>Pp3c9_15320</t>
  </si>
  <si>
    <t>Pp3c9_15340</t>
  </si>
  <si>
    <t>Pp3c9_15380</t>
  </si>
  <si>
    <t>Pp3c9_15400</t>
  </si>
  <si>
    <t>Pp3c9_15440</t>
  </si>
  <si>
    <t>Pp3c9_15730</t>
  </si>
  <si>
    <t>Pp3c9_15970</t>
  </si>
  <si>
    <t>Pp3c9_15980</t>
  </si>
  <si>
    <t>Pp3c9_16100</t>
  </si>
  <si>
    <t>Pp3c9_16190</t>
  </si>
  <si>
    <t>Pp3c9_16460</t>
  </si>
  <si>
    <t>Pp3c9_16610</t>
  </si>
  <si>
    <t>Pp3c9_16670</t>
  </si>
  <si>
    <t>Pp3c9_16780</t>
  </si>
  <si>
    <t>Pp3c9_16810</t>
  </si>
  <si>
    <t>Pp3c9_16960</t>
  </si>
  <si>
    <t>Pp3c9_17060</t>
  </si>
  <si>
    <t>Pp3c9_17180</t>
  </si>
  <si>
    <t>Pp3c9_17190</t>
  </si>
  <si>
    <t>Pp3c9_17200</t>
  </si>
  <si>
    <t>Pp3c9_17320</t>
  </si>
  <si>
    <t>Pp3c9_17550</t>
  </si>
  <si>
    <t>Pp3c9_17760</t>
  </si>
  <si>
    <t>Pp3c9_17900</t>
  </si>
  <si>
    <t>Pp3c9_17970</t>
  </si>
  <si>
    <t>Pp3c9_18320</t>
  </si>
  <si>
    <t>Pp3c9_18330</t>
  </si>
  <si>
    <t>Pp3c9_18340</t>
  </si>
  <si>
    <t>Pp3c9_18360</t>
  </si>
  <si>
    <t>Pp3c9_18450</t>
  </si>
  <si>
    <t>Pp3c9_18520</t>
  </si>
  <si>
    <t>Pp3c9_18540</t>
  </si>
  <si>
    <t>Pp3c9_18550</t>
  </si>
  <si>
    <t>Pp3c9_18560</t>
  </si>
  <si>
    <t>Pp3c9_18590</t>
  </si>
  <si>
    <t>Pp3c9_18620</t>
  </si>
  <si>
    <t>Pp3c9_18680</t>
  </si>
  <si>
    <t>Pp3c9_18780</t>
  </si>
  <si>
    <t>Pp3c9_18800</t>
  </si>
  <si>
    <t>Pp3c9_18850</t>
  </si>
  <si>
    <t>Pp3c9_18950</t>
  </si>
  <si>
    <t>Pp3c9_19040</t>
  </si>
  <si>
    <t>Pp3c9_19170</t>
  </si>
  <si>
    <t>Pp3c9_19250</t>
  </si>
  <si>
    <t>Pp3c9_19280</t>
  </si>
  <si>
    <t>Pp3c9_19350</t>
  </si>
  <si>
    <t>Pp3c9_19390</t>
  </si>
  <si>
    <t>Pp3c9_19480</t>
  </si>
  <si>
    <t>Pp3c9_19520</t>
  </si>
  <si>
    <t>Pp3c9_19620</t>
  </si>
  <si>
    <t>Pp3c9_19670</t>
  </si>
  <si>
    <t>Pp3c9_19700</t>
  </si>
  <si>
    <t>Pp3c9_19750</t>
  </si>
  <si>
    <t>Pp3c9_19800</t>
  </si>
  <si>
    <t>Pp3c9_19820</t>
  </si>
  <si>
    <t>Pp3c9_19830</t>
  </si>
  <si>
    <t>Pp3c9_19950</t>
  </si>
  <si>
    <t>Pp3c9_20060</t>
  </si>
  <si>
    <t>Pp3c9_20090</t>
  </si>
  <si>
    <t>Pp3c9_20150</t>
  </si>
  <si>
    <t>Pp3c9_20240</t>
  </si>
  <si>
    <t>Pp3c9_20380</t>
  </si>
  <si>
    <t>Pp3c9_20410</t>
  </si>
  <si>
    <t>Pp3c9_20460</t>
  </si>
  <si>
    <t>Pp3c9_20540</t>
  </si>
  <si>
    <t>Pp3c9_20560</t>
  </si>
  <si>
    <t>Pp3c9_20570</t>
  </si>
  <si>
    <t>Pp3c9_20660</t>
  </si>
  <si>
    <t>Pp3c9_20790</t>
  </si>
  <si>
    <t>Pp3c9_20840</t>
  </si>
  <si>
    <t>Pp3c9_20960</t>
  </si>
  <si>
    <t>Pp3c9_21110</t>
  </si>
  <si>
    <t>Pp3c9_21250</t>
  </si>
  <si>
    <t>Pp3c9_21330</t>
  </si>
  <si>
    <t>Pp3c9_21440</t>
  </si>
  <si>
    <t>Pp3c9_21820</t>
  </si>
  <si>
    <t>Pp3c9_21850</t>
  </si>
  <si>
    <t>Pp3c9_21880</t>
  </si>
  <si>
    <t>Pp3c9_21930</t>
  </si>
  <si>
    <t>Pp3c9_21970</t>
  </si>
  <si>
    <t>Pp3c9_22000</t>
  </si>
  <si>
    <t>Pp3c9_22010</t>
  </si>
  <si>
    <t>Pp3c9_22140</t>
  </si>
  <si>
    <t>Pp3c9_22230</t>
  </si>
  <si>
    <t>Pp3c9_22270</t>
  </si>
  <si>
    <t>Pp3c9_22420</t>
  </si>
  <si>
    <t>Pp3c9_22880</t>
  </si>
  <si>
    <t>Pp3c9_22930</t>
  </si>
  <si>
    <t>Pp3c9_22950</t>
  </si>
  <si>
    <t>Pp3c9_23060</t>
  </si>
  <si>
    <t>Pp3c9_23170</t>
  </si>
  <si>
    <t>Pp3c9_23280</t>
  </si>
  <si>
    <t>Pp3c9_23630</t>
  </si>
  <si>
    <t>Pp3c9_23730</t>
  </si>
  <si>
    <t>Pp3c9_23750</t>
  </si>
  <si>
    <t>Pp3c9_23880</t>
  </si>
  <si>
    <t>Pp3c9_23930</t>
  </si>
  <si>
    <t>Pp3c9_23940</t>
  </si>
  <si>
    <t>Pp3c9_23950</t>
  </si>
  <si>
    <t>Pp3c9_24080</t>
  </si>
  <si>
    <t>Pp3c9_24170</t>
  </si>
  <si>
    <t>Pp3c9_24180</t>
  </si>
  <si>
    <t>Pp3c9_24220</t>
  </si>
  <si>
    <t>Pp3c9_24230</t>
  </si>
  <si>
    <t>Pp3c9_24250</t>
  </si>
  <si>
    <t>Pp3c9_24310</t>
  </si>
  <si>
    <t>Pp3c9_24340</t>
  </si>
  <si>
    <t>Pp3c9_24360</t>
  </si>
  <si>
    <t>Pp3c9_24370</t>
  </si>
  <si>
    <t>Pp3c9_24390</t>
  </si>
  <si>
    <t>Pp3c9_24430</t>
  </si>
  <si>
    <t>Pp3c9_24440</t>
  </si>
  <si>
    <t>Pp3c9_24520</t>
  </si>
  <si>
    <t>Pp3c9_24540</t>
  </si>
  <si>
    <t>Pp3c9_24640</t>
  </si>
  <si>
    <t>Pp3c9_24660</t>
  </si>
  <si>
    <t>Pp3c9_24710</t>
  </si>
  <si>
    <t>Pp3c9_24780</t>
  </si>
  <si>
    <t>Pp3c9_24810</t>
  </si>
  <si>
    <t>Pp3c9_24880</t>
  </si>
  <si>
    <t>Pp3c9_24890</t>
  </si>
  <si>
    <t>Pp3c9_25080</t>
  </si>
  <si>
    <t>Pp3c9_25100</t>
  </si>
  <si>
    <t>Pp3c9_25160</t>
  </si>
  <si>
    <t>Pp3c9_25170</t>
  </si>
  <si>
    <t>Pp3c9_25220</t>
  </si>
  <si>
    <t>Pp3c9_25280</t>
  </si>
  <si>
    <t>Pp3c9_25360</t>
  </si>
  <si>
    <t>Pp3c9_25590</t>
  </si>
  <si>
    <t>Pp3c9_25650</t>
  </si>
  <si>
    <t>Pp3c9_25700</t>
  </si>
  <si>
    <t>Pp3c9_25870</t>
  </si>
  <si>
    <t>Pp3c9_25980</t>
  </si>
  <si>
    <t>Pp3c9_26180</t>
  </si>
  <si>
    <t>Pp3c18_1350</t>
  </si>
  <si>
    <t>Pp3c18_1530</t>
  </si>
  <si>
    <t>Pp3c18_5280</t>
  </si>
  <si>
    <t>Pp3c18_6360</t>
  </si>
  <si>
    <t>Pp3c18_9650</t>
  </si>
  <si>
    <t>Pp3c18_10070</t>
  </si>
  <si>
    <t>Pp3c18_12120</t>
  </si>
  <si>
    <t>Pp3c18_12510</t>
  </si>
  <si>
    <t>Pp3c18_12880</t>
  </si>
  <si>
    <t>Pp3c18_13030</t>
  </si>
  <si>
    <t>Pp3c18_15010</t>
  </si>
  <si>
    <t>Pp3c18_15170</t>
  </si>
  <si>
    <t>Pp3c18_19530</t>
  </si>
  <si>
    <t>Pp3c18_20060</t>
  </si>
  <si>
    <t>Pp3c18_20920</t>
  </si>
  <si>
    <t>Pp3c18_22010</t>
  </si>
  <si>
    <t>Pp3c8_5760</t>
  </si>
  <si>
    <t>Pp3c8_6310</t>
  </si>
  <si>
    <t>Pp3c8_9870</t>
  </si>
  <si>
    <t>Pp3c8_10220</t>
  </si>
  <si>
    <t>Pp3c8_13980</t>
  </si>
  <si>
    <t>Pp3c8_14290</t>
  </si>
  <si>
    <t>Pp3c8_15350</t>
  </si>
  <si>
    <t>Pp3c8_16970</t>
  </si>
  <si>
    <t>Pp3c8_17230</t>
  </si>
  <si>
    <t>Pp3c8_18470</t>
  </si>
  <si>
    <t>Pp3c8_19420</t>
  </si>
  <si>
    <t>Pp3c8_20290</t>
  </si>
  <si>
    <t>Pp3c8_20530</t>
  </si>
  <si>
    <t>Pp3c8_22500</t>
  </si>
  <si>
    <t>Pp3c8_22780</t>
  </si>
  <si>
    <t>Pp3c8_24500</t>
  </si>
  <si>
    <t>Pp3c8_24610</t>
  </si>
  <si>
    <t>Pp3c8_24970</t>
  </si>
  <si>
    <t>Pp3c10_1370</t>
  </si>
  <si>
    <t>Pp3c10_5130</t>
  </si>
  <si>
    <t>Pp3c17_11760</t>
  </si>
  <si>
    <t>Pp3c10_7160</t>
  </si>
  <si>
    <t>Pp3c10_8330</t>
  </si>
  <si>
    <t>Pp3c10_7420</t>
  </si>
  <si>
    <t>Pp3c17_6820</t>
  </si>
  <si>
    <t>Pp3c17_6920</t>
  </si>
  <si>
    <t>Pp3c17_13350</t>
  </si>
  <si>
    <t>Pp3c10_15860</t>
  </si>
  <si>
    <t>Pp3c17_4670</t>
  </si>
  <si>
    <t>Pp3c17_17250</t>
  </si>
  <si>
    <t>Pp3c17_20310</t>
  </si>
  <si>
    <t>Pp3c17_19970</t>
  </si>
  <si>
    <t>Pp3c17_21430</t>
  </si>
  <si>
    <t>Pp3c17_20650</t>
  </si>
  <si>
    <t>Pp3c17_21080</t>
  </si>
  <si>
    <t>Pp3c17_15980</t>
  </si>
  <si>
    <t>Pp3c17_15200</t>
  </si>
  <si>
    <t>Pp3c17_15140</t>
  </si>
  <si>
    <t>Pp3c17_15050</t>
  </si>
  <si>
    <t>Pp3c10_15500</t>
  </si>
  <si>
    <t>Pp3c17_18190</t>
  </si>
  <si>
    <t>Pp3c17_18070</t>
  </si>
  <si>
    <t>Pp3c10_7880</t>
  </si>
  <si>
    <t>Pp3c10_10130</t>
  </si>
  <si>
    <t>Pp3c17_21890</t>
  </si>
  <si>
    <t>Pp3c17_22710</t>
  </si>
  <si>
    <t>Pp3c17_22930</t>
  </si>
  <si>
    <t>Pp3c17_23200</t>
  </si>
  <si>
    <t>Pp3c17_23280</t>
  </si>
  <si>
    <t>Pp3c17_22380</t>
  </si>
  <si>
    <t>Pp3c2_28590</t>
  </si>
  <si>
    <t>Pp3c2_34670</t>
  </si>
  <si>
    <t>Pp3c2_30400</t>
  </si>
  <si>
    <t>Pp3c2_29750</t>
  </si>
  <si>
    <t>Pp3c2_37040</t>
  </si>
  <si>
    <t>Pp3c2_34130</t>
  </si>
  <si>
    <t>Pp3c2_29800</t>
  </si>
  <si>
    <t>Pp3c2_30010</t>
  </si>
  <si>
    <t>Pp3c2_30120</t>
  </si>
  <si>
    <t>Pp3c2_31540</t>
  </si>
  <si>
    <t>Pp3c2_31200</t>
  </si>
  <si>
    <t>Pp3c2_31290</t>
  </si>
  <si>
    <t>Pp3c2_27180</t>
  </si>
  <si>
    <t>Pp3c2_27550</t>
  </si>
  <si>
    <t>Pp3c2_24700</t>
  </si>
  <si>
    <t>Pp3c2_24620</t>
  </si>
  <si>
    <t>Pp3c2_25760</t>
  </si>
  <si>
    <t>Pp3c2_23590</t>
  </si>
  <si>
    <t>Pp3c13_6250</t>
  </si>
  <si>
    <t>Pp3c13_6470</t>
  </si>
  <si>
    <t>Pp3c13_5000</t>
  </si>
  <si>
    <t>Pp3c8_4000</t>
  </si>
  <si>
    <t>Pp3c13_8390</t>
  </si>
  <si>
    <t>Pp3c13_7910</t>
  </si>
  <si>
    <t>Pp3c10_22010</t>
  </si>
  <si>
    <t>Pp3c13_4250</t>
  </si>
  <si>
    <t>Pp3c13_4010</t>
  </si>
  <si>
    <t>Pp3c13_4100</t>
  </si>
  <si>
    <t>Pp3c13_3420</t>
  </si>
  <si>
    <t>Pp3c13_3290</t>
  </si>
  <si>
    <t>Pp3c13_4290</t>
  </si>
  <si>
    <t>Pp3c13_10890</t>
  </si>
  <si>
    <t>Pp3c10_20300</t>
  </si>
  <si>
    <t>Pp3c13_11820</t>
  </si>
  <si>
    <t>Pp3c13_11470</t>
  </si>
  <si>
    <t>Pp3c13_8600</t>
  </si>
  <si>
    <t>Pp3c13_20650</t>
  </si>
  <si>
    <t>Pp3c13_21050</t>
  </si>
  <si>
    <t>Pp3c10_13030</t>
  </si>
  <si>
    <t>Pp3c13_14540</t>
  </si>
  <si>
    <t>Pp3c13_14170</t>
  </si>
  <si>
    <t>Pp3c13_14870</t>
  </si>
  <si>
    <t>Pp3c10_15710</t>
  </si>
  <si>
    <t>Pp3c10_12410</t>
  </si>
  <si>
    <t>Pp3c10_16780</t>
  </si>
  <si>
    <t>Pp3c13_16030</t>
  </si>
  <si>
    <t>Pp3c13_19580</t>
  </si>
  <si>
    <t>Pp3c13_16950</t>
  </si>
  <si>
    <t>Pp3c13_23440</t>
  </si>
  <si>
    <t>Pp3c10_18650</t>
  </si>
  <si>
    <t>Pp3c10_23130</t>
  </si>
  <si>
    <t>Pp3c10_17540</t>
  </si>
  <si>
    <t>Pp3c10_12000</t>
  </si>
  <si>
    <t>Pp3c13_17450</t>
  </si>
  <si>
    <t>Pp3c13_17360</t>
  </si>
  <si>
    <t>Pp3c8_4430</t>
  </si>
  <si>
    <t>Pp3c10_18380</t>
  </si>
  <si>
    <t>Pp3c10_5250</t>
  </si>
  <si>
    <t>Pp3c10_13610</t>
  </si>
  <si>
    <t>Pp3c10_13730</t>
  </si>
  <si>
    <t>Pp3c8_7360</t>
  </si>
  <si>
    <t>Pp3c10_17920</t>
  </si>
  <si>
    <t>Pp3c10_18160</t>
  </si>
  <si>
    <t>Pp3c8_7520</t>
  </si>
  <si>
    <t>Pp3c8_1590</t>
  </si>
  <si>
    <t>Pp3c8_2130</t>
  </si>
  <si>
    <t>Pp3c8_2730</t>
  </si>
  <si>
    <t>Pp3c8_3630</t>
  </si>
  <si>
    <t>Pp3c8_3370</t>
  </si>
  <si>
    <t>Pp3c8_3330</t>
  </si>
  <si>
    <t>Pp3c8_2850</t>
  </si>
  <si>
    <t>Pp3c6_28230</t>
  </si>
  <si>
    <t>Pp3c6_18070</t>
  </si>
  <si>
    <t>Pp3c6_22030</t>
  </si>
  <si>
    <t>Pp3c6_18200</t>
  </si>
  <si>
    <t>Pp3c6_24870</t>
  </si>
  <si>
    <t>Pp3c6_27380</t>
  </si>
  <si>
    <t>Pp3c6_21360</t>
  </si>
  <si>
    <t>Pp3c6_21370</t>
  </si>
  <si>
    <t>Pp3c6_15350</t>
  </si>
  <si>
    <t>Pp3c6_17060</t>
  </si>
  <si>
    <t>Pp3c6_17160</t>
  </si>
  <si>
    <t>Pp3c6_13220</t>
  </si>
  <si>
    <t>Pp3c6_17640</t>
  </si>
  <si>
    <t>Pp3c6_13450</t>
  </si>
  <si>
    <t>Pp3c6_12810</t>
  </si>
  <si>
    <t>Pp3c6_12500</t>
  </si>
  <si>
    <t>Pp3c6_10610</t>
  </si>
  <si>
    <t>Pp3c6_16250</t>
  </si>
  <si>
    <t>Pp3c6_9520</t>
  </si>
  <si>
    <t>Pp3c6_12160</t>
  </si>
  <si>
    <t>Pp3c6_10740</t>
  </si>
  <si>
    <t>Pp3c6_11710</t>
  </si>
  <si>
    <t>Pp3c6_5840</t>
  </si>
  <si>
    <t>Pp3c6_10130</t>
  </si>
  <si>
    <t>Pp3c6_6640</t>
  </si>
  <si>
    <t>Pp3c6_7360</t>
  </si>
  <si>
    <t>Pp3c6_4580</t>
  </si>
  <si>
    <t>Pp3c6_4630</t>
  </si>
  <si>
    <t>Pp3c6_2730</t>
  </si>
  <si>
    <t>Pp3c6_2570</t>
  </si>
  <si>
    <t>Pp3c6_100</t>
  </si>
  <si>
    <t>Pp3c15_290</t>
  </si>
  <si>
    <t>Pp3c15_1060</t>
  </si>
  <si>
    <t>Pp3c15_710</t>
  </si>
  <si>
    <t>Pp3c15_1010</t>
  </si>
  <si>
    <t>Pp3c15_640</t>
  </si>
  <si>
    <t>Pp3c15_550</t>
  </si>
  <si>
    <t>Pp3c15_360</t>
  </si>
  <si>
    <t>Pp3c15_1090</t>
  </si>
  <si>
    <t>Pp3c15_1130</t>
  </si>
  <si>
    <t>Pp3c15_1150</t>
  </si>
  <si>
    <t>Pp3c15_1650</t>
  </si>
  <si>
    <t>Pp3c15_2560</t>
  </si>
  <si>
    <t>Pp3c15_1800</t>
  </si>
  <si>
    <t>Pp3c15_1830</t>
  </si>
  <si>
    <t>Pp3c15_2670</t>
  </si>
  <si>
    <t>Pp3c15_2690</t>
  </si>
  <si>
    <t>Pp3c15_2700</t>
  </si>
  <si>
    <t>Pp3c15_22960</t>
  </si>
  <si>
    <t>Pp3c15_2800</t>
  </si>
  <si>
    <t>Pp3c15_2840</t>
  </si>
  <si>
    <t>Pp3c15_7250</t>
  </si>
  <si>
    <t>Pp3c15_7150</t>
  </si>
  <si>
    <t>Pp3c15_7070</t>
  </si>
  <si>
    <t>Pp3c15_7040</t>
  </si>
  <si>
    <t>Pp3c15_7030</t>
  </si>
  <si>
    <t>Pp3c15_7010</t>
  </si>
  <si>
    <t>Pp3c15_7000</t>
  </si>
  <si>
    <t>Pp3c15_8270</t>
  </si>
  <si>
    <t>Pp3c15_10800</t>
  </si>
  <si>
    <t>Pp3c15_10770</t>
  </si>
  <si>
    <t>Pp3c15_10740</t>
  </si>
  <si>
    <t>Pp3c15_17620</t>
  </si>
  <si>
    <t>Pp3c15_5560</t>
  </si>
  <si>
    <t>Pp3c15_11070</t>
  </si>
  <si>
    <t>Pp3c15_11100</t>
  </si>
  <si>
    <t>Pp3c15_11240</t>
  </si>
  <si>
    <t>Pp3c15_10830</t>
  </si>
  <si>
    <t>Pp3c15_10850</t>
  </si>
  <si>
    <t>Pp3c15_10870</t>
  </si>
  <si>
    <t>Pp3c15_10930</t>
  </si>
  <si>
    <t>Pp3c15_10950</t>
  </si>
  <si>
    <t>Pp3c15_9230</t>
  </si>
  <si>
    <t>Pp3c15_9260</t>
  </si>
  <si>
    <t>Pp3c15_10000</t>
  </si>
  <si>
    <t>Pp3c15_10130</t>
  </si>
  <si>
    <t>Pp3c15_19100</t>
  </si>
  <si>
    <t>Pp3c15_19160</t>
  </si>
  <si>
    <t>Pp3c15_19180</t>
  </si>
  <si>
    <t>Pp3c15_13490</t>
  </si>
  <si>
    <t>Pp3c15_3930</t>
  </si>
  <si>
    <t>Pp3c15_3920</t>
  </si>
  <si>
    <t>Pp3c15_3820</t>
  </si>
  <si>
    <t>Pp3c15_3810</t>
  </si>
  <si>
    <t>Pp3c15_3790</t>
  </si>
  <si>
    <t>Pp3c15_3780</t>
  </si>
  <si>
    <t>Pp3c15_3730</t>
  </si>
  <si>
    <t>Pp3c15_3620</t>
  </si>
  <si>
    <t>Pp3c15_3590</t>
  </si>
  <si>
    <t>Pp3c15_3560</t>
  </si>
  <si>
    <t>Pp3c15_3360</t>
  </si>
  <si>
    <t>Pp3c15_3180</t>
  </si>
  <si>
    <t>Pp3c15_3000</t>
  </si>
  <si>
    <t>Pp3c15_3050</t>
  </si>
  <si>
    <t>Pp3c15_3340</t>
  </si>
  <si>
    <t>Pp3c15_3260</t>
  </si>
  <si>
    <t>Pp3c15_3950</t>
  </si>
  <si>
    <t>Pp3c15_3960</t>
  </si>
  <si>
    <t>Pp3c15_12410</t>
  </si>
  <si>
    <t>Pp3c15_8610</t>
  </si>
  <si>
    <t>Pp3c15_8520</t>
  </si>
  <si>
    <t>Pp3c15_8530</t>
  </si>
  <si>
    <t>Pp3c15_17240</t>
  </si>
  <si>
    <t>Pp3c15_5080</t>
  </si>
  <si>
    <t>Pp3c15_5120</t>
  </si>
  <si>
    <t>Pp3c15_5700</t>
  </si>
  <si>
    <t>Pp3c15_5630</t>
  </si>
  <si>
    <t>Pp3c15_5620</t>
  </si>
  <si>
    <t>Pp3c15_18400</t>
  </si>
  <si>
    <t>Pp3c15_18260</t>
  </si>
  <si>
    <t>Pp3c15_6550</t>
  </si>
  <si>
    <t>Pp3c15_6590</t>
  </si>
  <si>
    <t>Pp3c15_9140</t>
  </si>
  <si>
    <t>Pp3c15_11880</t>
  </si>
  <si>
    <t>Pp3c15_12040</t>
  </si>
  <si>
    <t>Pp3c15_12090</t>
  </si>
  <si>
    <t>Pp3c15_12130</t>
  </si>
  <si>
    <t>Pp3c15_12220</t>
  </si>
  <si>
    <t>Pp3c15_6750</t>
  </si>
  <si>
    <t>Pp3c15_6950</t>
  </si>
  <si>
    <t>Pp3c15_4020</t>
  </si>
  <si>
    <t>Pp3c15_4030</t>
  </si>
  <si>
    <t>Pp3c15_4070</t>
  </si>
  <si>
    <t>Pp3c15_4130</t>
  </si>
  <si>
    <t>Pp3c15_3990</t>
  </si>
  <si>
    <t>Pp3c15_12390</t>
  </si>
  <si>
    <t>Pp3c15_18970</t>
  </si>
  <si>
    <t>Pp3c15_17470</t>
  </si>
  <si>
    <t>Pp3c15_9350</t>
  </si>
  <si>
    <t>Pp3c15_9330</t>
  </si>
  <si>
    <t>Pp3c15_9320</t>
  </si>
  <si>
    <t>Pp3c15_4330</t>
  </si>
  <si>
    <t>Pp3c15_4340</t>
  </si>
  <si>
    <t>Pp3c15_4410</t>
  </si>
  <si>
    <t>Pp3c15_4460</t>
  </si>
  <si>
    <t>Pp3c15_4480</t>
  </si>
  <si>
    <t>Pp3c15_4550</t>
  </si>
  <si>
    <t>Pp3c15_4630</t>
  </si>
  <si>
    <t>Pp3c15_4650</t>
  </si>
  <si>
    <t>Pp3c15_4670</t>
  </si>
  <si>
    <t>Pp3c15_4530</t>
  </si>
  <si>
    <t>Pp3c15_10300</t>
  </si>
  <si>
    <t>Pp3c15_10370</t>
  </si>
  <si>
    <t>Pp3c15_10420</t>
  </si>
  <si>
    <t>Pp3c15_10450</t>
  </si>
  <si>
    <t>Pp3c15_10500</t>
  </si>
  <si>
    <t>Pp3c15_10550</t>
  </si>
  <si>
    <t>Pp3c15_10590</t>
  </si>
  <si>
    <t>Pp3c15_10620</t>
  </si>
  <si>
    <t>Pp3c15_17560</t>
  </si>
  <si>
    <t>Pp3c15_17530</t>
  </si>
  <si>
    <t>Pp3c15_7520</t>
  </si>
  <si>
    <t>Pp3c15_7500</t>
  </si>
  <si>
    <t>Pp3c15_7360</t>
  </si>
  <si>
    <t>Pp3c15_7710</t>
  </si>
  <si>
    <t>Pp3c15_7590</t>
  </si>
  <si>
    <t>Pp3c15_7700</t>
  </si>
  <si>
    <t>Pp3c15_7730</t>
  </si>
  <si>
    <t>Pp3c15_7790</t>
  </si>
  <si>
    <t>Pp3c15_7930</t>
  </si>
  <si>
    <t>Pp3c15_14980</t>
  </si>
  <si>
    <t>Pp3c15_13540</t>
  </si>
  <si>
    <t>Pp3c15_17020</t>
  </si>
  <si>
    <t>Pp3c15_16990</t>
  </si>
  <si>
    <t>Pp3c15_4920</t>
  </si>
  <si>
    <t>Pp3c15_4930</t>
  </si>
  <si>
    <t>Pp3c15_11620</t>
  </si>
  <si>
    <t>Pp3c15_11580</t>
  </si>
  <si>
    <t>Pp3c15_11360</t>
  </si>
  <si>
    <t>Pp3c15_11320</t>
  </si>
  <si>
    <t>Pp3c15_21360</t>
  </si>
  <si>
    <t>Pp3c15_12690</t>
  </si>
  <si>
    <t>Pp3c15_12810</t>
  </si>
  <si>
    <t>Pp3c15_8950</t>
  </si>
  <si>
    <t>Pp3c15_14500</t>
  </si>
  <si>
    <t>Pp3c15_14440</t>
  </si>
  <si>
    <t>Pp3c15_8000</t>
  </si>
  <si>
    <t>Pp3c15_19430</t>
  </si>
  <si>
    <t>Pp3c15_6200</t>
  </si>
  <si>
    <t>Pp3c15_6530</t>
  </si>
  <si>
    <t>Pp3c15_10210</t>
  </si>
  <si>
    <t>Pp3c15_8150</t>
  </si>
  <si>
    <t>Pp3c15_8210</t>
  </si>
  <si>
    <t>Pp3c15_6330</t>
  </si>
  <si>
    <t>Pp3c15_12830</t>
  </si>
  <si>
    <t>Pp3c15_19980</t>
  </si>
  <si>
    <t>Pp3c15_20000</t>
  </si>
  <si>
    <t>Pp3c15_20060</t>
  </si>
  <si>
    <t>Pp3c15_14390</t>
  </si>
  <si>
    <t>Pp3c15_8230</t>
  </si>
  <si>
    <t>Pp3c15_15500</t>
  </si>
  <si>
    <t>Pp3c15_15480</t>
  </si>
  <si>
    <t>Pp3c15_13960</t>
  </si>
  <si>
    <t>Pp3c15_5370</t>
  </si>
  <si>
    <t>Pp3c15_9180</t>
  </si>
  <si>
    <t>Pp3c15_5150</t>
  </si>
  <si>
    <t>Pp3c15_5200</t>
  </si>
  <si>
    <t>Pp3c15_14210</t>
  </si>
  <si>
    <t>Pp3c15_14240</t>
  </si>
  <si>
    <t>Pp3c15_14300</t>
  </si>
  <si>
    <t>Pp3c15_8680</t>
  </si>
  <si>
    <t>Pp3c15_12420</t>
  </si>
  <si>
    <t>Pp3c15_8900</t>
  </si>
  <si>
    <t>Pp3c15_14420</t>
  </si>
  <si>
    <t>Pp3c15_14410</t>
  </si>
  <si>
    <t>Pp3c15_21400</t>
  </si>
  <si>
    <t>Pp3c15_5850</t>
  </si>
  <si>
    <t>Pp3c15_5920</t>
  </si>
  <si>
    <t>Pp3c15_15960</t>
  </si>
  <si>
    <t>Pp3c15_15980</t>
  </si>
  <si>
    <t>Pp3c15_16120</t>
  </si>
  <si>
    <t>Pp3c15_16210</t>
  </si>
  <si>
    <t>Pp3c15_16300</t>
  </si>
  <si>
    <t>Pp3c15_16340</t>
  </si>
  <si>
    <t>Pp3c15_16420</t>
  </si>
  <si>
    <t>Pp3c15_16510</t>
  </si>
  <si>
    <t>Pp3c15_16610</t>
  </si>
  <si>
    <t>Pp3c15_4880</t>
  </si>
  <si>
    <t>Pp3c15_3470</t>
  </si>
  <si>
    <t>Pp3c15_17630</t>
  </si>
  <si>
    <t>Pp3c15_13470</t>
  </si>
  <si>
    <t>Pp3c15_13440</t>
  </si>
  <si>
    <t>Pp3c15_22000</t>
  </si>
  <si>
    <t>Pp3c15_21950</t>
  </si>
  <si>
    <t>Pp3c15_20130</t>
  </si>
  <si>
    <t>Pp3c15_20570</t>
  </si>
  <si>
    <t>Pp3c15_20530</t>
  </si>
  <si>
    <t>Pp3c15_20300</t>
  </si>
  <si>
    <t>Pp3c15_12290</t>
  </si>
  <si>
    <t>Pp3c15_17300</t>
  </si>
  <si>
    <t>Pp3c15_17280</t>
  </si>
  <si>
    <t>Pp3c15_13120</t>
  </si>
  <si>
    <t>Pp3c15_13310</t>
  </si>
  <si>
    <t>Pp3c15_13390</t>
  </si>
  <si>
    <t>Pp3c15_22510</t>
  </si>
  <si>
    <t>Pp3c15_22100</t>
  </si>
  <si>
    <t>Pp3c15_22110</t>
  </si>
  <si>
    <t>Pp3c15_22150</t>
  </si>
  <si>
    <t>Pp3c15_14720</t>
  </si>
  <si>
    <t>Pp3c15_14860</t>
  </si>
  <si>
    <t>Pp3c15_14880</t>
  </si>
  <si>
    <t>Pp3c15_20600</t>
  </si>
  <si>
    <t>Pp3c15_21590</t>
  </si>
  <si>
    <t>Pp3c15_22980</t>
  </si>
  <si>
    <t>Pp3c15_23190</t>
  </si>
  <si>
    <t>Pp3c15_23280</t>
  </si>
  <si>
    <t>Pp3c15_23370</t>
  </si>
  <si>
    <t>Pp3c15_20900</t>
  </si>
  <si>
    <t>Pp3c15_20670</t>
  </si>
  <si>
    <t>Pp3c15_19360</t>
  </si>
  <si>
    <t>Pp3c15_19390</t>
  </si>
  <si>
    <t>Pp3c15_19720</t>
  </si>
  <si>
    <t>Pp3c15_19830</t>
  </si>
  <si>
    <t>Pp3c15_19860</t>
  </si>
  <si>
    <t>Pp3c15_19870</t>
  </si>
  <si>
    <t>Pp3c15_20650</t>
  </si>
  <si>
    <t>Pp3c15_14900</t>
  </si>
  <si>
    <t>Pp3c15_15320</t>
  </si>
  <si>
    <t>Pp3c15_15270</t>
  </si>
  <si>
    <t>Pp3c15_15060</t>
  </si>
  <si>
    <t>Pp3c15_15020</t>
  </si>
  <si>
    <t>Pp3c15_19020</t>
  </si>
  <si>
    <t>Pp3c15_4580</t>
  </si>
  <si>
    <t>Pp3c15_21860</t>
  </si>
  <si>
    <t>Pp3c15_21830</t>
  </si>
  <si>
    <t>Pp3c15_21790</t>
  </si>
  <si>
    <t>Pp3c15_21700</t>
  </si>
  <si>
    <t>Pp3c15_21740</t>
  </si>
  <si>
    <t>Pp3c15_21760</t>
  </si>
  <si>
    <t>Pp3c15_17690</t>
  </si>
  <si>
    <t>Pp3c15_20280</t>
  </si>
  <si>
    <t>Pp3c15_17330</t>
  </si>
  <si>
    <t>Pp3c15_17390</t>
  </si>
  <si>
    <t>Pp3c15_9100</t>
  </si>
  <si>
    <t>Pp3c15_9880</t>
  </si>
  <si>
    <t>Pp3c15_9710</t>
  </si>
  <si>
    <t>Pp3c15_22280</t>
  </si>
  <si>
    <t>Pp3c15_14660</t>
  </si>
  <si>
    <t>Pp3c15_14570</t>
  </si>
  <si>
    <t>Pp3c15_14540</t>
  </si>
  <si>
    <t>Pp3c15_14510</t>
  </si>
  <si>
    <t>Pp3c15_9050</t>
  </si>
  <si>
    <t>Pp3c15_9060</t>
  </si>
  <si>
    <t>Pp3c15_18140</t>
  </si>
  <si>
    <t>Pp3c15_18090</t>
  </si>
  <si>
    <t>Pp3c15_17790</t>
  </si>
  <si>
    <t>Pp3c15_18160</t>
  </si>
  <si>
    <t>Pp3c15_21200</t>
  </si>
  <si>
    <t>Pp3c15_25330</t>
  </si>
  <si>
    <t>Pp3c15_25740</t>
  </si>
  <si>
    <t>Pp3c15_21040</t>
  </si>
  <si>
    <t>Pp3c15_21140</t>
  </si>
  <si>
    <t>Pp3c15_21310</t>
  </si>
  <si>
    <t>Pp3c15_21210</t>
  </si>
  <si>
    <t>Pp3c15_22530</t>
  </si>
  <si>
    <t>Pp3c15_22470</t>
  </si>
  <si>
    <t>Pp3c15_22650</t>
  </si>
  <si>
    <t>Pp3c15_22760</t>
  </si>
  <si>
    <t>Pp3c15_22780</t>
  </si>
  <si>
    <t>Pp3c15_22810</t>
  </si>
  <si>
    <t>Pp3c15_22830</t>
  </si>
  <si>
    <t>Pp3c15_24170</t>
  </si>
  <si>
    <t>Pp3c15_24080</t>
  </si>
  <si>
    <t>Pp3c15_24070</t>
  </si>
  <si>
    <t>Pp3c15_24030</t>
  </si>
  <si>
    <t>Pp3c15_24010</t>
  </si>
  <si>
    <t>Pp3c15_23980</t>
  </si>
  <si>
    <t>Pp3c15_23960</t>
  </si>
  <si>
    <t>Pp3c15_23950</t>
  </si>
  <si>
    <t>Pp3c15_23940</t>
  </si>
  <si>
    <t>Pp3c15_10</t>
  </si>
  <si>
    <t>Pp3c15_23870</t>
  </si>
  <si>
    <t>Pp3c15_23860</t>
  </si>
  <si>
    <t>Pp3c15_23830</t>
  </si>
  <si>
    <t>Pp3c15_23780</t>
  </si>
  <si>
    <t>Pp3c15_23550</t>
  </si>
  <si>
    <t>Pp3c15_23600</t>
  </si>
  <si>
    <t>Pp3c15_23690</t>
  </si>
  <si>
    <t>Pp3c15_23510</t>
  </si>
  <si>
    <t>Pp3c15_23450</t>
  </si>
  <si>
    <t>Pp3c15_23440</t>
  </si>
  <si>
    <t>Pp3c15_23390</t>
  </si>
  <si>
    <t>Pp3c15_25070</t>
  </si>
  <si>
    <t>Pp3c15_24780</t>
  </si>
  <si>
    <t>Pp3c15_24770</t>
  </si>
  <si>
    <t>Pp3c15_24460</t>
  </si>
  <si>
    <t>Pp3c15_24440</t>
  </si>
  <si>
    <t>Pp3c15_24310</t>
  </si>
  <si>
    <t>Pp3c15_24250</t>
  </si>
  <si>
    <t>Pp3c15_24240</t>
  </si>
  <si>
    <t>Pp3c15_25040</t>
  </si>
  <si>
    <t>Pp3c15_22380</t>
  </si>
  <si>
    <t>Pp3c15_25210</t>
  </si>
  <si>
    <t>Pp3c15_25620</t>
  </si>
  <si>
    <t>Pp3c15_25080</t>
  </si>
  <si>
    <t>Pp3c15_25980</t>
  </si>
  <si>
    <t>Pp3c21_20630</t>
  </si>
  <si>
    <t>Pp3c21_20530</t>
  </si>
  <si>
    <t>Pp3c21_20180</t>
  </si>
  <si>
    <t>Pp3c21_15780</t>
  </si>
  <si>
    <t>Pp3c21_15460</t>
  </si>
  <si>
    <t>Pp3c21_8390</t>
  </si>
  <si>
    <t>Pp3c21_16690</t>
  </si>
  <si>
    <t>Pp3c21_17360</t>
  </si>
  <si>
    <t>Pp3c21_19280</t>
  </si>
  <si>
    <t>Pp3c21_11010</t>
  </si>
  <si>
    <t>Pp3c21_6740</t>
  </si>
  <si>
    <t>Pp3c21_15300</t>
  </si>
  <si>
    <t>Pp3c21_12300</t>
  </si>
  <si>
    <t>Pp3c21_2250</t>
  </si>
  <si>
    <t>Pp3c21_14550</t>
  </si>
  <si>
    <t>Pp3c21_2850</t>
  </si>
  <si>
    <t>Pp3c21_440</t>
  </si>
  <si>
    <t>Pp3c24_5800</t>
  </si>
  <si>
    <t>Pp3c24_8490</t>
  </si>
  <si>
    <t>Pp3c24_4890</t>
  </si>
  <si>
    <t>Pp3c24_18690</t>
  </si>
  <si>
    <t>Pp3c24_6410</t>
  </si>
  <si>
    <t>Pp3c24_15470</t>
  </si>
  <si>
    <t>Pp3c24_17380</t>
  </si>
  <si>
    <t>Pp3c24_16930</t>
  </si>
  <si>
    <t>Pp3c24_14040</t>
  </si>
  <si>
    <t>Pp3c24_19270</t>
  </si>
  <si>
    <t>Pp3c24_18990</t>
  </si>
  <si>
    <t>Pp3c24_18230</t>
  </si>
  <si>
    <t>Pp3c24_14710</t>
  </si>
  <si>
    <t>Pp3c24_20410</t>
  </si>
  <si>
    <t>Pp3c24_20470</t>
  </si>
  <si>
    <t>Pp3c24_20740</t>
  </si>
  <si>
    <t>Pp3c1_18280</t>
  </si>
  <si>
    <t>Pp3c1_27190</t>
  </si>
  <si>
    <t>Pp3c1_35220</t>
  </si>
  <si>
    <t>Pp3c1_30960</t>
  </si>
  <si>
    <t>Pp3c1_25570</t>
  </si>
  <si>
    <t>Pp3c1_25450</t>
  </si>
  <si>
    <t>Pp3c1_31440</t>
  </si>
  <si>
    <t>Pp3c1_23170</t>
  </si>
  <si>
    <t>Pp3c1_25330</t>
  </si>
  <si>
    <t>Pp3c1_33180</t>
  </si>
  <si>
    <t>Pp3c1_40310</t>
  </si>
  <si>
    <t>Pp3c1_40230</t>
  </si>
  <si>
    <t>Pp3c1_38440</t>
  </si>
  <si>
    <t>Pp3c1_36180</t>
  </si>
  <si>
    <t>Pp3c1_41080</t>
  </si>
  <si>
    <t>Pp3c1_28560</t>
  </si>
  <si>
    <t>Pp3c1_28780</t>
  </si>
  <si>
    <t>Pp3c1_28820</t>
  </si>
  <si>
    <t>Pp3c1_28930</t>
  </si>
  <si>
    <t>Pp3c1_28510</t>
  </si>
  <si>
    <t>Pp3c1_36940</t>
  </si>
  <si>
    <t>Pp3c1_37090</t>
  </si>
  <si>
    <t>Pp3c1_38210</t>
  </si>
  <si>
    <t>Pp3c1_39990</t>
  </si>
  <si>
    <t>Pp3c1_38820</t>
  </si>
  <si>
    <t>Pp3c1_39100</t>
  </si>
  <si>
    <t>Pp3c1_41910</t>
  </si>
  <si>
    <t>Pp3c1_40750</t>
  </si>
  <si>
    <t>Pp3c1_40630</t>
  </si>
  <si>
    <t>Pp3c1_41400</t>
  </si>
  <si>
    <t>Pp3c7_26930</t>
  </si>
  <si>
    <t>Pp3c7_21220</t>
  </si>
  <si>
    <t>Pp3c7_17090</t>
  </si>
  <si>
    <t>Pp3c7_22220</t>
  </si>
  <si>
    <t>Pp3c7_23450</t>
  </si>
  <si>
    <t>Pp3c7_18490</t>
  </si>
  <si>
    <t>Pp3c7_22740</t>
  </si>
  <si>
    <t>Pp3c7_25430</t>
  </si>
  <si>
    <t>Pp3c7_25550</t>
  </si>
  <si>
    <t>Pp3c7_25660</t>
  </si>
  <si>
    <t>Pp3c7_26110</t>
  </si>
  <si>
    <t>Pp3c7_26020</t>
  </si>
  <si>
    <t>Pp3c7_23390</t>
  </si>
  <si>
    <t>Pp3c7_8920</t>
  </si>
  <si>
    <t>Pp3c7_9300</t>
  </si>
  <si>
    <t>Pp3c7_14590</t>
  </si>
  <si>
    <t>Pp3c7_14540</t>
  </si>
  <si>
    <t>Pp3c4_29450</t>
  </si>
  <si>
    <t>Pp3c4_29470</t>
  </si>
  <si>
    <t>Pp3c4_30600</t>
  </si>
  <si>
    <t>Pp3c4_30530</t>
  </si>
  <si>
    <t>Pp3c4_30010</t>
  </si>
  <si>
    <t>Pp3c4_29830</t>
  </si>
  <si>
    <t>Pp3c4_28680</t>
  </si>
  <si>
    <t>Pp3c4_25090</t>
  </si>
  <si>
    <t>Pp3c4_24980</t>
  </si>
  <si>
    <t>Pp3c4_25010</t>
  </si>
  <si>
    <t>Pp3c4_24480</t>
  </si>
  <si>
    <t>Pp3c4_13150</t>
  </si>
  <si>
    <t>Pp3c4_26860</t>
  </si>
  <si>
    <t>Pp3c4_24410</t>
  </si>
  <si>
    <t>Pp3c4_20750</t>
  </si>
  <si>
    <t>Pp3c4_28050</t>
  </si>
  <si>
    <t>Pp3c4_31800</t>
  </si>
  <si>
    <t>Pp3c4_21250</t>
  </si>
  <si>
    <t>Pp3c4_20430</t>
  </si>
  <si>
    <t>Pp3c4_23170</t>
  </si>
  <si>
    <t>Pp3c4_20290</t>
  </si>
  <si>
    <t>Pp3c4_26980</t>
  </si>
  <si>
    <t>Pp3c4_17450</t>
  </si>
  <si>
    <t>Pp3c4_21680</t>
  </si>
  <si>
    <t>Pp3c4_14370</t>
  </si>
  <si>
    <t>Pp3c4_12510</t>
  </si>
  <si>
    <t>Pp3c4_12390</t>
  </si>
  <si>
    <t>Pp3c4_21630</t>
  </si>
  <si>
    <t>Pp3c4_15150</t>
  </si>
  <si>
    <t>Pp3c4_7480</t>
  </si>
  <si>
    <t>Pp3c4_16540</t>
  </si>
  <si>
    <t>Pp3c4_10640</t>
  </si>
  <si>
    <t>Pp3c4_11080</t>
  </si>
  <si>
    <t>Pp3c4_11240</t>
  </si>
  <si>
    <t>Pp3c4_11220</t>
  </si>
  <si>
    <t>Pp3c4_11210</t>
  </si>
  <si>
    <t>Pp3c4_21920</t>
  </si>
  <si>
    <t>Pp3c4_9140</t>
  </si>
  <si>
    <t>Pp3c4_14220</t>
  </si>
  <si>
    <t>Pp3c4_4630</t>
  </si>
  <si>
    <t>Pp3c4_2630</t>
  </si>
  <si>
    <t>Pp3c4_2280</t>
  </si>
  <si>
    <t>Pp3c4_6130</t>
  </si>
  <si>
    <t>Pp3c4_1710</t>
  </si>
  <si>
    <t>Pp3c4_6770</t>
  </si>
  <si>
    <t>Pp3c4_6900</t>
  </si>
  <si>
    <t>Pp3c4_1590</t>
  </si>
  <si>
    <t>Pp3c4_5240</t>
  </si>
  <si>
    <t>Pp3c4_3530</t>
  </si>
  <si>
    <t>Pp3c4_7470</t>
  </si>
  <si>
    <t>Pp3c4_23140</t>
  </si>
  <si>
    <t>Pp3c4_6640</t>
  </si>
  <si>
    <t>Pp3c16_13150</t>
  </si>
  <si>
    <t>Pp3c16_6380</t>
  </si>
  <si>
    <t>Pp3c16_12850</t>
  </si>
  <si>
    <t>Pp3c16_4650</t>
  </si>
  <si>
    <t>Pp3c16_12300</t>
  </si>
  <si>
    <t>Pp3c16_1090</t>
  </si>
  <si>
    <t>Pp3c16_6080</t>
  </si>
  <si>
    <t>Pp3c16_6100</t>
  </si>
  <si>
    <t>Pp3c16_1450</t>
  </si>
  <si>
    <t>Pp3c16_11950</t>
  </si>
  <si>
    <t>Pp3c16_11800</t>
  </si>
  <si>
    <t>Pp3c16_16540</t>
  </si>
  <si>
    <t>Pp3c16_16350</t>
  </si>
  <si>
    <t>Pp3c16_880</t>
  </si>
  <si>
    <t>Pp3c16_150</t>
  </si>
  <si>
    <t>Pp3c16_12520</t>
  </si>
  <si>
    <t>Pp3c16_8770</t>
  </si>
  <si>
    <t>Pp3c16_18350</t>
  </si>
  <si>
    <t>Pp3c16_7710</t>
  </si>
  <si>
    <t>Pp3c16_17420</t>
  </si>
  <si>
    <t>Pp3c16_8090</t>
  </si>
  <si>
    <t>Pp3c16_17470</t>
  </si>
  <si>
    <t>Pp3c16_16060</t>
  </si>
  <si>
    <t>Pp3c16_11260</t>
  </si>
  <si>
    <t>Pp3c16_7620</t>
  </si>
  <si>
    <t>Pp3c16_17640</t>
  </si>
  <si>
    <t>Pp3c16_22750</t>
  </si>
  <si>
    <t>Pp3c16_22840</t>
  </si>
  <si>
    <t>Pp3c16_21410</t>
  </si>
  <si>
    <t>Pp3c16_21370</t>
  </si>
  <si>
    <t>Pp3c16_21290</t>
  </si>
  <si>
    <t>Pp3c19_22410</t>
  </si>
  <si>
    <t>Pp3c19_9000</t>
  </si>
  <si>
    <t>Pp3c19_8890</t>
  </si>
  <si>
    <t>Pp3c19_12650</t>
  </si>
  <si>
    <t>Pp3c19_13170</t>
  </si>
  <si>
    <t>Pp3c19_7610</t>
  </si>
  <si>
    <t>Pp3c19_17050</t>
  </si>
  <si>
    <t>Pp3c19_20770</t>
  </si>
  <si>
    <t>Pp3c19_20120</t>
  </si>
  <si>
    <t>Pp3c19_20410</t>
  </si>
  <si>
    <t>Pp3c19_21170</t>
  </si>
  <si>
    <t>Pp3c19_20600</t>
  </si>
  <si>
    <t>Pp3c19_20530</t>
  </si>
  <si>
    <t>Pp3c19_9830</t>
  </si>
  <si>
    <t>Pp3c19_17550</t>
  </si>
  <si>
    <t>Pp3c19_2940</t>
  </si>
  <si>
    <t>Pp3c19_21390</t>
  </si>
  <si>
    <t>Pp3c20_18810</t>
  </si>
  <si>
    <t>Pp3c20_17990</t>
  </si>
  <si>
    <t>Pp3c20_16550</t>
  </si>
  <si>
    <t>Pp3c20_15350</t>
  </si>
  <si>
    <t>Pp3c20_6790</t>
  </si>
  <si>
    <t>Pp3c20_6730</t>
  </si>
  <si>
    <t>Pp3c20_7040</t>
  </si>
  <si>
    <t>Pp3c20_13190</t>
  </si>
  <si>
    <t>Pp3c20_3500</t>
  </si>
  <si>
    <t>Pp3c20_8180</t>
  </si>
  <si>
    <t>Pp3c20_10330</t>
  </si>
  <si>
    <t>Pp3c20_4780</t>
  </si>
  <si>
    <t>Pp3c20_1250</t>
  </si>
  <si>
    <t>Pp3c20_1610</t>
  </si>
  <si>
    <t>Pp3c20_3270</t>
  </si>
  <si>
    <t>Pp3c20_3210</t>
  </si>
  <si>
    <t>Pp3c20_980</t>
  </si>
  <si>
    <t>Pp3c2_18900</t>
  </si>
  <si>
    <t>Pp3c2_16380</t>
  </si>
  <si>
    <t>Pp3c2_15540</t>
  </si>
  <si>
    <t>Pp3c2_5790</t>
  </si>
  <si>
    <t>Pp3c2_3980</t>
  </si>
  <si>
    <t>Pp3c2_6360</t>
  </si>
  <si>
    <t>Pp3c2_17980</t>
  </si>
  <si>
    <t>Pp3c2_18020</t>
  </si>
  <si>
    <t>Pp3c2_8020</t>
  </si>
  <si>
    <t>Pp3c2_14520</t>
  </si>
  <si>
    <t>Pp3c2_14800</t>
  </si>
  <si>
    <t>Pp3c2_9420</t>
  </si>
  <si>
    <t>Pp3c2_2120</t>
  </si>
  <si>
    <t>Pp3c2_4600</t>
  </si>
  <si>
    <t>Pp3c2_5690</t>
  </si>
  <si>
    <t>Pp3c2_1570</t>
  </si>
  <si>
    <t>Pp3c2_7590</t>
  </si>
  <si>
    <t>Pp3c2_10060</t>
  </si>
  <si>
    <t>Pp3c2_10100</t>
  </si>
  <si>
    <t>Pp3c2_10180</t>
  </si>
  <si>
    <t>Pp3c2_7620</t>
  </si>
  <si>
    <t>Pp3c2_4940</t>
  </si>
  <si>
    <t>Pp3c2_4870</t>
  </si>
  <si>
    <t>Pp3c2_3800</t>
  </si>
  <si>
    <t>Pp3c2_3600</t>
  </si>
  <si>
    <t>Pp3c2_8960</t>
  </si>
  <si>
    <t>Pp3c2_8770</t>
  </si>
  <si>
    <t>Pp3c2_820</t>
  </si>
  <si>
    <t>Pp3c2_590</t>
  </si>
  <si>
    <t>Pp3c2_570</t>
  </si>
  <si>
    <t>Pp3c2_1280</t>
  </si>
  <si>
    <t>Pp3c11_800</t>
  </si>
  <si>
    <t>Pp3c11_2650</t>
  </si>
  <si>
    <t>Pp3c11_5700</t>
  </si>
  <si>
    <t>Pp3c11_5420</t>
  </si>
  <si>
    <t>Pp3c11_9470</t>
  </si>
  <si>
    <t>Pp3c11_5740</t>
  </si>
  <si>
    <t>Pp3c11_6020</t>
  </si>
  <si>
    <t>Pp3c11_6300</t>
  </si>
  <si>
    <t>Pp3c11_6420</t>
  </si>
  <si>
    <t>Pp3c11_7140</t>
  </si>
  <si>
    <t>Pp3c11_7250</t>
  </si>
  <si>
    <t>Pp3c11_5520</t>
  </si>
  <si>
    <t>Pp3c11_14460</t>
  </si>
  <si>
    <t>Pp3c11_11200</t>
  </si>
  <si>
    <t>Pp3c11_15990</t>
  </si>
  <si>
    <t>Pp3c11_15920</t>
  </si>
  <si>
    <t>Pp3c11_14690</t>
  </si>
  <si>
    <t>Pp3c11_14700</t>
  </si>
  <si>
    <t>Pp3c26_14110</t>
  </si>
  <si>
    <t>Pp3c26_13950</t>
  </si>
  <si>
    <t>Pp3c26_11450</t>
  </si>
  <si>
    <t>Pp3c26_11480</t>
  </si>
  <si>
    <t>Pp3c26_11780</t>
  </si>
  <si>
    <t>Pp3c26_12100</t>
  </si>
  <si>
    <t>Pp3c26_12570</t>
  </si>
  <si>
    <t>Pp3c26_4630</t>
  </si>
  <si>
    <t>Pp3c26_4490</t>
  </si>
  <si>
    <t>Pp3c26_10750</t>
  </si>
  <si>
    <t>Pp3c12_6800</t>
  </si>
  <si>
    <t>Pp3c26_8300</t>
  </si>
  <si>
    <t>Pp3c26_10770</t>
  </si>
  <si>
    <t>Pp3c12_18760</t>
  </si>
  <si>
    <t>Pp3c26_14600</t>
  </si>
  <si>
    <t>Pp3c26_13330</t>
  </si>
  <si>
    <t>Pp3c12_9050</t>
  </si>
  <si>
    <t>Pp3c12_15190</t>
  </si>
  <si>
    <t>Pp3c26_3620</t>
  </si>
  <si>
    <t>Pp3c26_6050</t>
  </si>
  <si>
    <t>Pp3c26_8350</t>
  </si>
  <si>
    <t>Pp3c26_10570</t>
  </si>
  <si>
    <t>Pp3c12_17730</t>
  </si>
  <si>
    <t>Pp3c12_17180</t>
  </si>
  <si>
    <t>Pp3c12_17390</t>
  </si>
  <si>
    <t>Pp3c12_6690</t>
  </si>
  <si>
    <t>Pp3c12_20420</t>
  </si>
  <si>
    <t>Pp3c12_10900</t>
  </si>
  <si>
    <t>Pp3c12_23790</t>
  </si>
  <si>
    <t>Pp3c12_20050</t>
  </si>
  <si>
    <t>Pp3c12_15800</t>
  </si>
  <si>
    <t>Pp3c12_21240</t>
  </si>
  <si>
    <t>Pp3c12_15820</t>
  </si>
  <si>
    <t>Pp3c12_15830</t>
  </si>
  <si>
    <t>Pp3c12_13020</t>
  </si>
  <si>
    <t>Pp3c12_3090</t>
  </si>
  <si>
    <t>Pp3c12_12990</t>
  </si>
  <si>
    <t>Pp3c12_17610</t>
  </si>
  <si>
    <t>Pp3c12_14130</t>
  </si>
  <si>
    <t>Pp3c12_25380</t>
  </si>
  <si>
    <t>Pp3c12_24430</t>
  </si>
  <si>
    <t>Pp3c12_23740</t>
  </si>
  <si>
    <t>Pp3c12_13600</t>
  </si>
  <si>
    <t>Pp3c12_11410</t>
  </si>
  <si>
    <t>Pp3c12_23920</t>
  </si>
  <si>
    <t>Pp3c12_11280</t>
  </si>
  <si>
    <t>Pp3c12_22980</t>
  </si>
  <si>
    <t>Pp3c12_23580</t>
  </si>
  <si>
    <t>Pp3c26_3790</t>
  </si>
  <si>
    <t>Pp3c12_23460</t>
  </si>
  <si>
    <t>Pp3c27_7560</t>
  </si>
  <si>
    <t>Pp3c27_7430</t>
  </si>
  <si>
    <t>Pp3c25_1860</t>
  </si>
  <si>
    <t>Pp3c27_5490</t>
  </si>
  <si>
    <t>Pp3c27_5090</t>
  </si>
  <si>
    <t>Pp3c27_4970</t>
  </si>
  <si>
    <t>Pp3c27_3260</t>
  </si>
  <si>
    <t>Pp3c27_70</t>
  </si>
  <si>
    <t>Pp3c27_4160</t>
  </si>
  <si>
    <t>Pp3c27_4530</t>
  </si>
  <si>
    <t>Pp3c27_4290</t>
  </si>
  <si>
    <t>Pp3c27_1870</t>
  </si>
  <si>
    <t>Pp3c27_1630</t>
  </si>
  <si>
    <t>Pp3c25_7020</t>
  </si>
  <si>
    <t>Pp3c25_180</t>
  </si>
  <si>
    <t>Pp3c27_4120</t>
  </si>
  <si>
    <t>Pp3c25_5350</t>
  </si>
  <si>
    <t>Pp3c25_7100</t>
  </si>
  <si>
    <t>Pp3c27_400</t>
  </si>
  <si>
    <t>Pp3c25_4520</t>
  </si>
  <si>
    <t>Pp3c25_5110</t>
  </si>
  <si>
    <t>Pp3c25_7430</t>
  </si>
  <si>
    <t>Pp3c27_6400</t>
  </si>
  <si>
    <t>Pp3c25_2760</t>
  </si>
  <si>
    <t>Pp3c25_8490</t>
  </si>
  <si>
    <t>Pp3c25_7180</t>
  </si>
  <si>
    <t>Pp3c25_12110</t>
  </si>
  <si>
    <t>Pp3c25_12020</t>
  </si>
  <si>
    <t>Pp3c25_13450</t>
  </si>
  <si>
    <t>Pp3c25_13340</t>
  </si>
  <si>
    <t>Pp3c25_13880</t>
  </si>
  <si>
    <t>Pp3c22_21090</t>
  </si>
  <si>
    <t>Pp3c22_20830</t>
  </si>
  <si>
    <t>Pp3c22_21850</t>
  </si>
  <si>
    <t>Pp3c22_23060</t>
  </si>
  <si>
    <t>Pp3c22_15350</t>
  </si>
  <si>
    <t>Pp3c22_8870</t>
  </si>
  <si>
    <t>Pp3c22_1560</t>
  </si>
  <si>
    <t>Pp3c22_11600</t>
  </si>
  <si>
    <t>Pp3c22_9450</t>
  </si>
  <si>
    <t>Pp3c22_9600</t>
  </si>
  <si>
    <t>Pp3c22_8620</t>
  </si>
  <si>
    <t>Pp3c22_11160</t>
  </si>
  <si>
    <t>Pp3c22_11110</t>
  </si>
  <si>
    <t>Pp3c22_22420</t>
  </si>
  <si>
    <t>Pp3c22_15010</t>
  </si>
  <si>
    <t>Pp3c22_8210</t>
  </si>
  <si>
    <t>Pp3c22_2200</t>
  </si>
  <si>
    <t>Pp3c23_8190</t>
  </si>
  <si>
    <t>Pp3c23_9660</t>
  </si>
  <si>
    <t>Pp3c23_8750</t>
  </si>
  <si>
    <t>Pp3c23_8340</t>
  </si>
  <si>
    <t>Pp3c23_15870</t>
  </si>
  <si>
    <t>Pp3c23_19130</t>
  </si>
  <si>
    <t>Pp3c23_14640</t>
  </si>
  <si>
    <t>Pp3c23_19710</t>
  </si>
  <si>
    <t>Pp3c23_3390</t>
  </si>
  <si>
    <t>Pp3c23_21600</t>
  </si>
  <si>
    <t>Pp3c23_15650</t>
  </si>
  <si>
    <t>Pp3c23_16860</t>
  </si>
  <si>
    <t>Pp3c23_20510</t>
  </si>
  <si>
    <t>Pp3c23_18200</t>
  </si>
  <si>
    <t>Pp3c23_18480</t>
  </si>
  <si>
    <t>Pp3c23_21830</t>
  </si>
  <si>
    <t>Pp3c23_21800</t>
  </si>
  <si>
    <t>Pp3c23_22040</t>
  </si>
  <si>
    <t>blue</t>
  </si>
  <si>
    <t>turquoise</t>
  </si>
  <si>
    <t>green</t>
  </si>
  <si>
    <t>yellow</t>
  </si>
  <si>
    <t>purple</t>
  </si>
  <si>
    <t>orange</t>
  </si>
  <si>
    <t>red</t>
  </si>
  <si>
    <t>Anc. Color</t>
  </si>
  <si>
    <t>Anc7 in UCC?</t>
  </si>
  <si>
    <t>Ancestral 13</t>
  </si>
  <si>
    <t>Anc13 in UCC?</t>
  </si>
  <si>
    <t>Pp3c14_680</t>
  </si>
  <si>
    <t>Pp3c14_1200</t>
  </si>
  <si>
    <t>Pp3c14_1270</t>
  </si>
  <si>
    <t>Pp3c14_1440</t>
  </si>
  <si>
    <t>Pp3c14_1640</t>
  </si>
  <si>
    <t>Pp3c14_1810</t>
  </si>
  <si>
    <t>Pp3c14_1830</t>
  </si>
  <si>
    <t>Pp3c14_1870</t>
  </si>
  <si>
    <t>Pp3c14_2280</t>
  </si>
  <si>
    <t>Pp3c14_2500</t>
  </si>
  <si>
    <t>Pp3c14_2510</t>
  </si>
  <si>
    <t>Pp3c14_2570</t>
  </si>
  <si>
    <t>Pp3c14_2650</t>
  </si>
  <si>
    <t>Pp3c14_2840</t>
  </si>
  <si>
    <t>Pp3c14_2850</t>
  </si>
  <si>
    <t>Pp3c14_2880</t>
  </si>
  <si>
    <t>Pp3c14_2970</t>
  </si>
  <si>
    <t>Pp3c14_2990</t>
  </si>
  <si>
    <t>Pp3c14_3020</t>
  </si>
  <si>
    <t>Pp3c14_3130</t>
  </si>
  <si>
    <t>Pp3c14_3220</t>
  </si>
  <si>
    <t>Pp3c14_3490</t>
  </si>
  <si>
    <t>Pp3c14_3630</t>
  </si>
  <si>
    <t>Pp3c14_3770</t>
  </si>
  <si>
    <t>Pp3c14_3790</t>
  </si>
  <si>
    <t>Pp3c14_3960</t>
  </si>
  <si>
    <t>Pp3c14_4070</t>
  </si>
  <si>
    <t>Pp3c14_4080</t>
  </si>
  <si>
    <t>Pp3c14_4240</t>
  </si>
  <si>
    <t>Pp3c14_4280</t>
  </si>
  <si>
    <t>Pp3c14_4310</t>
  </si>
  <si>
    <t>Pp3c14_4360</t>
  </si>
  <si>
    <t>Pp3c14_4390</t>
  </si>
  <si>
    <t>Pp3c14_4400</t>
  </si>
  <si>
    <t>Pp3c14_4410</t>
  </si>
  <si>
    <t>Pp3c14_4540</t>
  </si>
  <si>
    <t>Pp3c14_4780</t>
  </si>
  <si>
    <t>Pp3c14_4790</t>
  </si>
  <si>
    <t>Pp3c14_4820</t>
  </si>
  <si>
    <t>Pp3c14_4940</t>
  </si>
  <si>
    <t>Pp3c14_5190</t>
  </si>
  <si>
    <t>Pp3c14_5200</t>
  </si>
  <si>
    <t>Pp3c14_5240</t>
  </si>
  <si>
    <t>Pp3c14_5270</t>
  </si>
  <si>
    <t>Pp3c14_5410</t>
  </si>
  <si>
    <t>Pp3c14_5560</t>
  </si>
  <si>
    <t>Pp3c14_5600</t>
  </si>
  <si>
    <t>Pp3c14_5730</t>
  </si>
  <si>
    <t>Pp3c14_5750</t>
  </si>
  <si>
    <t>Pp3c14_5810</t>
  </si>
  <si>
    <t>Pp3c14_5830</t>
  </si>
  <si>
    <t>Pp3c14_5850</t>
  </si>
  <si>
    <t>Pp3c14_5890</t>
  </si>
  <si>
    <t>Pp3c14_5930</t>
  </si>
  <si>
    <t>Pp3c14_6120</t>
  </si>
  <si>
    <t>Pp3c14_6150</t>
  </si>
  <si>
    <t>Pp3c14_6250</t>
  </si>
  <si>
    <t>Pp3c14_6450</t>
  </si>
  <si>
    <t>Pp3c14_6460</t>
  </si>
  <si>
    <t>Pp3c14_6470</t>
  </si>
  <si>
    <t>Pp3c14_6480</t>
  </si>
  <si>
    <t>Pp3c14_6590</t>
  </si>
  <si>
    <t>Pp3c14_6610</t>
  </si>
  <si>
    <t>Pp3c14_6900</t>
  </si>
  <si>
    <t>Pp3c14_6980</t>
  </si>
  <si>
    <t>Pp3c14_7060</t>
  </si>
  <si>
    <t>Pp3c14_7280</t>
  </si>
  <si>
    <t>Pp3c14_7420</t>
  </si>
  <si>
    <t>Pp3c14_7560</t>
  </si>
  <si>
    <t>Pp3c14_7600</t>
  </si>
  <si>
    <t>Pp3c14_7650</t>
  </si>
  <si>
    <t>Pp3c14_7840</t>
  </si>
  <si>
    <t>Pp3c14_7860</t>
  </si>
  <si>
    <t>Pp3c14_8150</t>
  </si>
  <si>
    <t>Pp3c14_8260</t>
  </si>
  <si>
    <t>Pp3c14_8290</t>
  </si>
  <si>
    <t>Pp3c14_8420</t>
  </si>
  <si>
    <t>Pp3c14_8460</t>
  </si>
  <si>
    <t>Pp3c14_8590</t>
  </si>
  <si>
    <t>Pp3c14_8600</t>
  </si>
  <si>
    <t>Pp3c14_8740</t>
  </si>
  <si>
    <t>Pp3c14_8820</t>
  </si>
  <si>
    <t>Pp3c14_8830</t>
  </si>
  <si>
    <t>Pp3c14_9080</t>
  </si>
  <si>
    <t>Pp3c14_9100</t>
  </si>
  <si>
    <t>Pp3c14_9240</t>
  </si>
  <si>
    <t>Pp3c14_9430</t>
  </si>
  <si>
    <t>Pp3c14_9450</t>
  </si>
  <si>
    <t>Pp3c14_9480</t>
  </si>
  <si>
    <t>Pp3c14_9500</t>
  </si>
  <si>
    <t>Pp3c14_9650</t>
  </si>
  <si>
    <t>Pp3c14_9680</t>
  </si>
  <si>
    <t>Pp3c14_9730</t>
  </si>
  <si>
    <t>Pp3c14_9740</t>
  </si>
  <si>
    <t>Pp3c14_9830</t>
  </si>
  <si>
    <t>Pp3c14_9870</t>
  </si>
  <si>
    <t>Pp3c14_10030</t>
  </si>
  <si>
    <t>Pp3c14_10190</t>
  </si>
  <si>
    <t>Pp3c14_10200</t>
  </si>
  <si>
    <t>Pp3c14_10270</t>
  </si>
  <si>
    <t>Pp3c14_10320</t>
  </si>
  <si>
    <t>Pp3c14_10350</t>
  </si>
  <si>
    <t>Pp3c14_10510</t>
  </si>
  <si>
    <t>Pp3c14_10640</t>
  </si>
  <si>
    <t>Pp3c14_11040</t>
  </si>
  <si>
    <t>Pp3c14_11230</t>
  </si>
  <si>
    <t>Pp3c14_11450</t>
  </si>
  <si>
    <t>Pp3c14_11460</t>
  </si>
  <si>
    <t>Pp3c14_11480</t>
  </si>
  <si>
    <t>Pp3c14_11530</t>
  </si>
  <si>
    <t>Pp3c14_11550</t>
  </si>
  <si>
    <t>Pp3c14_11630</t>
  </si>
  <si>
    <t>Pp3c14_11740</t>
  </si>
  <si>
    <t>Pp3c14_12080</t>
  </si>
  <si>
    <t>Pp3c14_12290</t>
  </si>
  <si>
    <t>Pp3c14_12330</t>
  </si>
  <si>
    <t>Pp3c14_12390</t>
  </si>
  <si>
    <t>Pp3c14_12410</t>
  </si>
  <si>
    <t>Pp3c14_12690</t>
  </si>
  <si>
    <t>Pp3c14_12710</t>
  </si>
  <si>
    <t>Pp3c14_12830</t>
  </si>
  <si>
    <t>Pp3c14_13020</t>
  </si>
  <si>
    <t>Pp3c14_13060</t>
  </si>
  <si>
    <t>Pp3c14_13150</t>
  </si>
  <si>
    <t>Pp3c14_13380</t>
  </si>
  <si>
    <t>Pp3c14_13420</t>
  </si>
  <si>
    <t>Pp3c14_13490</t>
  </si>
  <si>
    <t>Pp3c14_13540</t>
  </si>
  <si>
    <t>Pp3c14_14030</t>
  </si>
  <si>
    <t>Pp3c14_14050</t>
  </si>
  <si>
    <t>Pp3c14_14130</t>
  </si>
  <si>
    <t>Pp3c14_14180</t>
  </si>
  <si>
    <t>Pp3c14_14200</t>
  </si>
  <si>
    <t>Pp3c14_14330</t>
  </si>
  <si>
    <t>Pp3c14_14380</t>
  </si>
  <si>
    <t>Pp3c14_14440</t>
  </si>
  <si>
    <t>Pp3c14_14940</t>
  </si>
  <si>
    <t>Pp3c14_14980</t>
  </si>
  <si>
    <t>Pp3c14_15070</t>
  </si>
  <si>
    <t>Pp3c14_15140</t>
  </si>
  <si>
    <t>Pp3c14_15150</t>
  </si>
  <si>
    <t>Pp3c14_15220</t>
  </si>
  <si>
    <t>Pp3c14_15320</t>
  </si>
  <si>
    <t>Pp3c14_15360</t>
  </si>
  <si>
    <t>Pp3c14_15450</t>
  </si>
  <si>
    <t>Pp3c14_15630</t>
  </si>
  <si>
    <t>Pp3c14_15760</t>
  </si>
  <si>
    <t>Pp3c14_15890</t>
  </si>
  <si>
    <t>Pp3c14_16340</t>
  </si>
  <si>
    <t>Pp3c14_16580</t>
  </si>
  <si>
    <t>Pp3c14_16620</t>
  </si>
  <si>
    <t>Pp3c14_16840</t>
  </si>
  <si>
    <t>Pp3c14_16900</t>
  </si>
  <si>
    <t>Pp3c14_16960</t>
  </si>
  <si>
    <t>Pp3c14_16980</t>
  </si>
  <si>
    <t>Pp3c14_16990</t>
  </si>
  <si>
    <t>Pp3c14_17070</t>
  </si>
  <si>
    <t>Pp3c14_17190</t>
  </si>
  <si>
    <t>Pp3c14_17200</t>
  </si>
  <si>
    <t>Pp3c14_17240</t>
  </si>
  <si>
    <t>Pp3c14_17270</t>
  </si>
  <si>
    <t>Pp3c14_17400</t>
  </si>
  <si>
    <t>Pp3c14_17630</t>
  </si>
  <si>
    <t>Pp3c14_17740</t>
  </si>
  <si>
    <t>Pp3c14_18180</t>
  </si>
  <si>
    <t>Pp3c14_18640</t>
  </si>
  <si>
    <t>Pp3c14_18650</t>
  </si>
  <si>
    <t>Pp3c14_18760</t>
  </si>
  <si>
    <t>Pp3c14_18900</t>
  </si>
  <si>
    <t>Pp3c14_18920</t>
  </si>
  <si>
    <t>Pp3c14_18960</t>
  </si>
  <si>
    <t>Pp3c14_19470</t>
  </si>
  <si>
    <t>Pp3c14_19610</t>
  </si>
  <si>
    <t>Pp3c14_19630</t>
  </si>
  <si>
    <t>Pp3c14_19730</t>
  </si>
  <si>
    <t>Pp3c14_19900</t>
  </si>
  <si>
    <t>Pp3c14_19920</t>
  </si>
  <si>
    <t>Pp3c14_20010</t>
  </si>
  <si>
    <t>Pp3c14_20040</t>
  </si>
  <si>
    <t>Pp3c14_20060</t>
  </si>
  <si>
    <t>Pp3c14_20150</t>
  </si>
  <si>
    <t>Pp3c14_20330</t>
  </si>
  <si>
    <t>Pp3c14_20380</t>
  </si>
  <si>
    <t>Pp3c14_20430</t>
  </si>
  <si>
    <t>Pp3c14_20520</t>
  </si>
  <si>
    <t>Pp3c14_20670</t>
  </si>
  <si>
    <t>Pp3c14_20800</t>
  </si>
  <si>
    <t>Pp3c14_21050</t>
  </si>
  <si>
    <t>Pp3c14_21250</t>
  </si>
  <si>
    <t>Pp3c14_21480</t>
  </si>
  <si>
    <t>Pp3c14_21500</t>
  </si>
  <si>
    <t>Pp3c14_21530</t>
  </si>
  <si>
    <t>Pp3c14_21720</t>
  </si>
  <si>
    <t>Pp3c14_21840</t>
  </si>
  <si>
    <t>Pp3c14_21940</t>
  </si>
  <si>
    <t>Pp3c14_22340</t>
  </si>
  <si>
    <t>Pp3c14_22420</t>
  </si>
  <si>
    <t>Pp3c14_22470</t>
  </si>
  <si>
    <t>Pp3c14_22660</t>
  </si>
  <si>
    <t>Pp3c14_22830</t>
  </si>
  <si>
    <t>Pp3c14_22990</t>
  </si>
  <si>
    <t>Pp3c14_23000</t>
  </si>
  <si>
    <t>Pp3c14_23100</t>
  </si>
  <si>
    <t>Pp3c14_23220</t>
  </si>
  <si>
    <t>Pp3c14_23360</t>
  </si>
  <si>
    <t>Pp3c14_23430</t>
  </si>
  <si>
    <t>Pp3c14_23440</t>
  </si>
  <si>
    <t>Pp3c14_23550</t>
  </si>
  <si>
    <t>Pp3c14_23790</t>
  </si>
  <si>
    <t>Pp3c14_24040</t>
  </si>
  <si>
    <t>Pp3c14_24160</t>
  </si>
  <si>
    <t>Pp3c14_24190</t>
  </si>
  <si>
    <t>Pp3c14_24300</t>
  </si>
  <si>
    <t>Pp3c14_24340</t>
  </si>
  <si>
    <t>Pp3c14_24360</t>
  </si>
  <si>
    <t>Pp3c14_24640</t>
  </si>
  <si>
    <t>Pp3c14_24670</t>
  </si>
  <si>
    <t>Pp3c14_24680</t>
  </si>
  <si>
    <t>Pp3c14_24890</t>
  </si>
  <si>
    <t>Pp3c14_25010</t>
  </si>
  <si>
    <t>Pp3c14_25130</t>
  </si>
  <si>
    <t>Pp3c14_25200</t>
  </si>
  <si>
    <t>Pp3c14_25230</t>
  </si>
  <si>
    <t>Pp3c14_25240</t>
  </si>
  <si>
    <t>Pp3c14_25270</t>
  </si>
  <si>
    <t>Pp3c14_25320</t>
  </si>
  <si>
    <t>Pp3c14_25340</t>
  </si>
  <si>
    <t>Pp3c14_25540</t>
  </si>
  <si>
    <t>Pp3c14_25570</t>
  </si>
  <si>
    <t>Pp3c14_25670</t>
  </si>
  <si>
    <t>Pp3c14_26180</t>
  </si>
  <si>
    <t>Pp3c14_26200</t>
  </si>
  <si>
    <t>Pp3c14_26240</t>
  </si>
  <si>
    <t>Pp3c14_26250</t>
  </si>
  <si>
    <t>Pp3c14_26270</t>
  </si>
  <si>
    <t>Pp3c14_26290</t>
  </si>
  <si>
    <t>Pp3c14_26460</t>
  </si>
  <si>
    <t>Pp3c14_26560</t>
  </si>
  <si>
    <t>Pp3c14_26600</t>
  </si>
  <si>
    <t>Pp3c14_26740</t>
  </si>
  <si>
    <t>Pp3c14_26780</t>
  </si>
  <si>
    <t>Pp3c1_17990</t>
  </si>
  <si>
    <t>Pp3c1_18050</t>
  </si>
  <si>
    <t>Pp3c1_18090</t>
  </si>
  <si>
    <t>Pp3c1_18110</t>
  </si>
  <si>
    <t>Pp3c1_18150</t>
  </si>
  <si>
    <t>Pp3c1_18250</t>
  </si>
  <si>
    <t>Pp3c1_18380</t>
  </si>
  <si>
    <t>Pp3c1_18390</t>
  </si>
  <si>
    <t>Pp3c1_18430</t>
  </si>
  <si>
    <t>Pp3c1_18860</t>
  </si>
  <si>
    <t>Pp3c1_19190</t>
  </si>
  <si>
    <t>Pp3c1_19220</t>
  </si>
  <si>
    <t>Pp3c1_19340</t>
  </si>
  <si>
    <t>Pp3c1_19750</t>
  </si>
  <si>
    <t>Pp3c1_19950</t>
  </si>
  <si>
    <t>Pp3c1_20010</t>
  </si>
  <si>
    <t>Pp3c1_20050</t>
  </si>
  <si>
    <t>Pp3c1_20190</t>
  </si>
  <si>
    <t>Pp3c1_20230</t>
  </si>
  <si>
    <t>Pp3c1_20290</t>
  </si>
  <si>
    <t>Pp3c1_20680</t>
  </si>
  <si>
    <t>Pp3c1_20750</t>
  </si>
  <si>
    <t>Pp3c1_20880</t>
  </si>
  <si>
    <t>Pp3c1_20900</t>
  </si>
  <si>
    <t>Pp3c1_20980</t>
  </si>
  <si>
    <t>Pp3c1_21140</t>
  </si>
  <si>
    <t>Pp3c1_21160</t>
  </si>
  <si>
    <t>Pp3c1_21290</t>
  </si>
  <si>
    <t>Pp3c1_21360</t>
  </si>
  <si>
    <t>Pp3c1_21370</t>
  </si>
  <si>
    <t>Pp3c1_21400</t>
  </si>
  <si>
    <t>Pp3c1_21480</t>
  </si>
  <si>
    <t>Pp3c1_21650</t>
  </si>
  <si>
    <t>Pp3c1_21690</t>
  </si>
  <si>
    <t>Pp3c1_21730</t>
  </si>
  <si>
    <t>Pp3c1_21760</t>
  </si>
  <si>
    <t>Pp3c1_21980</t>
  </si>
  <si>
    <t>Pp3c1_22150</t>
  </si>
  <si>
    <t>Pp3c1_22200</t>
  </si>
  <si>
    <t>Pp3c1_22440</t>
  </si>
  <si>
    <t>Pp3c1_22450</t>
  </si>
  <si>
    <t>Pp3c1_22510</t>
  </si>
  <si>
    <t>Pp3c1_22650</t>
  </si>
  <si>
    <t>Pp3c1_22690</t>
  </si>
  <si>
    <t>Pp3c1_23150</t>
  </si>
  <si>
    <t>Pp3c1_23160</t>
  </si>
  <si>
    <t>Pp3c1_23250</t>
  </si>
  <si>
    <t>Pp3c1_23530</t>
  </si>
  <si>
    <t>Pp3c1_23610</t>
  </si>
  <si>
    <t>Pp3c1_23760</t>
  </si>
  <si>
    <t>Pp3c1_23790</t>
  </si>
  <si>
    <t>Pp3c1_23920</t>
  </si>
  <si>
    <t>Pp3c1_23930</t>
  </si>
  <si>
    <t>Pp3c1_24090</t>
  </si>
  <si>
    <t>Pp3c1_24110</t>
  </si>
  <si>
    <t>Pp3c1_24300</t>
  </si>
  <si>
    <t>Pp3c1_24790</t>
  </si>
  <si>
    <t>Pp3c1_24820</t>
  </si>
  <si>
    <t>Pp3c1_24840</t>
  </si>
  <si>
    <t>Pp3c1_24850</t>
  </si>
  <si>
    <t>Pp3c1_24960</t>
  </si>
  <si>
    <t>Pp3c1_25290</t>
  </si>
  <si>
    <t>Pp3c1_25430</t>
  </si>
  <si>
    <t>Pp3c1_25750</t>
  </si>
  <si>
    <t>Pp3c1_25760</t>
  </si>
  <si>
    <t>Pp3c1_25850</t>
  </si>
  <si>
    <t>Pp3c1_25920</t>
  </si>
  <si>
    <t>Pp3c1_25980</t>
  </si>
  <si>
    <t>Pp3c1_26250</t>
  </si>
  <si>
    <t>Pp3c1_26700</t>
  </si>
  <si>
    <t>Pp3c1_26740</t>
  </si>
  <si>
    <t>Pp3c1_26750</t>
  </si>
  <si>
    <t>Pp3c1_27020</t>
  </si>
  <si>
    <t>Pp3c1_27160</t>
  </si>
  <si>
    <t>Pp3c1_27170</t>
  </si>
  <si>
    <t>Pp3c1_27810</t>
  </si>
  <si>
    <t>Pp3c1_27900</t>
  </si>
  <si>
    <t>Pp3c1_28090</t>
  </si>
  <si>
    <t>Pp3c1_28210</t>
  </si>
  <si>
    <t>Pp3c1_28430</t>
  </si>
  <si>
    <t>Pp3c1_28480</t>
  </si>
  <si>
    <t>Pp3c1_28630</t>
  </si>
  <si>
    <t>Pp3c1_28640</t>
  </si>
  <si>
    <t>Pp3c1_28680</t>
  </si>
  <si>
    <t>Pp3c1_28730</t>
  </si>
  <si>
    <t>Pp3c1_28750</t>
  </si>
  <si>
    <t>Pp3c1_28990</t>
  </si>
  <si>
    <t>Pp3c1_29080</t>
  </si>
  <si>
    <t>Pp3c1_29420</t>
  </si>
  <si>
    <t>Pp3c1_29440</t>
  </si>
  <si>
    <t>Pp3c1_29650</t>
  </si>
  <si>
    <t>Pp3c1_29660</t>
  </si>
  <si>
    <t>Pp3c1_29810</t>
  </si>
  <si>
    <t>Pp3c1_29920</t>
  </si>
  <si>
    <t>Pp3c1_29970</t>
  </si>
  <si>
    <t>Pp3c1_30120</t>
  </si>
  <si>
    <t>Pp3c1_30150</t>
  </si>
  <si>
    <t>Pp3c1_30350</t>
  </si>
  <si>
    <t>Pp3c1_30630</t>
  </si>
  <si>
    <t>Pp3c1_30640</t>
  </si>
  <si>
    <t>Pp3c1_30660</t>
  </si>
  <si>
    <t>Pp3c1_30720</t>
  </si>
  <si>
    <t>Pp3c1_30760</t>
  </si>
  <si>
    <t>Pp3c1_30870</t>
  </si>
  <si>
    <t>Pp3c1_30970</t>
  </si>
  <si>
    <t>Pp3c1_30990</t>
  </si>
  <si>
    <t>Pp3c1_31020</t>
  </si>
  <si>
    <t>Pp3c1_31050</t>
  </si>
  <si>
    <t>Pp3c1_31220</t>
  </si>
  <si>
    <t>Pp3c1_31610</t>
  </si>
  <si>
    <t>Pp3c1_32060</t>
  </si>
  <si>
    <t>Pp3c1_32070</t>
  </si>
  <si>
    <t>Pp3c1_32120</t>
  </si>
  <si>
    <t>Pp3c1_32220</t>
  </si>
  <si>
    <t>Pp3c1_32270</t>
  </si>
  <si>
    <t>Pp3c1_32380</t>
  </si>
  <si>
    <t>Pp3c1_32420</t>
  </si>
  <si>
    <t>Pp3c1_32480</t>
  </si>
  <si>
    <t>Pp3c1_32850</t>
  </si>
  <si>
    <t>Pp3c1_33030</t>
  </si>
  <si>
    <t>Pp3c1_33120</t>
  </si>
  <si>
    <t>Pp3c1_33130</t>
  </si>
  <si>
    <t>Pp3c1_33270</t>
  </si>
  <si>
    <t>Pp3c1_33300</t>
  </si>
  <si>
    <t>Pp3c1_33320</t>
  </si>
  <si>
    <t>Pp3c1_33730</t>
  </si>
  <si>
    <t>Pp3c1_33770</t>
  </si>
  <si>
    <t>Pp3c1_33790</t>
  </si>
  <si>
    <t>Pp3c1_33900</t>
  </si>
  <si>
    <t>Pp3c1_34830</t>
  </si>
  <si>
    <t>Pp3c1_35180</t>
  </si>
  <si>
    <t>Pp3c1_35670</t>
  </si>
  <si>
    <t>Pp3c1_35700</t>
  </si>
  <si>
    <t>Pp3c1_35790</t>
  </si>
  <si>
    <t>Pp3c1_35990</t>
  </si>
  <si>
    <t>Pp3c1_36000</t>
  </si>
  <si>
    <t>Pp3c1_36010</t>
  </si>
  <si>
    <t>Pp3c1_36080</t>
  </si>
  <si>
    <t>Pp3c1_36090</t>
  </si>
  <si>
    <t>Pp3c1_36120</t>
  </si>
  <si>
    <t>Pp3c1_36240</t>
  </si>
  <si>
    <t>Pp3c1_36270</t>
  </si>
  <si>
    <t>Pp3c1_36430</t>
  </si>
  <si>
    <t>Pp3c1_36480</t>
  </si>
  <si>
    <t>Pp3c1_36560</t>
  </si>
  <si>
    <t>Pp3c1_36850</t>
  </si>
  <si>
    <t>Pp3c1_37270</t>
  </si>
  <si>
    <t>Pp3c1_37460</t>
  </si>
  <si>
    <t>Pp3c1_37590</t>
  </si>
  <si>
    <t>Pp3c1_37620</t>
  </si>
  <si>
    <t>Pp3c1_37650</t>
  </si>
  <si>
    <t>Pp3c1_37710</t>
  </si>
  <si>
    <t>Pp3c1_37980</t>
  </si>
  <si>
    <t>Pp3c1_38030</t>
  </si>
  <si>
    <t>Pp3c1_38260</t>
  </si>
  <si>
    <t>Pp3c1_38560</t>
  </si>
  <si>
    <t>Pp3c1_38690</t>
  </si>
  <si>
    <t>Pp3c1_38750</t>
  </si>
  <si>
    <t>Pp3c1_38770</t>
  </si>
  <si>
    <t>Pp3c1_38880</t>
  </si>
  <si>
    <t>Pp3c1_38930</t>
  </si>
  <si>
    <t>Pp3c1_38950</t>
  </si>
  <si>
    <t>Pp3c1_38970</t>
  </si>
  <si>
    <t>Pp3c1_39250</t>
  </si>
  <si>
    <t>Pp3c1_39330</t>
  </si>
  <si>
    <t>Pp3c1_39350</t>
  </si>
  <si>
    <t>Pp3c1_39470</t>
  </si>
  <si>
    <t>Pp3c1_39510</t>
  </si>
  <si>
    <t>Pp3c1_39550</t>
  </si>
  <si>
    <t>Pp3c1_39640</t>
  </si>
  <si>
    <t>Pp3c1_39840</t>
  </si>
  <si>
    <t>Pp3c1_39880</t>
  </si>
  <si>
    <t>Pp3c1_39900</t>
  </si>
  <si>
    <t>Pp3c1_40060</t>
  </si>
  <si>
    <t>Pp3c1_40180</t>
  </si>
  <si>
    <t>Pp3c1_40360</t>
  </si>
  <si>
    <t>Pp3c1_40570</t>
  </si>
  <si>
    <t>Pp3c1_41250</t>
  </si>
  <si>
    <t>Pp3c1_41480</t>
  </si>
  <si>
    <t>Pp3c1_41530</t>
  </si>
  <si>
    <t>Pp3c1_41820</t>
  </si>
  <si>
    <t>Pp3c1_41950</t>
  </si>
  <si>
    <t>Pp3c1_42450</t>
  </si>
  <si>
    <t>Pp3c1_42570</t>
  </si>
  <si>
    <t>Pp3c1_42710</t>
  </si>
  <si>
    <t>Pp3c1_42880</t>
  </si>
  <si>
    <t>Pp3c1_20</t>
  </si>
  <si>
    <t>Pp3c1_70</t>
  </si>
  <si>
    <t>Pp3c1_170</t>
  </si>
  <si>
    <t>Pp3c1_390</t>
  </si>
  <si>
    <t>Pp3c1_420</t>
  </si>
  <si>
    <t>Pp3c1_600</t>
  </si>
  <si>
    <t>Pp3c1_680</t>
  </si>
  <si>
    <t>Pp3c1_860</t>
  </si>
  <si>
    <t>Pp3c1_1170</t>
  </si>
  <si>
    <t>Pp3c1_1310</t>
  </si>
  <si>
    <t>Pp3c1_1330</t>
  </si>
  <si>
    <t>Pp3c1_1360</t>
  </si>
  <si>
    <t>Pp3c1_2390</t>
  </si>
  <si>
    <t>Pp3c1_2450</t>
  </si>
  <si>
    <t>Pp3c1_2540</t>
  </si>
  <si>
    <t>Pp3c1_3260</t>
  </si>
  <si>
    <t>Pp3c1_3500</t>
  </si>
  <si>
    <t>Pp3c1_3520</t>
  </si>
  <si>
    <t>Pp3c1_3700</t>
  </si>
  <si>
    <t>Pp3c1_3770</t>
  </si>
  <si>
    <t>Pp3c1_3780</t>
  </si>
  <si>
    <t>Pp3c1_4090</t>
  </si>
  <si>
    <t>Pp3c1_4150</t>
  </si>
  <si>
    <t>Pp3c1_4260</t>
  </si>
  <si>
    <t>Pp3c1_4270</t>
  </si>
  <si>
    <t>Pp3c1_4400</t>
  </si>
  <si>
    <t>Pp3c1_4500</t>
  </si>
  <si>
    <t>Pp3c1_4930</t>
  </si>
  <si>
    <t>Pp3c1_5330</t>
  </si>
  <si>
    <t>Pp3c1_5400</t>
  </si>
  <si>
    <t>Pp3c1_6120</t>
  </si>
  <si>
    <t>Pp3c1_6130</t>
  </si>
  <si>
    <t>Pp3c1_6380</t>
  </si>
  <si>
    <t>Pp3c1_6470</t>
  </si>
  <si>
    <t>Pp3c1_6500</t>
  </si>
  <si>
    <t>Pp3c1_6570</t>
  </si>
  <si>
    <t>Pp3c1_6930</t>
  </si>
  <si>
    <t>Pp3c1_6950</t>
  </si>
  <si>
    <t>Pp3c1_7090</t>
  </si>
  <si>
    <t>Pp3c1_7190</t>
  </si>
  <si>
    <t>Pp3c1_7540</t>
  </si>
  <si>
    <t>Pp3c1_7590</t>
  </si>
  <si>
    <t>Pp3c1_7800</t>
  </si>
  <si>
    <t>Pp3c1_8060</t>
  </si>
  <si>
    <t>Pp3c1_8100</t>
  </si>
  <si>
    <t>Pp3c1_8210</t>
  </si>
  <si>
    <t>Pp3c1_8310</t>
  </si>
  <si>
    <t>Pp3c1_8340</t>
  </si>
  <si>
    <t>Pp3c1_8440</t>
  </si>
  <si>
    <t>Pp3c1_8550</t>
  </si>
  <si>
    <t>Pp3c1_8930</t>
  </si>
  <si>
    <t>Pp3c1_9250</t>
  </si>
  <si>
    <t>Pp3c1_9260</t>
  </si>
  <si>
    <t>Pp3c1_9540</t>
  </si>
  <si>
    <t>Pp3c1_9790</t>
  </si>
  <si>
    <t>Pp3c1_9860</t>
  </si>
  <si>
    <t>Pp3c1_10000</t>
  </si>
  <si>
    <t>Pp3c1_10010</t>
  </si>
  <si>
    <t>Pp3c1_10060</t>
  </si>
  <si>
    <t>Pp3c1_10090</t>
  </si>
  <si>
    <t>Pp3c1_10100</t>
  </si>
  <si>
    <t>Pp3c1_10120</t>
  </si>
  <si>
    <t>Pp3c1_10200</t>
  </si>
  <si>
    <t>Pp3c1_10460</t>
  </si>
  <si>
    <t>Pp3c1_10530</t>
  </si>
  <si>
    <t>Pp3c1_10550</t>
  </si>
  <si>
    <t>Pp3c1_10690</t>
  </si>
  <si>
    <t>Pp3c1_10700</t>
  </si>
  <si>
    <t>Pp3c1_10720</t>
  </si>
  <si>
    <t>Pp3c1_11070</t>
  </si>
  <si>
    <t>Pp3c1_11500</t>
  </si>
  <si>
    <t>Pp3c1_11690</t>
  </si>
  <si>
    <t>Pp3c1_11980</t>
  </si>
  <si>
    <t>Pp3c1_11990</t>
  </si>
  <si>
    <t>Pp3c1_12080</t>
  </si>
  <si>
    <t>Pp3c1_12120</t>
  </si>
  <si>
    <t>Pp3c1_12170</t>
  </si>
  <si>
    <t>Pp3c1_12330</t>
  </si>
  <si>
    <t>Pp3c1_12560</t>
  </si>
  <si>
    <t>Pp3c1_12700</t>
  </si>
  <si>
    <t>Pp3c1_12940</t>
  </si>
  <si>
    <t>Pp3c1_12990</t>
  </si>
  <si>
    <t>Pp3c1_13030</t>
  </si>
  <si>
    <t>Pp3c1_13200</t>
  </si>
  <si>
    <t>Pp3c1_13260</t>
  </si>
  <si>
    <t>Pp3c1_13420</t>
  </si>
  <si>
    <t>Pp3c1_13570</t>
  </si>
  <si>
    <t>Pp3c1_13600</t>
  </si>
  <si>
    <t>Pp3c1_13780</t>
  </si>
  <si>
    <t>Pp3c1_13800</t>
  </si>
  <si>
    <t>Pp3c1_13910</t>
  </si>
  <si>
    <t>Pp3c1_14120</t>
  </si>
  <si>
    <t>Pp3c1_14310</t>
  </si>
  <si>
    <t>Pp3c1_14330</t>
  </si>
  <si>
    <t>Pp3c1_14380</t>
  </si>
  <si>
    <t>Pp3c1_14670</t>
  </si>
  <si>
    <t>Pp3c1_14870</t>
  </si>
  <si>
    <t>Pp3c1_14880</t>
  </si>
  <si>
    <t>Pp3c1_14920</t>
  </si>
  <si>
    <t>Pp3c1_14980</t>
  </si>
  <si>
    <t>Pp3c1_15010</t>
  </si>
  <si>
    <t>Pp3c1_15060</t>
  </si>
  <si>
    <t>Pp3c1_15090</t>
  </si>
  <si>
    <t>Pp3c1_15130</t>
  </si>
  <si>
    <t>Pp3c1_15220</t>
  </si>
  <si>
    <t>Pp3c1_15290</t>
  </si>
  <si>
    <t>Pp3c1_15310</t>
  </si>
  <si>
    <t>Pp3c1_15380</t>
  </si>
  <si>
    <t>Pp3c1_15390</t>
  </si>
  <si>
    <t>Pp3c1_15460</t>
  </si>
  <si>
    <t>Pp3c1_15560</t>
  </si>
  <si>
    <t>Pp3c1_15680</t>
  </si>
  <si>
    <t>Pp3c1_15750</t>
  </si>
  <si>
    <t>Pp3c1_16440</t>
  </si>
  <si>
    <t>Pp3c1_16490</t>
  </si>
  <si>
    <t>Pp3c1_16700</t>
  </si>
  <si>
    <t>Pp3c1_16870</t>
  </si>
  <si>
    <t>Pp3c1_16980</t>
  </si>
  <si>
    <t>Pp3c1_17080</t>
  </si>
  <si>
    <t>Pp3c1_17370</t>
  </si>
  <si>
    <t>Pp3c1_17450</t>
  </si>
  <si>
    <t>Pp3c7_60</t>
  </si>
  <si>
    <t>Pp3c7_100</t>
  </si>
  <si>
    <t>Pp3c7_250</t>
  </si>
  <si>
    <t>Pp3c7_280</t>
  </si>
  <si>
    <t>Pp3c7_310</t>
  </si>
  <si>
    <t>Pp3c7_370</t>
  </si>
  <si>
    <t>Pp3c7_400</t>
  </si>
  <si>
    <t>Pp3c7_480</t>
  </si>
  <si>
    <t>Pp3c7_520</t>
  </si>
  <si>
    <t>Pp3c7_530</t>
  </si>
  <si>
    <t>Pp3c7_560</t>
  </si>
  <si>
    <t>Pp3c7_590</t>
  </si>
  <si>
    <t>Pp3c7_650</t>
  </si>
  <si>
    <t>Pp3c7_700</t>
  </si>
  <si>
    <t>Pp3c7_720</t>
  </si>
  <si>
    <t>Pp3c7_940</t>
  </si>
  <si>
    <t>Pp3c7_950</t>
  </si>
  <si>
    <t>Pp3c7_960</t>
  </si>
  <si>
    <t>Pp3c7_1040</t>
  </si>
  <si>
    <t>Pp3c7_1080</t>
  </si>
  <si>
    <t>Pp3c7_1240</t>
  </si>
  <si>
    <t>Pp3c7_1280</t>
  </si>
  <si>
    <t>Pp3c7_1290</t>
  </si>
  <si>
    <t>Pp3c7_1350</t>
  </si>
  <si>
    <t>Pp3c7_1440</t>
  </si>
  <si>
    <t>Pp3c7_1450</t>
  </si>
  <si>
    <t>Pp3c7_1530</t>
  </si>
  <si>
    <t>Pp3c7_1720</t>
  </si>
  <si>
    <t>Pp3c7_1950</t>
  </si>
  <si>
    <t>Pp3c7_2020</t>
  </si>
  <si>
    <t>Pp3c7_2100</t>
  </si>
  <si>
    <t>Pp3c7_2140</t>
  </si>
  <si>
    <t>Pp3c7_2170</t>
  </si>
  <si>
    <t>Pp3c7_2300</t>
  </si>
  <si>
    <t>Pp3c7_2390</t>
  </si>
  <si>
    <t>Pp3c7_2400</t>
  </si>
  <si>
    <t>Pp3c7_2410</t>
  </si>
  <si>
    <t>Pp3c7_2490</t>
  </si>
  <si>
    <t>Pp3c7_2540</t>
  </si>
  <si>
    <t>Pp3c7_2560</t>
  </si>
  <si>
    <t>Pp3c7_2590</t>
  </si>
  <si>
    <t>Pp3c7_2610</t>
  </si>
  <si>
    <t>Pp3c7_2660</t>
  </si>
  <si>
    <t>Pp3c7_2700</t>
  </si>
  <si>
    <t>Pp3c7_2790</t>
  </si>
  <si>
    <t>Pp3c7_2830</t>
  </si>
  <si>
    <t>Pp3c7_2840</t>
  </si>
  <si>
    <t>Pp3c7_2850</t>
  </si>
  <si>
    <t>Pp3c7_2870</t>
  </si>
  <si>
    <t>Pp3c7_2900</t>
  </si>
  <si>
    <t>Pp3c7_2960</t>
  </si>
  <si>
    <t>Pp3c7_3000</t>
  </si>
  <si>
    <t>Pp3c7_3040</t>
  </si>
  <si>
    <t>Pp3c7_3140</t>
  </si>
  <si>
    <t>Pp3c7_3160</t>
  </si>
  <si>
    <t>Pp3c7_3230</t>
  </si>
  <si>
    <t>Pp3c7_3260</t>
  </si>
  <si>
    <t>Pp3c7_3320</t>
  </si>
  <si>
    <t>Pp3c7_3330</t>
  </si>
  <si>
    <t>Pp3c7_3340</t>
  </si>
  <si>
    <t>Pp3c7_3420</t>
  </si>
  <si>
    <t>Pp3c7_3450</t>
  </si>
  <si>
    <t>Pp3c7_3560</t>
  </si>
  <si>
    <t>Pp3c7_3600</t>
  </si>
  <si>
    <t>Pp3c7_3610</t>
  </si>
  <si>
    <t>Pp3c7_3690</t>
  </si>
  <si>
    <t>Pp3c7_3740</t>
  </si>
  <si>
    <t>Pp3c7_3760</t>
  </si>
  <si>
    <t>Pp3c7_3770</t>
  </si>
  <si>
    <t>Pp3c7_3780</t>
  </si>
  <si>
    <t>Pp3c7_3790</t>
  </si>
  <si>
    <t>Pp3c7_3920</t>
  </si>
  <si>
    <t>Pp3c7_3940</t>
  </si>
  <si>
    <t>Pp3c7_3950</t>
  </si>
  <si>
    <t>Pp3c7_3990</t>
  </si>
  <si>
    <t>Pp3c7_4010</t>
  </si>
  <si>
    <t>Pp3c7_4070</t>
  </si>
  <si>
    <t>Pp3c7_4080</t>
  </si>
  <si>
    <t>Pp3c7_4160</t>
  </si>
  <si>
    <t>Pp3c7_4170</t>
  </si>
  <si>
    <t>Pp3c7_4200</t>
  </si>
  <si>
    <t>Pp3c7_4280</t>
  </si>
  <si>
    <t>Pp3c7_4340</t>
  </si>
  <si>
    <t>Pp3c7_4380</t>
  </si>
  <si>
    <t>Pp3c7_4470</t>
  </si>
  <si>
    <t>Pp3c7_4490</t>
  </si>
  <si>
    <t>Pp3c7_4510</t>
  </si>
  <si>
    <t>Pp3c7_4540</t>
  </si>
  <si>
    <t>Pp3c7_4610</t>
  </si>
  <si>
    <t>Pp3c7_4620</t>
  </si>
  <si>
    <t>Pp3c7_4770</t>
  </si>
  <si>
    <t>Pp3c7_4820</t>
  </si>
  <si>
    <t>Pp3c7_4830</t>
  </si>
  <si>
    <t>Pp3c7_4850</t>
  </si>
  <si>
    <t>Pp3c7_4960</t>
  </si>
  <si>
    <t>Pp3c7_5020</t>
  </si>
  <si>
    <t>Pp3c7_5040</t>
  </si>
  <si>
    <t>Pp3c7_5080</t>
  </si>
  <si>
    <t>Pp3c7_5100</t>
  </si>
  <si>
    <t>Pp3c7_5120</t>
  </si>
  <si>
    <t>Pp3c7_5160</t>
  </si>
  <si>
    <t>Pp3c7_5170</t>
  </si>
  <si>
    <t>Pp3c7_5230</t>
  </si>
  <si>
    <t>Pp3c7_5280</t>
  </si>
  <si>
    <t>Pp3c7_5330</t>
  </si>
  <si>
    <t>Pp3c7_5360</t>
  </si>
  <si>
    <t>Pp3c7_5390</t>
  </si>
  <si>
    <t>Pp3c7_5410</t>
  </si>
  <si>
    <t>Pp3c7_5420</t>
  </si>
  <si>
    <t>Pp3c7_5450</t>
  </si>
  <si>
    <t>Pp3c7_5470</t>
  </si>
  <si>
    <t>Pp3c7_5500</t>
  </si>
  <si>
    <t>Pp3c7_5520</t>
  </si>
  <si>
    <t>Pp3c7_5560</t>
  </si>
  <si>
    <t>Pp3c7_5660</t>
  </si>
  <si>
    <t>Pp3c7_5690</t>
  </si>
  <si>
    <t>Pp3c7_5730</t>
  </si>
  <si>
    <t>Pp3c7_5770</t>
  </si>
  <si>
    <t>Pp3c7_5780</t>
  </si>
  <si>
    <t>Pp3c7_5800</t>
  </si>
  <si>
    <t>Pp3c7_5880</t>
  </si>
  <si>
    <t>Pp3c7_5890</t>
  </si>
  <si>
    <t>Pp3c7_5920</t>
  </si>
  <si>
    <t>Pp3c7_6050</t>
  </si>
  <si>
    <t>Pp3c7_6070</t>
  </si>
  <si>
    <t>Pp3c7_6260</t>
  </si>
  <si>
    <t>Pp3c7_6280</t>
  </si>
  <si>
    <t>Pp3c7_6310</t>
  </si>
  <si>
    <t>Pp3c7_6320</t>
  </si>
  <si>
    <t>Pp3c7_6390</t>
  </si>
  <si>
    <t>Pp3c7_6480</t>
  </si>
  <si>
    <t>Pp3c7_6620</t>
  </si>
  <si>
    <t>Pp3c7_6670</t>
  </si>
  <si>
    <t>Pp3c7_6740</t>
  </si>
  <si>
    <t>Pp3c7_6810</t>
  </si>
  <si>
    <t>Pp3c7_6980</t>
  </si>
  <si>
    <t>Pp3c7_6990</t>
  </si>
  <si>
    <t>Pp3c7_7010</t>
  </si>
  <si>
    <t>Pp3c7_7030</t>
  </si>
  <si>
    <t>Pp3c7_7090</t>
  </si>
  <si>
    <t>Pp3c7_7100</t>
  </si>
  <si>
    <t>Pp3c7_7140</t>
  </si>
  <si>
    <t>Pp3c7_7150</t>
  </si>
  <si>
    <t>Pp3c7_7210</t>
  </si>
  <si>
    <t>Pp3c7_7230</t>
  </si>
  <si>
    <t>Pp3c7_7370</t>
  </si>
  <si>
    <t>Pp3c7_7380</t>
  </si>
  <si>
    <t>Pp3c7_7390</t>
  </si>
  <si>
    <t>Pp3c7_7420</t>
  </si>
  <si>
    <t>Pp3c7_7450</t>
  </si>
  <si>
    <t>Pp3c7_7460</t>
  </si>
  <si>
    <t>Pp3c7_7470</t>
  </si>
  <si>
    <t>Pp3c7_7530</t>
  </si>
  <si>
    <t>Pp3c7_7550</t>
  </si>
  <si>
    <t>Pp3c7_7580</t>
  </si>
  <si>
    <t>Pp3c7_7610</t>
  </si>
  <si>
    <t>Pp3c7_7640</t>
  </si>
  <si>
    <t>Pp3c7_7720</t>
  </si>
  <si>
    <t>Pp3c7_7770</t>
  </si>
  <si>
    <t>Pp3c7_7810</t>
  </si>
  <si>
    <t>Pp3c7_7820</t>
  </si>
  <si>
    <t>Pp3c7_7910</t>
  </si>
  <si>
    <t>Pp3c7_7930</t>
  </si>
  <si>
    <t>Pp3c7_7950</t>
  </si>
  <si>
    <t>Pp3c7_7990</t>
  </si>
  <si>
    <t>Pp3c7_8060</t>
  </si>
  <si>
    <t>Pp3c7_8070</t>
  </si>
  <si>
    <t>Pp3c7_8430</t>
  </si>
  <si>
    <t>Pp3c7_8450</t>
  </si>
  <si>
    <t>Pp3c7_8500</t>
  </si>
  <si>
    <t>Pp3c7_8540</t>
  </si>
  <si>
    <t>Pp3c7_8560</t>
  </si>
  <si>
    <t>Pp3c7_8590</t>
  </si>
  <si>
    <t>Pp3c7_8630</t>
  </si>
  <si>
    <t>Pp3c7_8710</t>
  </si>
  <si>
    <t>Pp3c7_8760</t>
  </si>
  <si>
    <t>Pp3c7_8810</t>
  </si>
  <si>
    <t>Pp3c7_8870</t>
  </si>
  <si>
    <t>Pp3c7_8990</t>
  </si>
  <si>
    <t>Pp3c7_9140</t>
  </si>
  <si>
    <t>Pp3c7_9280</t>
  </si>
  <si>
    <t>Pp3c7_9340</t>
  </si>
  <si>
    <t>Pp3c7_9800</t>
  </si>
  <si>
    <t>Pp3c7_9820</t>
  </si>
  <si>
    <t>Pp3c7_9900</t>
  </si>
  <si>
    <t>Pp3c7_9970</t>
  </si>
  <si>
    <t>Pp3c7_9990</t>
  </si>
  <si>
    <t>Pp3c7_10100</t>
  </si>
  <si>
    <t>Pp3c7_10260</t>
  </si>
  <si>
    <t>Pp3c7_10630</t>
  </si>
  <si>
    <t>Pp3c7_10860</t>
  </si>
  <si>
    <t>Pp3c7_10890</t>
  </si>
  <si>
    <t>Pp3c7_11040</t>
  </si>
  <si>
    <t>Pp3c7_11180</t>
  </si>
  <si>
    <t>Pp3c7_11350</t>
  </si>
  <si>
    <t>Pp3c7_11360</t>
  </si>
  <si>
    <t>Pp3c7_11370</t>
  </si>
  <si>
    <t>Pp3c7_11410</t>
  </si>
  <si>
    <t>Pp3c7_11490</t>
  </si>
  <si>
    <t>Pp3c7_11500</t>
  </si>
  <si>
    <t>Pp3c7_11520</t>
  </si>
  <si>
    <t>Pp3c7_11530</t>
  </si>
  <si>
    <t>Pp3c7_12740</t>
  </si>
  <si>
    <t>Pp3c7_12750</t>
  </si>
  <si>
    <t>Pp3c7_13060</t>
  </si>
  <si>
    <t>Pp3c7_13070</t>
  </si>
  <si>
    <t>Pp3c7_13400</t>
  </si>
  <si>
    <t>Pp3c7_13410</t>
  </si>
  <si>
    <t>Pp3c7_13740</t>
  </si>
  <si>
    <t>Pp3c7_14100</t>
  </si>
  <si>
    <t>Pp3c7_14130</t>
  </si>
  <si>
    <t>Pp3c7_14220</t>
  </si>
  <si>
    <t>Pp3c7_14690</t>
  </si>
  <si>
    <t>Pp3c7_14950</t>
  </si>
  <si>
    <t>Pp3c7_15150</t>
  </si>
  <si>
    <t>Pp3c7_15250</t>
  </si>
  <si>
    <t>Pp3c7_15320</t>
  </si>
  <si>
    <t>Pp3c7_15550</t>
  </si>
  <si>
    <t>Pp3c7_15560</t>
  </si>
  <si>
    <t>Pp3c7_15720</t>
  </si>
  <si>
    <t>Pp3c7_15760</t>
  </si>
  <si>
    <t>Pp3c7_15800</t>
  </si>
  <si>
    <t>Pp3c7_15830</t>
  </si>
  <si>
    <t>Pp3c7_16670</t>
  </si>
  <si>
    <t>Pp3c7_16780</t>
  </si>
  <si>
    <t>Pp3c7_16800</t>
  </si>
  <si>
    <t>Pp3c7_16840</t>
  </si>
  <si>
    <t>Pp3c7_16880</t>
  </si>
  <si>
    <t>Pp3c7_17180</t>
  </si>
  <si>
    <t>Pp3c7_17360</t>
  </si>
  <si>
    <t>Pp3c7_17410</t>
  </si>
  <si>
    <t>Pp3c7_17700</t>
  </si>
  <si>
    <t>Pp3c7_17770</t>
  </si>
  <si>
    <t>Pp3c7_18000</t>
  </si>
  <si>
    <t>Pp3c7_18140</t>
  </si>
  <si>
    <t>Pp3c7_18250</t>
  </si>
  <si>
    <t>Pp3c7_18290</t>
  </si>
  <si>
    <t>Pp3c7_18300</t>
  </si>
  <si>
    <t>Pp3c7_18310</t>
  </si>
  <si>
    <t>Pp3c7_18320</t>
  </si>
  <si>
    <t>Pp3c7_18360</t>
  </si>
  <si>
    <t>Pp3c7_18380</t>
  </si>
  <si>
    <t>Pp3c7_18410</t>
  </si>
  <si>
    <t>Pp3c7_18430</t>
  </si>
  <si>
    <t>Pp3c7_18640</t>
  </si>
  <si>
    <t>Pp3c7_18750</t>
  </si>
  <si>
    <t>Pp3c7_18930</t>
  </si>
  <si>
    <t>Pp3c7_19140</t>
  </si>
  <si>
    <t>Pp3c7_19180</t>
  </si>
  <si>
    <t>Pp3c7_19260</t>
  </si>
  <si>
    <t>Pp3c7_19440</t>
  </si>
  <si>
    <t>Pp3c7_19640</t>
  </si>
  <si>
    <t>Pp3c7_19750</t>
  </si>
  <si>
    <t>Pp3c7_19980</t>
  </si>
  <si>
    <t>Pp3c7_20380</t>
  </si>
  <si>
    <t>Pp3c7_20570</t>
  </si>
  <si>
    <t>Pp3c7_20600</t>
  </si>
  <si>
    <t>Pp3c7_20680</t>
  </si>
  <si>
    <t>Pp3c7_20880</t>
  </si>
  <si>
    <t>Pp3c7_20890</t>
  </si>
  <si>
    <t>Pp3c7_20910</t>
  </si>
  <si>
    <t>Pp3c7_21050</t>
  </si>
  <si>
    <t>Pp3c7_21100</t>
  </si>
  <si>
    <t>Pp3c7_21240</t>
  </si>
  <si>
    <t>Pp3c7_21300</t>
  </si>
  <si>
    <t>Pp3c7_21340</t>
  </si>
  <si>
    <t>Pp3c7_21880</t>
  </si>
  <si>
    <t>Pp3c7_22020</t>
  </si>
  <si>
    <t>Pp3c7_22100</t>
  </si>
  <si>
    <t>Pp3c7_22160</t>
  </si>
  <si>
    <t>Pp3c7_22170</t>
  </si>
  <si>
    <t>Pp3c7_22280</t>
  </si>
  <si>
    <t>Pp3c7_22440</t>
  </si>
  <si>
    <t>Pp3c7_22590</t>
  </si>
  <si>
    <t>Pp3c7_22760</t>
  </si>
  <si>
    <t>Pp3c7_22790</t>
  </si>
  <si>
    <t>Pp3c7_23060</t>
  </si>
  <si>
    <t>Pp3c7_23110</t>
  </si>
  <si>
    <t>Pp3c7_23300</t>
  </si>
  <si>
    <t>Pp3c7_23490</t>
  </si>
  <si>
    <t>Pp3c7_23670</t>
  </si>
  <si>
    <t>Pp3c7_23690</t>
  </si>
  <si>
    <t>Pp3c7_23720</t>
  </si>
  <si>
    <t>Pp3c7_23810</t>
  </si>
  <si>
    <t>Pp3c7_23820</t>
  </si>
  <si>
    <t>Pp3c7_24000</t>
  </si>
  <si>
    <t>Pp3c7_24100</t>
  </si>
  <si>
    <t>Pp3c7_24150</t>
  </si>
  <si>
    <t>Pp3c7_24160</t>
  </si>
  <si>
    <t>Pp3c7_24280</t>
  </si>
  <si>
    <t>Pp3c7_24350</t>
  </si>
  <si>
    <t>Pp3c7_24490</t>
  </si>
  <si>
    <t>Pp3c7_24640</t>
  </si>
  <si>
    <t>Pp3c7_24750</t>
  </si>
  <si>
    <t>Pp3c7_25050</t>
  </si>
  <si>
    <t>Pp3c7_25100</t>
  </si>
  <si>
    <t>Pp3c7_25120</t>
  </si>
  <si>
    <t>Pp3c7_25200</t>
  </si>
  <si>
    <t>Pp3c7_25280</t>
  </si>
  <si>
    <t>Pp3c7_25560</t>
  </si>
  <si>
    <t>Pp3c7_25690</t>
  </si>
  <si>
    <t>Pp3c7_25930</t>
  </si>
  <si>
    <t>Pp3c7_26010</t>
  </si>
  <si>
    <t>Pp3c7_26040</t>
  </si>
  <si>
    <t>Pp3c7_26390</t>
  </si>
  <si>
    <t>Pp3c7_26460</t>
  </si>
  <si>
    <t>Pp3c7_26600</t>
  </si>
  <si>
    <t>Pp3c7_26990</t>
  </si>
  <si>
    <t>Pp3c7_27030</t>
  </si>
  <si>
    <t>Pp3c3_270</t>
  </si>
  <si>
    <t>Pp3c3_290</t>
  </si>
  <si>
    <t>Pp3c3_430</t>
  </si>
  <si>
    <t>Pp3c3_490</t>
  </si>
  <si>
    <t>Pp3c3_510</t>
  </si>
  <si>
    <t>Pp3c3_760</t>
  </si>
  <si>
    <t>Pp3c3_810</t>
  </si>
  <si>
    <t>Pp3c3_890</t>
  </si>
  <si>
    <t>Pp3c3_930</t>
  </si>
  <si>
    <t>Pp3c3_950</t>
  </si>
  <si>
    <t>Pp3c3_1110</t>
  </si>
  <si>
    <t>Pp3c3_1160</t>
  </si>
  <si>
    <t>Pp3c3_1510</t>
  </si>
  <si>
    <t>Pp3c3_1600</t>
  </si>
  <si>
    <t>Pp3c3_1630</t>
  </si>
  <si>
    <t>Pp3c3_1820</t>
  </si>
  <si>
    <t>Pp3c3_1860</t>
  </si>
  <si>
    <t>Pp3c3_1890</t>
  </si>
  <si>
    <t>Pp3c3_2060</t>
  </si>
  <si>
    <t>Pp3c3_2140</t>
  </si>
  <si>
    <t>Pp3c3_2220</t>
  </si>
  <si>
    <t>Pp3c3_2240</t>
  </si>
  <si>
    <t>Pp3c3_2280</t>
  </si>
  <si>
    <t>Pp3c3_2290</t>
  </si>
  <si>
    <t>Pp3c3_2420</t>
  </si>
  <si>
    <t>Pp3c3_2450</t>
  </si>
  <si>
    <t>Pp3c3_2580</t>
  </si>
  <si>
    <t>Pp3c3_2620</t>
  </si>
  <si>
    <t>Pp3c3_2690</t>
  </si>
  <si>
    <t>Pp3c3_2760</t>
  </si>
  <si>
    <t>Pp3c3_2990</t>
  </si>
  <si>
    <t>Pp3c3_3310</t>
  </si>
  <si>
    <t>Pp3c3_3400</t>
  </si>
  <si>
    <t>Pp3c3_3420</t>
  </si>
  <si>
    <t>Pp3c3_3440</t>
  </si>
  <si>
    <t>Pp3c3_3510</t>
  </si>
  <si>
    <t>Pp3c3_3540</t>
  </si>
  <si>
    <t>Pp3c3_3580</t>
  </si>
  <si>
    <t>Pp3c3_3640</t>
  </si>
  <si>
    <t>Pp3c3_3850</t>
  </si>
  <si>
    <t>Pp3c3_3880</t>
  </si>
  <si>
    <t>Pp3c3_4040</t>
  </si>
  <si>
    <t>Pp3c3_4150</t>
  </si>
  <si>
    <t>Pp3c3_4210</t>
  </si>
  <si>
    <t>Pp3c3_4330</t>
  </si>
  <si>
    <t>Pp3c3_4980</t>
  </si>
  <si>
    <t>Pp3c3_5010</t>
  </si>
  <si>
    <t>Pp3c3_5070</t>
  </si>
  <si>
    <t>Pp3c3_5420</t>
  </si>
  <si>
    <t>Pp3c3_5540</t>
  </si>
  <si>
    <t>Pp3c3_5570</t>
  </si>
  <si>
    <t>Pp3c3_5580</t>
  </si>
  <si>
    <t>Pp3c3_5590</t>
  </si>
  <si>
    <t>Pp3c3_5620</t>
  </si>
  <si>
    <t>Pp3c3_5910</t>
  </si>
  <si>
    <t>Pp3c3_6190</t>
  </si>
  <si>
    <t>Pp3c3_6200</t>
  </si>
  <si>
    <t>Pp3c3_6370</t>
  </si>
  <si>
    <t>Pp3c3_8000</t>
  </si>
  <si>
    <t>Pp3c3_8250</t>
  </si>
  <si>
    <t>Pp3c3_8340</t>
  </si>
  <si>
    <t>Pp3c3_8470</t>
  </si>
  <si>
    <t>Pp3c3_8490</t>
  </si>
  <si>
    <t>Pp3c3_8830</t>
  </si>
  <si>
    <t>Pp3c3_8860</t>
  </si>
  <si>
    <t>Pp3c3_8880</t>
  </si>
  <si>
    <t>Pp3c3_9160</t>
  </si>
  <si>
    <t>Pp3c3_9290</t>
  </si>
  <si>
    <t>Pp3c3_9610</t>
  </si>
  <si>
    <t>Pp3c3_9650</t>
  </si>
  <si>
    <t>Pp3c3_9730</t>
  </si>
  <si>
    <t>Pp3c3_9750</t>
  </si>
  <si>
    <t>Pp3c3_9770</t>
  </si>
  <si>
    <t>Pp3c3_9780</t>
  </si>
  <si>
    <t>Pp3c3_9940</t>
  </si>
  <si>
    <t>Pp3c3_9950</t>
  </si>
  <si>
    <t>Pp3c3_10180</t>
  </si>
  <si>
    <t>Pp3c3_10220</t>
  </si>
  <si>
    <t>Pp3c3_10250</t>
  </si>
  <si>
    <t>Pp3c3_10340</t>
  </si>
  <si>
    <t>Pp3c3_10430</t>
  </si>
  <si>
    <t>Pp3c3_10460</t>
  </si>
  <si>
    <t>Pp3c3_10720</t>
  </si>
  <si>
    <t>Pp3c3_10730</t>
  </si>
  <si>
    <t>Pp3c3_10740</t>
  </si>
  <si>
    <t>Pp3c3_10800</t>
  </si>
  <si>
    <t>Pp3c3_10940</t>
  </si>
  <si>
    <t>Pp3c3_10980</t>
  </si>
  <si>
    <t>Pp3c3_11010</t>
  </si>
  <si>
    <t>Pp3c3_11200</t>
  </si>
  <si>
    <t>Pp3c3_11220</t>
  </si>
  <si>
    <t>Pp3c3_11230</t>
  </si>
  <si>
    <t>Pp3c3_11250</t>
  </si>
  <si>
    <t>Pp3c3_11300</t>
  </si>
  <si>
    <t>Pp3c3_11450</t>
  </si>
  <si>
    <t>Pp3c3_11610</t>
  </si>
  <si>
    <t>Pp3c3_11670</t>
  </si>
  <si>
    <t>Pp3c3_11760</t>
  </si>
  <si>
    <t>Pp3c3_11840</t>
  </si>
  <si>
    <t>Pp3c3_11850</t>
  </si>
  <si>
    <t>Pp3c3_11880</t>
  </si>
  <si>
    <t>Pp3c3_11890</t>
  </si>
  <si>
    <t>Pp3c3_11980</t>
  </si>
  <si>
    <t>Pp3c3_12000</t>
  </si>
  <si>
    <t>Pp3c3_12090</t>
  </si>
  <si>
    <t>Pp3c3_12240</t>
  </si>
  <si>
    <t>Pp3c3_12270</t>
  </si>
  <si>
    <t>Pp3c3_12300</t>
  </si>
  <si>
    <t>Pp3c3_12510</t>
  </si>
  <si>
    <t>Pp3c3_12630</t>
  </si>
  <si>
    <t>Pp3c3_12740</t>
  </si>
  <si>
    <t>Pp3c3_12760</t>
  </si>
  <si>
    <t>Pp3c3_13100</t>
  </si>
  <si>
    <t>Pp3c3_13130</t>
  </si>
  <si>
    <t>Pp3c3_13250</t>
  </si>
  <si>
    <t>Pp3c3_13510</t>
  </si>
  <si>
    <t>Pp3c3_13650</t>
  </si>
  <si>
    <t>Pp3c3_13770</t>
  </si>
  <si>
    <t>Pp3c3_14060</t>
  </si>
  <si>
    <t>Pp3c3_14160</t>
  </si>
  <si>
    <t>Pp3c3_14200</t>
  </si>
  <si>
    <t>Pp3c3_14390</t>
  </si>
  <si>
    <t>Pp3c3_14410</t>
  </si>
  <si>
    <t>Pp3c3_14430</t>
  </si>
  <si>
    <t>Pp3c3_14920</t>
  </si>
  <si>
    <t>Pp3c3_14980</t>
  </si>
  <si>
    <t>Pp3c3_15010</t>
  </si>
  <si>
    <t>Pp3c3_15190</t>
  </si>
  <si>
    <t>Pp3c3_15300</t>
  </si>
  <si>
    <t>Pp3c3_15330</t>
  </si>
  <si>
    <t>Pp3c3_15340</t>
  </si>
  <si>
    <t>Pp3c3_15360</t>
  </si>
  <si>
    <t>Pp3c3_15470</t>
  </si>
  <si>
    <t>Pp3c3_15480</t>
  </si>
  <si>
    <t>Pp3c3_15660</t>
  </si>
  <si>
    <t>Pp3c3_15760</t>
  </si>
  <si>
    <t>Pp3c3_15820</t>
  </si>
  <si>
    <t>Pp3c3_16150</t>
  </si>
  <si>
    <t>Pp3c3_16500</t>
  </si>
  <si>
    <t>Pp3c3_16510</t>
  </si>
  <si>
    <t>Pp3c3_16560</t>
  </si>
  <si>
    <t>Pp3c3_16700</t>
  </si>
  <si>
    <t>Pp3c3_16760</t>
  </si>
  <si>
    <t>Pp3c3_16780</t>
  </si>
  <si>
    <t>Pp3c3_16820</t>
  </si>
  <si>
    <t>Pp3c3_16990</t>
  </si>
  <si>
    <t>Pp3c3_17230</t>
  </si>
  <si>
    <t>Pp3c3_17280</t>
  </si>
  <si>
    <t>Pp3c3_17370</t>
  </si>
  <si>
    <t>Pp3c3_17580</t>
  </si>
  <si>
    <t>Pp3c3_17600</t>
  </si>
  <si>
    <t>Pp3c3_17810</t>
  </si>
  <si>
    <t>Pp3c3_17920</t>
  </si>
  <si>
    <t>Pp3c3_18130</t>
  </si>
  <si>
    <t>Pp3c3_18360</t>
  </si>
  <si>
    <t>Pp3c3_18370</t>
  </si>
  <si>
    <t>Pp3c3_18450</t>
  </si>
  <si>
    <t>Pp3c3_18840</t>
  </si>
  <si>
    <t>Pp3c3_19080</t>
  </si>
  <si>
    <t>Pp3c3_19120</t>
  </si>
  <si>
    <t>Pp3c3_19160</t>
  </si>
  <si>
    <t>Pp3c3_19580</t>
  </si>
  <si>
    <t>Pp3c3_19630</t>
  </si>
  <si>
    <t>Pp3c3_19710</t>
  </si>
  <si>
    <t>Pp3c3_19730</t>
  </si>
  <si>
    <t>Pp3c3_19850</t>
  </si>
  <si>
    <t>Pp3c3_19870</t>
  </si>
  <si>
    <t>Pp3c3_19940</t>
  </si>
  <si>
    <t>Pp3c3_20400</t>
  </si>
  <si>
    <t>Pp3c3_20490</t>
  </si>
  <si>
    <t>Pp3c3_20570</t>
  </si>
  <si>
    <t>Pp3c3_20680</t>
  </si>
  <si>
    <t>Pp3c3_20850</t>
  </si>
  <si>
    <t>Pp3c3_20930</t>
  </si>
  <si>
    <t>Pp3c3_21020</t>
  </si>
  <si>
    <t>Pp3c3_21060</t>
  </si>
  <si>
    <t>Pp3c3_21130</t>
  </si>
  <si>
    <t>Pp3c3_21140</t>
  </si>
  <si>
    <t>Pp3c3_21190</t>
  </si>
  <si>
    <t>Pp3c3_21240</t>
  </si>
  <si>
    <t>Pp3c3_21270</t>
  </si>
  <si>
    <t>Pp3c3_21530</t>
  </si>
  <si>
    <t>Pp3c3_21560</t>
  </si>
  <si>
    <t>Pp3c3_21640</t>
  </si>
  <si>
    <t>Pp3c3_21750</t>
  </si>
  <si>
    <t>Pp3c3_21800</t>
  </si>
  <si>
    <t>Pp3c3_21950</t>
  </si>
  <si>
    <t>Pp3c3_22200</t>
  </si>
  <si>
    <t>Pp3c3_22490</t>
  </si>
  <si>
    <t>Pp3c3_22550</t>
  </si>
  <si>
    <t>Pp3c3_22670</t>
  </si>
  <si>
    <t>Pp3c3_22790</t>
  </si>
  <si>
    <t>Pp3c3_22810</t>
  </si>
  <si>
    <t>Pp3c3_22990</t>
  </si>
  <si>
    <t>Pp3c3_23220</t>
  </si>
  <si>
    <t>Pp3c3_23240</t>
  </si>
  <si>
    <t>Pp3c3_23320</t>
  </si>
  <si>
    <t>Pp3c3_23400</t>
  </si>
  <si>
    <t>Pp3c3_23430</t>
  </si>
  <si>
    <t>Pp3c3_23610</t>
  </si>
  <si>
    <t>Pp3c3_23680</t>
  </si>
  <si>
    <t>Pp3c3_23770</t>
  </si>
  <si>
    <t>Pp3c3_23830</t>
  </si>
  <si>
    <t>Pp3c3_23850</t>
  </si>
  <si>
    <t>Pp3c3_23960</t>
  </si>
  <si>
    <t>Pp3c3_24080</t>
  </si>
  <si>
    <t>Pp3c3_24130</t>
  </si>
  <si>
    <t>Pp3c3_24220</t>
  </si>
  <si>
    <t>Pp3c3_24250</t>
  </si>
  <si>
    <t>Pp3c3_24330</t>
  </si>
  <si>
    <t>Pp3c3_24390</t>
  </si>
  <si>
    <t>Pp3c3_24510</t>
  </si>
  <si>
    <t>Pp3c3_24520</t>
  </si>
  <si>
    <t>Pp3c3_24910</t>
  </si>
  <si>
    <t>Pp3c3_24920</t>
  </si>
  <si>
    <t>Pp3c3_25010</t>
  </si>
  <si>
    <t>Pp3c3_25190</t>
  </si>
  <si>
    <t>Pp3c3_25210</t>
  </si>
  <si>
    <t>Pp3c3_25260</t>
  </si>
  <si>
    <t>Pp3c3_25440</t>
  </si>
  <si>
    <t>Pp3c3_25460</t>
  </si>
  <si>
    <t>Pp3c3_25700</t>
  </si>
  <si>
    <t>Pp3c3_25750</t>
  </si>
  <si>
    <t>Pp3c3_25790</t>
  </si>
  <si>
    <t>Pp3c3_25850</t>
  </si>
  <si>
    <t>Pp3c3_25870</t>
  </si>
  <si>
    <t>Pp3c3_25900</t>
  </si>
  <si>
    <t>Pp3c3_26370</t>
  </si>
  <si>
    <t>Pp3c3_26470</t>
  </si>
  <si>
    <t>Pp3c3_26540</t>
  </si>
  <si>
    <t>Pp3c3_26550</t>
  </si>
  <si>
    <t>Pp3c3_26640</t>
  </si>
  <si>
    <t>Pp3c3_26660</t>
  </si>
  <si>
    <t>Pp3c3_26820</t>
  </si>
  <si>
    <t>Pp3c3_26940</t>
  </si>
  <si>
    <t>Pp3c3_26950</t>
  </si>
  <si>
    <t>Pp3c3_27000</t>
  </si>
  <si>
    <t>Pp3c3_27480</t>
  </si>
  <si>
    <t>Pp3c3_27640</t>
  </si>
  <si>
    <t>Pp3c3_27750</t>
  </si>
  <si>
    <t>Pp3c3_27940</t>
  </si>
  <si>
    <t>Pp3c3_27980</t>
  </si>
  <si>
    <t>Pp3c3_28050</t>
  </si>
  <si>
    <t>Pp3c3_28440</t>
  </si>
  <si>
    <t>Pp3c3_28520</t>
  </si>
  <si>
    <t>Pp3c3_28570</t>
  </si>
  <si>
    <t>Pp3c3_29170</t>
  </si>
  <si>
    <t>Pp3c3_29260</t>
  </si>
  <si>
    <t>Pp3c3_29390</t>
  </si>
  <si>
    <t>Pp3c3_29700</t>
  </si>
  <si>
    <t>Pp3c3_29970</t>
  </si>
  <si>
    <t>Pp3c3_30110</t>
  </si>
  <si>
    <t>Pp3c3_30150</t>
  </si>
  <si>
    <t>Pp3c3_30190</t>
  </si>
  <si>
    <t>Pp3c3_30240</t>
  </si>
  <si>
    <t>Pp3c3_30270</t>
  </si>
  <si>
    <t>Pp3c3_30300</t>
  </si>
  <si>
    <t>Pp3c3_30340</t>
  </si>
  <si>
    <t>Pp3c3_30360</t>
  </si>
  <si>
    <t>Pp3c3_30610</t>
  </si>
  <si>
    <t>Pp3c3_30620</t>
  </si>
  <si>
    <t>Pp3c3_30710</t>
  </si>
  <si>
    <t>Pp3c3_30930</t>
  </si>
  <si>
    <t>Pp3c3_31040</t>
  </si>
  <si>
    <t>Pp3c3_31080</t>
  </si>
  <si>
    <t>Pp3c3_31480</t>
  </si>
  <si>
    <t>Pp3c3_31490</t>
  </si>
  <si>
    <t>Pp3c3_31610</t>
  </si>
  <si>
    <t>Pp3c3_31720</t>
  </si>
  <si>
    <t>Pp3c3_31770</t>
  </si>
  <si>
    <t>Pp3c3_31810</t>
  </si>
  <si>
    <t>Pp3c3_31900</t>
  </si>
  <si>
    <t>Pp3c3_32160</t>
  </si>
  <si>
    <t>Pp3c3_32280</t>
  </si>
  <si>
    <t>Pp3c3_32350</t>
  </si>
  <si>
    <t>Pp3c3_32410</t>
  </si>
  <si>
    <t>Pp3c3_32540</t>
  </si>
  <si>
    <t>Pp3c3_32790</t>
  </si>
  <si>
    <t>Pp3c3_32800</t>
  </si>
  <si>
    <t>Pp3c3_32860</t>
  </si>
  <si>
    <t>Pp3c3_32910</t>
  </si>
  <si>
    <t>Pp3c3_33130</t>
  </si>
  <si>
    <t>Pp3c3_33250</t>
  </si>
  <si>
    <t>Pp3c3_33400</t>
  </si>
  <si>
    <t>Pp3c3_33470</t>
  </si>
  <si>
    <t>Pp3c3_33560</t>
  </si>
  <si>
    <t>Pp3c3_33930</t>
  </si>
  <si>
    <t>Pp3c3_34050</t>
  </si>
  <si>
    <t>Pp3c3_34180</t>
  </si>
  <si>
    <t>Pp3c3_34520</t>
  </si>
  <si>
    <t>Pp3c3_34630</t>
  </si>
  <si>
    <t>Pp3c3_34860</t>
  </si>
  <si>
    <t>Pp3c3_34940</t>
  </si>
  <si>
    <t>Pp3c3_35060</t>
  </si>
  <si>
    <t>Pp3c3_35080</t>
  </si>
  <si>
    <t>Pp3c3_35160</t>
  </si>
  <si>
    <t>Pp3c3_35180</t>
  </si>
  <si>
    <t>Pp3c3_35270</t>
  </si>
  <si>
    <t>Pp3c3_35300</t>
  </si>
  <si>
    <t>Pp3c3_35320</t>
  </si>
  <si>
    <t>Pp3c3_35340</t>
  </si>
  <si>
    <t>Pp3c3_35410</t>
  </si>
  <si>
    <t>Pp3c3_35530</t>
  </si>
  <si>
    <t>Pp3c3_35720</t>
  </si>
  <si>
    <t>Pp3c3_35890</t>
  </si>
  <si>
    <t>Pp3c3_36040</t>
  </si>
  <si>
    <t>Pp3c3_36100</t>
  </si>
  <si>
    <t>Pp3c3_36320</t>
  </si>
  <si>
    <t>Pp3c3_36380</t>
  </si>
  <si>
    <t>Pp3c3_36440</t>
  </si>
  <si>
    <t>Pp3c3_36450</t>
  </si>
  <si>
    <t>Pp3c3_36640</t>
  </si>
  <si>
    <t>Pp3c3_36750</t>
  </si>
  <si>
    <t>Pp3c3_37220</t>
  </si>
  <si>
    <t>Pp3c3_37280</t>
  </si>
  <si>
    <t>Pp3c3_37370</t>
  </si>
  <si>
    <t>Pp3c3_37400</t>
  </si>
  <si>
    <t>Pp3c3_37540</t>
  </si>
  <si>
    <t>Pp3c3_37980</t>
  </si>
  <si>
    <t>Pp3c3_38050</t>
  </si>
  <si>
    <t>Pp3c4_140</t>
  </si>
  <si>
    <t>Pp3c4_170</t>
  </si>
  <si>
    <t>Pp3c4_270</t>
  </si>
  <si>
    <t>Pp3c4_390</t>
  </si>
  <si>
    <t>Pp3c4_410</t>
  </si>
  <si>
    <t>Pp3c4_540</t>
  </si>
  <si>
    <t>Pp3c4_810</t>
  </si>
  <si>
    <t>Pp3c4_850</t>
  </si>
  <si>
    <t>Pp3c4_880</t>
  </si>
  <si>
    <t>Pp3c4_910</t>
  </si>
  <si>
    <t>Pp3c4_930</t>
  </si>
  <si>
    <t>Pp3c4_1350</t>
  </si>
  <si>
    <t>Pp3c4_1480</t>
  </si>
  <si>
    <t>Pp3c4_1550</t>
  </si>
  <si>
    <t>Pp3c4_1860</t>
  </si>
  <si>
    <t>Pp3c4_2040</t>
  </si>
  <si>
    <t>Pp3c4_2090</t>
  </si>
  <si>
    <t>Pp3c4_2110</t>
  </si>
  <si>
    <t>Pp3c4_2130</t>
  </si>
  <si>
    <t>Pp3c4_2250</t>
  </si>
  <si>
    <t>Pp3c4_2270</t>
  </si>
  <si>
    <t>Pp3c4_2590</t>
  </si>
  <si>
    <t>Pp3c4_2690</t>
  </si>
  <si>
    <t>Pp3c4_2830</t>
  </si>
  <si>
    <t>Pp3c4_2880</t>
  </si>
  <si>
    <t>Pp3c4_3100</t>
  </si>
  <si>
    <t>Pp3c4_3180</t>
  </si>
  <si>
    <t>Pp3c4_3290</t>
  </si>
  <si>
    <t>Pp3c4_3300</t>
  </si>
  <si>
    <t>Pp3c4_3440</t>
  </si>
  <si>
    <t>Pp3c4_3490</t>
  </si>
  <si>
    <t>Pp3c4_3650</t>
  </si>
  <si>
    <t>Pp3c4_3670</t>
  </si>
  <si>
    <t>Pp3c4_3730</t>
  </si>
  <si>
    <t>Pp3c4_3920</t>
  </si>
  <si>
    <t>Pp3c4_4010</t>
  </si>
  <si>
    <t>Pp3c4_4140</t>
  </si>
  <si>
    <t>Pp3c4_4450</t>
  </si>
  <si>
    <t>Pp3c4_4670</t>
  </si>
  <si>
    <t>Pp3c4_4730</t>
  </si>
  <si>
    <t>Pp3c4_4760</t>
  </si>
  <si>
    <t>Pp3c4_4910</t>
  </si>
  <si>
    <t>Pp3c4_5010</t>
  </si>
  <si>
    <t>Pp3c4_5050</t>
  </si>
  <si>
    <t>Pp3c4_5170</t>
  </si>
  <si>
    <t>Pp3c4_5220</t>
  </si>
  <si>
    <t>Pp3c4_5260</t>
  </si>
  <si>
    <t>Pp3c4_5410</t>
  </si>
  <si>
    <t>Pp3c4_6000</t>
  </si>
  <si>
    <t>Pp3c4_6540</t>
  </si>
  <si>
    <t>Pp3c4_6590</t>
  </si>
  <si>
    <t>Pp3c4_6860</t>
  </si>
  <si>
    <t>Pp3c4_6870</t>
  </si>
  <si>
    <t>Pp3c4_6910</t>
  </si>
  <si>
    <t>Pp3c4_7570</t>
  </si>
  <si>
    <t>Pp3c4_7580</t>
  </si>
  <si>
    <t>Pp3c4_7620</t>
  </si>
  <si>
    <t>Pp3c4_8470</t>
  </si>
  <si>
    <t>Pp3c4_8490</t>
  </si>
  <si>
    <t>Pp3c4_8810</t>
  </si>
  <si>
    <t>Pp3c4_8970</t>
  </si>
  <si>
    <t>Pp3c4_9300</t>
  </si>
  <si>
    <t>Pp3c4_9720</t>
  </si>
  <si>
    <t>Pp3c4_9820</t>
  </si>
  <si>
    <t>Pp3c4_10120</t>
  </si>
  <si>
    <t>Pp3c4_10140</t>
  </si>
  <si>
    <t>Pp3c4_10530</t>
  </si>
  <si>
    <t>Pp3c4_10660</t>
  </si>
  <si>
    <t>Pp3c4_10850</t>
  </si>
  <si>
    <t>Pp3c4_10880</t>
  </si>
  <si>
    <t>Pp3c4_11030</t>
  </si>
  <si>
    <t>Pp3c4_11330</t>
  </si>
  <si>
    <t>Pp3c4_11440</t>
  </si>
  <si>
    <t>Pp3c4_11450</t>
  </si>
  <si>
    <t>Pp3c4_11630</t>
  </si>
  <si>
    <t>Pp3c4_11860</t>
  </si>
  <si>
    <t>Pp3c4_11980</t>
  </si>
  <si>
    <t>Pp3c4_12030</t>
  </si>
  <si>
    <t>Pp3c4_12130</t>
  </si>
  <si>
    <t>Pp3c4_12360</t>
  </si>
  <si>
    <t>Pp3c4_12430</t>
  </si>
  <si>
    <t>Pp3c4_12690</t>
  </si>
  <si>
    <t>Pp3c4_12720</t>
  </si>
  <si>
    <t>Pp3c4_13390</t>
  </si>
  <si>
    <t>Pp3c4_13470</t>
  </si>
  <si>
    <t>Pp3c4_13490</t>
  </si>
  <si>
    <t>Pp3c4_13690</t>
  </si>
  <si>
    <t>Pp3c4_13790</t>
  </si>
  <si>
    <t>Pp3c4_13850</t>
  </si>
  <si>
    <t>Pp3c4_13920</t>
  </si>
  <si>
    <t>Pp3c4_14270</t>
  </si>
  <si>
    <t>Pp3c4_14390</t>
  </si>
  <si>
    <t>Pp3c4_14410</t>
  </si>
  <si>
    <t>Pp3c4_14450</t>
  </si>
  <si>
    <t>Pp3c4_14700</t>
  </si>
  <si>
    <t>Pp3c4_14920</t>
  </si>
  <si>
    <t>Pp3c4_15010</t>
  </si>
  <si>
    <t>Pp3c4_15170</t>
  </si>
  <si>
    <t>Pp3c4_15310</t>
  </si>
  <si>
    <t>Pp3c4_15350</t>
  </si>
  <si>
    <t>Pp3c4_15540</t>
  </si>
  <si>
    <t>Pp3c4_15680</t>
  </si>
  <si>
    <t>Pp3c4_15690</t>
  </si>
  <si>
    <t>Pp3c4_15740</t>
  </si>
  <si>
    <t>Pp3c4_15790</t>
  </si>
  <si>
    <t>Pp3c4_15820</t>
  </si>
  <si>
    <t>Pp3c4_15830</t>
  </si>
  <si>
    <t>Pp3c4_15860</t>
  </si>
  <si>
    <t>Pp3c4_15920</t>
  </si>
  <si>
    <t>Pp3c4_16040</t>
  </si>
  <si>
    <t>Pp3c4_16070</t>
  </si>
  <si>
    <t>Pp3c4_16100</t>
  </si>
  <si>
    <t>Pp3c4_16170</t>
  </si>
  <si>
    <t>Pp3c4_16270</t>
  </si>
  <si>
    <t>Pp3c4_16380</t>
  </si>
  <si>
    <t>Pp3c4_16430</t>
  </si>
  <si>
    <t>Pp3c4_16490</t>
  </si>
  <si>
    <t>Pp3c4_16800</t>
  </si>
  <si>
    <t>Pp3c4_16840</t>
  </si>
  <si>
    <t>Pp3c4_16910</t>
  </si>
  <si>
    <t>Pp3c4_17150</t>
  </si>
  <si>
    <t>Pp3c4_17210</t>
  </si>
  <si>
    <t>Pp3c4_17220</t>
  </si>
  <si>
    <t>Pp3c4_17230</t>
  </si>
  <si>
    <t>Pp3c4_17280</t>
  </si>
  <si>
    <t>Pp3c4_17540</t>
  </si>
  <si>
    <t>Pp3c4_17570</t>
  </si>
  <si>
    <t>Pp3c4_17700</t>
  </si>
  <si>
    <t>Pp3c4_17860</t>
  </si>
  <si>
    <t>Pp3c4_17970</t>
  </si>
  <si>
    <t>Pp3c4_17990</t>
  </si>
  <si>
    <t>Pp3c4_18060</t>
  </si>
  <si>
    <t>Pp3c4_18280</t>
  </si>
  <si>
    <t>Pp3c4_18960</t>
  </si>
  <si>
    <t>Pp3c4_19000</t>
  </si>
  <si>
    <t>Pp3c4_19180</t>
  </si>
  <si>
    <t>Pp3c4_19370</t>
  </si>
  <si>
    <t>Pp3c4_19380</t>
  </si>
  <si>
    <t>Pp3c4_19530</t>
  </si>
  <si>
    <t>Pp3c4_19700</t>
  </si>
  <si>
    <t>Pp3c4_19720</t>
  </si>
  <si>
    <t>Pp3c4_19780</t>
  </si>
  <si>
    <t>Pp3c4_19860</t>
  </si>
  <si>
    <t>Pp3c4_19960</t>
  </si>
  <si>
    <t>Pp3c4_20170</t>
  </si>
  <si>
    <t>Pp3c4_20180</t>
  </si>
  <si>
    <t>Pp3c4_20210</t>
  </si>
  <si>
    <t>Pp3c4_20230</t>
  </si>
  <si>
    <t>Pp3c4_20250</t>
  </si>
  <si>
    <t>Pp3c4_20270</t>
  </si>
  <si>
    <t>Pp3c4_20300</t>
  </si>
  <si>
    <t>Pp3c4_20310</t>
  </si>
  <si>
    <t>Pp3c4_20480</t>
  </si>
  <si>
    <t>Pp3c4_20610</t>
  </si>
  <si>
    <t>Pp3c4_20940</t>
  </si>
  <si>
    <t>Pp3c4_21130</t>
  </si>
  <si>
    <t>Pp3c4_21140</t>
  </si>
  <si>
    <t>Pp3c4_21200</t>
  </si>
  <si>
    <t>Pp3c4_21380</t>
  </si>
  <si>
    <t>Pp3c4_21460</t>
  </si>
  <si>
    <t>Pp3c4_21490</t>
  </si>
  <si>
    <t>Pp3c4_21550</t>
  </si>
  <si>
    <t>Pp3c4_22080</t>
  </si>
  <si>
    <t>Pp3c4_22140</t>
  </si>
  <si>
    <t>Pp3c4_22190</t>
  </si>
  <si>
    <t>Pp3c4_22240</t>
  </si>
  <si>
    <t>Pp3c4_22420</t>
  </si>
  <si>
    <t>Pp3c4_22500</t>
  </si>
  <si>
    <t>Pp3c4_22690</t>
  </si>
  <si>
    <t>Pp3c4_22810</t>
  </si>
  <si>
    <t>Pp3c4_23000</t>
  </si>
  <si>
    <t>Pp3c4_23020</t>
  </si>
  <si>
    <t>Pp3c4_23120</t>
  </si>
  <si>
    <t>Pp3c4_23130</t>
  </si>
  <si>
    <t>Pp3c4_23210</t>
  </si>
  <si>
    <t>Pp3c4_23320</t>
  </si>
  <si>
    <t>Pp3c4_23380</t>
  </si>
  <si>
    <t>Pp3c4_23450</t>
  </si>
  <si>
    <t>Pp3c4_23710</t>
  </si>
  <si>
    <t>Pp3c4_23750</t>
  </si>
  <si>
    <t>Pp3c4_23970</t>
  </si>
  <si>
    <t>Pp3c4_24130</t>
  </si>
  <si>
    <t>Pp3c4_24240</t>
  </si>
  <si>
    <t>Pp3c4_24270</t>
  </si>
  <si>
    <t>Pp3c4_24310</t>
  </si>
  <si>
    <t>Pp3c4_24340</t>
  </si>
  <si>
    <t>Pp3c4_24350</t>
  </si>
  <si>
    <t>Pp3c4_24490</t>
  </si>
  <si>
    <t>Pp3c4_24510</t>
  </si>
  <si>
    <t>Pp3c4_24700</t>
  </si>
  <si>
    <t>Pp3c4_24710</t>
  </si>
  <si>
    <t>Pp3c4_25180</t>
  </si>
  <si>
    <t>Pp3c4_25250</t>
  </si>
  <si>
    <t>Pp3c4_25350</t>
  </si>
  <si>
    <t>Pp3c4_25380</t>
  </si>
  <si>
    <t>Pp3c4_25420</t>
  </si>
  <si>
    <t>Pp3c4_25460</t>
  </si>
  <si>
    <t>Pp3c4_25740</t>
  </si>
  <si>
    <t>Pp3c4_25770</t>
  </si>
  <si>
    <t>Pp3c4_25820</t>
  </si>
  <si>
    <t>Pp3c4_25960</t>
  </si>
  <si>
    <t>Pp3c4_25980</t>
  </si>
  <si>
    <t>Pp3c4_25990</t>
  </si>
  <si>
    <t>Pp3c4_26000</t>
  </si>
  <si>
    <t>Pp3c4_26050</t>
  </si>
  <si>
    <t>Pp3c4_26270</t>
  </si>
  <si>
    <t>Pp3c4_26620</t>
  </si>
  <si>
    <t>Pp3c4_26740</t>
  </si>
  <si>
    <t>Pp3c4_27310</t>
  </si>
  <si>
    <t>Pp3c4_27520</t>
  </si>
  <si>
    <t>Pp3c4_27710</t>
  </si>
  <si>
    <t>Pp3c4_27720</t>
  </si>
  <si>
    <t>Pp3c4_27730</t>
  </si>
  <si>
    <t>Pp3c4_27760</t>
  </si>
  <si>
    <t>Pp3c4_27860</t>
  </si>
  <si>
    <t>Pp3c4_27930</t>
  </si>
  <si>
    <t>Pp3c4_28080</t>
  </si>
  <si>
    <t>Pp3c4_28120</t>
  </si>
  <si>
    <t>Pp3c4_28290</t>
  </si>
  <si>
    <t>Pp3c4_28300</t>
  </si>
  <si>
    <t>Pp3c4_28370</t>
  </si>
  <si>
    <t>Pp3c4_28410</t>
  </si>
  <si>
    <t>Pp3c4_28450</t>
  </si>
  <si>
    <t>Pp3c4_28500</t>
  </si>
  <si>
    <t>Pp3c4_29000</t>
  </si>
  <si>
    <t>Pp3c4_29410</t>
  </si>
  <si>
    <t>Pp3c4_29750</t>
  </si>
  <si>
    <t>Pp3c4_29810</t>
  </si>
  <si>
    <t>Pp3c4_29860</t>
  </si>
  <si>
    <t>Pp3c4_29910</t>
  </si>
  <si>
    <t>Pp3c4_29960</t>
  </si>
  <si>
    <t>Pp3c4_30080</t>
  </si>
  <si>
    <t>Pp3c4_30240</t>
  </si>
  <si>
    <t>Pp3c4_31220</t>
  </si>
  <si>
    <t>Pp3c4_31840</t>
  </si>
  <si>
    <t>Pp3c4_31950</t>
  </si>
  <si>
    <t>Pp3c5_220</t>
  </si>
  <si>
    <t>Pp3c5_240</t>
  </si>
  <si>
    <t>Pp3c5_280</t>
  </si>
  <si>
    <t>Pp3c5_820</t>
  </si>
  <si>
    <t>Pp3c5_880</t>
  </si>
  <si>
    <t>Pp3c5_1250</t>
  </si>
  <si>
    <t>Pp3c5_1710</t>
  </si>
  <si>
    <t>Pp3c5_1890</t>
  </si>
  <si>
    <t>Pp3c5_2140</t>
  </si>
  <si>
    <t>Pp3c5_2200</t>
  </si>
  <si>
    <t>Pp3c5_2290</t>
  </si>
  <si>
    <t>Pp3c5_2360</t>
  </si>
  <si>
    <t>Pp3c5_2520</t>
  </si>
  <si>
    <t>Pp3c5_2710</t>
  </si>
  <si>
    <t>Pp3c5_2780</t>
  </si>
  <si>
    <t>Pp3c5_2800</t>
  </si>
  <si>
    <t>Pp3c5_2850</t>
  </si>
  <si>
    <t>Pp3c5_2860</t>
  </si>
  <si>
    <t>Pp3c5_2890</t>
  </si>
  <si>
    <t>Pp3c5_2900</t>
  </si>
  <si>
    <t>Pp3c5_3000</t>
  </si>
  <si>
    <t>Pp3c5_3010</t>
  </si>
  <si>
    <t>Pp3c5_3030</t>
  </si>
  <si>
    <t>Pp3c5_3050</t>
  </si>
  <si>
    <t>Pp3c5_3060</t>
  </si>
  <si>
    <t>Pp3c5_3070</t>
  </si>
  <si>
    <t>Pp3c5_3100</t>
  </si>
  <si>
    <t>Pp3c5_3340</t>
  </si>
  <si>
    <t>Pp3c5_3360</t>
  </si>
  <si>
    <t>Pp3c5_3550</t>
  </si>
  <si>
    <t>Pp3c5_3660</t>
  </si>
  <si>
    <t>Pp3c5_3880</t>
  </si>
  <si>
    <t>Pp3c5_3970</t>
  </si>
  <si>
    <t>Pp3c5_4000</t>
  </si>
  <si>
    <t>Pp3c5_4110</t>
  </si>
  <si>
    <t>Pp3c5_4170</t>
  </si>
  <si>
    <t>Pp3c5_4370</t>
  </si>
  <si>
    <t>Pp3c5_4490</t>
  </si>
  <si>
    <t>Pp3c5_4840</t>
  </si>
  <si>
    <t>Pp3c5_4880</t>
  </si>
  <si>
    <t>Pp3c5_5030</t>
  </si>
  <si>
    <t>Pp3c5_5150</t>
  </si>
  <si>
    <t>Pp3c5_5170</t>
  </si>
  <si>
    <t>Pp3c5_5200</t>
  </si>
  <si>
    <t>Pp3c5_5210</t>
  </si>
  <si>
    <t>Pp3c5_5230</t>
  </si>
  <si>
    <t>Pp3c5_5280</t>
  </si>
  <si>
    <t>Pp3c5_5390</t>
  </si>
  <si>
    <t>Pp3c5_5590</t>
  </si>
  <si>
    <t>Pp3c5_5700</t>
  </si>
  <si>
    <t>Pp3c5_5710</t>
  </si>
  <si>
    <t>Pp3c5_5830</t>
  </si>
  <si>
    <t>Pp3c5_5900</t>
  </si>
  <si>
    <t>Pp3c5_6010</t>
  </si>
  <si>
    <t>Pp3c5_6150</t>
  </si>
  <si>
    <t>Pp3c5_6470</t>
  </si>
  <si>
    <t>Pp3c5_6590</t>
  </si>
  <si>
    <t>Pp3c5_6600</t>
  </si>
  <si>
    <t>Pp3c5_6640</t>
  </si>
  <si>
    <t>Pp3c5_6660</t>
  </si>
  <si>
    <t>Pp3c5_6730</t>
  </si>
  <si>
    <t>Pp3c5_6760</t>
  </si>
  <si>
    <t>Pp3c5_6880</t>
  </si>
  <si>
    <t>Pp3c5_6960</t>
  </si>
  <si>
    <t>Pp3c5_7300</t>
  </si>
  <si>
    <t>Pp3c5_7360</t>
  </si>
  <si>
    <t>Pp3c5_7380</t>
  </si>
  <si>
    <t>Pp3c5_7630</t>
  </si>
  <si>
    <t>Pp3c5_7920</t>
  </si>
  <si>
    <t>Pp3c5_7940</t>
  </si>
  <si>
    <t>Pp3c5_7990</t>
  </si>
  <si>
    <t>Pp3c5_8300</t>
  </si>
  <si>
    <t>Pp3c5_8390</t>
  </si>
  <si>
    <t>Pp3c5_8580</t>
  </si>
  <si>
    <t>Pp3c5_8700</t>
  </si>
  <si>
    <t>Pp3c5_8740</t>
  </si>
  <si>
    <t>Pp3c5_8750</t>
  </si>
  <si>
    <t>Pp3c5_8780</t>
  </si>
  <si>
    <t>Pp3c5_8990</t>
  </si>
  <si>
    <t>Pp3c5_9120</t>
  </si>
  <si>
    <t>Pp3c5_9220</t>
  </si>
  <si>
    <t>Pp3c5_9550</t>
  </si>
  <si>
    <t>Pp3c5_9590</t>
  </si>
  <si>
    <t>Pp3c5_9670</t>
  </si>
  <si>
    <t>Pp3c5_9840</t>
  </si>
  <si>
    <t>Pp3c5_9890</t>
  </si>
  <si>
    <t>Pp3c5_9900</t>
  </si>
  <si>
    <t>Pp3c5_9940</t>
  </si>
  <si>
    <t>Pp3c5_9950</t>
  </si>
  <si>
    <t>Pp3c5_9960</t>
  </si>
  <si>
    <t>Pp3c5_10010</t>
  </si>
  <si>
    <t>Pp3c5_10130</t>
  </si>
  <si>
    <t>Pp3c5_10160</t>
  </si>
  <si>
    <t>Pp3c5_10340</t>
  </si>
  <si>
    <t>Pp3c5_10370</t>
  </si>
  <si>
    <t>Pp3c5_10650</t>
  </si>
  <si>
    <t>Pp3c5_10720</t>
  </si>
  <si>
    <t>Pp3c5_10730</t>
  </si>
  <si>
    <t>Pp3c5_10970</t>
  </si>
  <si>
    <t>Pp3c5_11090</t>
  </si>
  <si>
    <t>Pp3c5_11180</t>
  </si>
  <si>
    <t>Pp3c5_11330</t>
  </si>
  <si>
    <t>Pp3c5_11550</t>
  </si>
  <si>
    <t>Pp3c5_11560</t>
  </si>
  <si>
    <t>Pp3c5_12060</t>
  </si>
  <si>
    <t>Pp3c5_12130</t>
  </si>
  <si>
    <t>Pp3c5_12180</t>
  </si>
  <si>
    <t>Pp3c5_12210</t>
  </si>
  <si>
    <t>Pp3c5_12280</t>
  </si>
  <si>
    <t>Pp3c5_12340</t>
  </si>
  <si>
    <t>Pp3c5_12670</t>
  </si>
  <si>
    <t>Pp3c5_13180</t>
  </si>
  <si>
    <t>Pp3c5_13200</t>
  </si>
  <si>
    <t>Pp3c5_13670</t>
  </si>
  <si>
    <t>Pp3c5_13780</t>
  </si>
  <si>
    <t>Pp3c5_13920</t>
  </si>
  <si>
    <t>Pp3c5_14220</t>
  </si>
  <si>
    <t>Pp3c5_14610</t>
  </si>
  <si>
    <t>Pp3c5_14630</t>
  </si>
  <si>
    <t>Pp3c5_14730</t>
  </si>
  <si>
    <t>Pp3c5_14790</t>
  </si>
  <si>
    <t>Pp3c5_15100</t>
  </si>
  <si>
    <t>Pp3c5_15180</t>
  </si>
  <si>
    <t>Pp3c5_15240</t>
  </si>
  <si>
    <t>Pp3c5_15270</t>
  </si>
  <si>
    <t>Pp3c5_15290</t>
  </si>
  <si>
    <t>Pp3c5_15320</t>
  </si>
  <si>
    <t>Pp3c5_15450</t>
  </si>
  <si>
    <t>Pp3c5_15580</t>
  </si>
  <si>
    <t>Pp3c5_15610</t>
  </si>
  <si>
    <t>Pp3c5_15730</t>
  </si>
  <si>
    <t>Pp3c5_15750</t>
  </si>
  <si>
    <t>Pp3c5_15770</t>
  </si>
  <si>
    <t>Pp3c5_15980</t>
  </si>
  <si>
    <t>Pp3c5_15990</t>
  </si>
  <si>
    <t>Pp3c5_16070</t>
  </si>
  <si>
    <t>Pp3c5_16080</t>
  </si>
  <si>
    <t>Pp3c5_16090</t>
  </si>
  <si>
    <t>Pp3c5_16120</t>
  </si>
  <si>
    <t>Pp3c5_16340</t>
  </si>
  <si>
    <t>Pp3c5_16590</t>
  </si>
  <si>
    <t>Pp3c5_16770</t>
  </si>
  <si>
    <t>Pp3c5_16830</t>
  </si>
  <si>
    <t>Pp3c5_16900</t>
  </si>
  <si>
    <t>Pp3c5_16930</t>
  </si>
  <si>
    <t>Pp3c5_17000</t>
  </si>
  <si>
    <t>Pp3c5_17150</t>
  </si>
  <si>
    <t>Pp3c5_17170</t>
  </si>
  <si>
    <t>Pp3c5_17190</t>
  </si>
  <si>
    <t>Pp3c5_17290</t>
  </si>
  <si>
    <t>Pp3c5_17310</t>
  </si>
  <si>
    <t>Pp3c5_17730</t>
  </si>
  <si>
    <t>Pp3c5_18040</t>
  </si>
  <si>
    <t>Pp3c5_18840</t>
  </si>
  <si>
    <t>Pp3c5_19250</t>
  </si>
  <si>
    <t>Pp3c5_19320</t>
  </si>
  <si>
    <t>Pp3c5_19520</t>
  </si>
  <si>
    <t>Pp3c5_19550</t>
  </si>
  <si>
    <t>Pp3c5_19640</t>
  </si>
  <si>
    <t>Pp3c5_19700</t>
  </si>
  <si>
    <t>Pp3c5_19860</t>
  </si>
  <si>
    <t>Pp3c5_19880</t>
  </si>
  <si>
    <t>Pp3c5_19940</t>
  </si>
  <si>
    <t>Pp3c5_20140</t>
  </si>
  <si>
    <t>Pp3c5_20190</t>
  </si>
  <si>
    <t>Pp3c5_20240</t>
  </si>
  <si>
    <t>Pp3c5_20340</t>
  </si>
  <si>
    <t>Pp3c5_20400</t>
  </si>
  <si>
    <t>Pp3c5_20450</t>
  </si>
  <si>
    <t>Pp3c5_20480</t>
  </si>
  <si>
    <t>Pp3c5_20500</t>
  </si>
  <si>
    <t>Pp3c5_20560</t>
  </si>
  <si>
    <t>Pp3c5_20690</t>
  </si>
  <si>
    <t>Pp3c5_20740</t>
  </si>
  <si>
    <t>Pp3c5_20840</t>
  </si>
  <si>
    <t>Pp3c5_20980</t>
  </si>
  <si>
    <t>Pp3c5_21100</t>
  </si>
  <si>
    <t>Pp3c5_21130</t>
  </si>
  <si>
    <t>Pp3c5_21160</t>
  </si>
  <si>
    <t>Pp3c5_21170</t>
  </si>
  <si>
    <t>Pp3c5_21420</t>
  </si>
  <si>
    <t>Pp3c5_21630</t>
  </si>
  <si>
    <t>Pp3c5_21800</t>
  </si>
  <si>
    <t>Pp3c5_22010</t>
  </si>
  <si>
    <t>Pp3c5_22050</t>
  </si>
  <si>
    <t>Pp3c5_22420</t>
  </si>
  <si>
    <t>Pp3c5_22480</t>
  </si>
  <si>
    <t>Pp3c5_22500</t>
  </si>
  <si>
    <t>Pp3c5_22540</t>
  </si>
  <si>
    <t>Pp3c5_22850</t>
  </si>
  <si>
    <t>Pp3c5_22870</t>
  </si>
  <si>
    <t>Pp3c5_22920</t>
  </si>
  <si>
    <t>Pp3c5_23050</t>
  </si>
  <si>
    <t>Pp3c5_23090</t>
  </si>
  <si>
    <t>Pp3c5_23420</t>
  </si>
  <si>
    <t>Pp3c5_23690</t>
  </si>
  <si>
    <t>Pp3c5_23790</t>
  </si>
  <si>
    <t>Pp3c5_23850</t>
  </si>
  <si>
    <t>Pp3c5_23900</t>
  </si>
  <si>
    <t>Pp3c5_23920</t>
  </si>
  <si>
    <t>Pp3c5_24200</t>
  </si>
  <si>
    <t>Pp3c5_24260</t>
  </si>
  <si>
    <t>Pp3c5_24720</t>
  </si>
  <si>
    <t>Pp3c5_24750</t>
  </si>
  <si>
    <t>Pp3c5_24890</t>
  </si>
  <si>
    <t>Pp3c5_24930</t>
  </si>
  <si>
    <t>Pp3c5_25010</t>
  </si>
  <si>
    <t>Pp3c5_25080</t>
  </si>
  <si>
    <t>Pp3c5_25320</t>
  </si>
  <si>
    <t>Pp3c5_25420</t>
  </si>
  <si>
    <t>Pp3c5_25650</t>
  </si>
  <si>
    <t>Pp3c5_25690</t>
  </si>
  <si>
    <t>Pp3c5_25760</t>
  </si>
  <si>
    <t>Pp3c5_25980</t>
  </si>
  <si>
    <t>Pp3c5_26440</t>
  </si>
  <si>
    <t>Pp3c5_26550</t>
  </si>
  <si>
    <t>Pp3c5_26610</t>
  </si>
  <si>
    <t>Pp3c5_26660</t>
  </si>
  <si>
    <t>Pp3c5_26820</t>
  </si>
  <si>
    <t>Pp3c5_26920</t>
  </si>
  <si>
    <t>Pp3c5_26930</t>
  </si>
  <si>
    <t>Pp3c5_28010</t>
  </si>
  <si>
    <t>Pp3c5_28210</t>
  </si>
  <si>
    <t>Pp3c5_28500</t>
  </si>
  <si>
    <t>Pp3c5_28530</t>
  </si>
  <si>
    <t>Pp3c5_28900</t>
  </si>
  <si>
    <t>Pp3c5_28950</t>
  </si>
  <si>
    <t>Pp3c5_29050</t>
  </si>
  <si>
    <t>Pp3c16_220</t>
  </si>
  <si>
    <t>Pp3c16_290</t>
  </si>
  <si>
    <t>Pp3c16_360</t>
  </si>
  <si>
    <t>Pp3c16_410</t>
  </si>
  <si>
    <t>Pp3c16_590</t>
  </si>
  <si>
    <t>Pp3c16_770</t>
  </si>
  <si>
    <t>Pp3c16_980</t>
  </si>
  <si>
    <t>Pp3c16_1100</t>
  </si>
  <si>
    <t>Pp3c16_1150</t>
  </si>
  <si>
    <t>Pp3c16_1200</t>
  </si>
  <si>
    <t>Pp3c16_1530</t>
  </si>
  <si>
    <t>Pp3c16_2030</t>
  </si>
  <si>
    <t>Pp3c16_2040</t>
  </si>
  <si>
    <t>Pp3c16_2100</t>
  </si>
  <si>
    <t>Pp3c16_2230</t>
  </si>
  <si>
    <t>Pp3c16_2240</t>
  </si>
  <si>
    <t>Pp3c16_2340</t>
  </si>
  <si>
    <t>Pp3c16_2690</t>
  </si>
  <si>
    <t>Pp3c16_2720</t>
  </si>
  <si>
    <t>Pp3c16_2830</t>
  </si>
  <si>
    <t>Pp3c16_3030</t>
  </si>
  <si>
    <t>Pp3c16_3090</t>
  </si>
  <si>
    <t>Pp3c16_3170</t>
  </si>
  <si>
    <t>Pp3c16_3270</t>
  </si>
  <si>
    <t>Pp3c16_3280</t>
  </si>
  <si>
    <t>Pp3c16_3290</t>
  </si>
  <si>
    <t>Pp3c16_3430</t>
  </si>
  <si>
    <t>Pp3c16_3900</t>
  </si>
  <si>
    <t>Pp3c16_3910</t>
  </si>
  <si>
    <t>Pp3c16_3920</t>
  </si>
  <si>
    <t>Pp3c16_4000</t>
  </si>
  <si>
    <t>Pp3c16_4060</t>
  </si>
  <si>
    <t>Pp3c16_4070</t>
  </si>
  <si>
    <t>Pp3c16_4220</t>
  </si>
  <si>
    <t>Pp3c16_4250</t>
  </si>
  <si>
    <t>Pp3c16_4780</t>
  </si>
  <si>
    <t>Pp3c16_4800</t>
  </si>
  <si>
    <t>Pp3c16_4820</t>
  </si>
  <si>
    <t>Pp3c16_5220</t>
  </si>
  <si>
    <t>Pp3c16_5320</t>
  </si>
  <si>
    <t>Pp3c16_5420</t>
  </si>
  <si>
    <t>Pp3c16_5650</t>
  </si>
  <si>
    <t>Pp3c16_5670</t>
  </si>
  <si>
    <t>Pp3c16_5700</t>
  </si>
  <si>
    <t>Pp3c16_5720</t>
  </si>
  <si>
    <t>Pp3c16_5840</t>
  </si>
  <si>
    <t>Pp3c16_5970</t>
  </si>
  <si>
    <t>Pp3c16_6030</t>
  </si>
  <si>
    <t>Pp3c16_6040</t>
  </si>
  <si>
    <t>Pp3c16_6270</t>
  </si>
  <si>
    <t>Pp3c16_6590</t>
  </si>
  <si>
    <t>Pp3c16_6700</t>
  </si>
  <si>
    <t>Pp3c16_6730</t>
  </si>
  <si>
    <t>Pp3c16_6830</t>
  </si>
  <si>
    <t>Pp3c16_6920</t>
  </si>
  <si>
    <t>Pp3c16_6930</t>
  </si>
  <si>
    <t>Pp3c16_7050</t>
  </si>
  <si>
    <t>Pp3c16_7200</t>
  </si>
  <si>
    <t>Pp3c16_7270</t>
  </si>
  <si>
    <t>Pp3c16_7350</t>
  </si>
  <si>
    <t>Pp3c16_7450</t>
  </si>
  <si>
    <t>Pp3c16_7490</t>
  </si>
  <si>
    <t>Pp3c16_7610</t>
  </si>
  <si>
    <t>Pp3c16_7780</t>
  </si>
  <si>
    <t>Pp3c16_7820</t>
  </si>
  <si>
    <t>Pp3c16_7870</t>
  </si>
  <si>
    <t>Pp3c16_8070</t>
  </si>
  <si>
    <t>Pp3c16_8100</t>
  </si>
  <si>
    <t>Pp3c16_8180</t>
  </si>
  <si>
    <t>Pp3c16_8260</t>
  </si>
  <si>
    <t>Pp3c16_8430</t>
  </si>
  <si>
    <t>Pp3c16_8460</t>
  </si>
  <si>
    <t>Pp3c16_8540</t>
  </si>
  <si>
    <t>Pp3c16_8600</t>
  </si>
  <si>
    <t>Pp3c16_8610</t>
  </si>
  <si>
    <t>Pp3c16_8630</t>
  </si>
  <si>
    <t>Pp3c16_8650</t>
  </si>
  <si>
    <t>Pp3c16_8663</t>
  </si>
  <si>
    <t>Pp3c16_8940</t>
  </si>
  <si>
    <t>Pp3c16_8950</t>
  </si>
  <si>
    <t>Pp3c16_9250</t>
  </si>
  <si>
    <t>Pp3c16_9260</t>
  </si>
  <si>
    <t>Pp3c16_9850</t>
  </si>
  <si>
    <t>Pp3c16_9890</t>
  </si>
  <si>
    <t>Pp3c16_10020</t>
  </si>
  <si>
    <t>Pp3c16_10090</t>
  </si>
  <si>
    <t>Pp3c16_10130</t>
  </si>
  <si>
    <t>Pp3c16_10380</t>
  </si>
  <si>
    <t>Pp3c16_10660</t>
  </si>
  <si>
    <t>Pp3c16_10870</t>
  </si>
  <si>
    <t>Pp3c16_11030</t>
  </si>
  <si>
    <t>Pp3c16_11160</t>
  </si>
  <si>
    <t>Pp3c16_11220</t>
  </si>
  <si>
    <t>Pp3c16_11240</t>
  </si>
  <si>
    <t>Pp3c16_11390</t>
  </si>
  <si>
    <t>Pp3c16_11410</t>
  </si>
  <si>
    <t>Pp3c16_11610</t>
  </si>
  <si>
    <t>Pp3c16_11720</t>
  </si>
  <si>
    <t>Pp3c16_11850</t>
  </si>
  <si>
    <t>Pp3c16_11870</t>
  </si>
  <si>
    <t>Pp3c16_12160</t>
  </si>
  <si>
    <t>Pp3c16_12180</t>
  </si>
  <si>
    <t>Pp3c16_12190</t>
  </si>
  <si>
    <t>Pp3c16_12370</t>
  </si>
  <si>
    <t>Pp3c16_12390</t>
  </si>
  <si>
    <t>Pp3c16_12600</t>
  </si>
  <si>
    <t>Pp3c16_12660</t>
  </si>
  <si>
    <t>Pp3c16_12820</t>
  </si>
  <si>
    <t>Pp3c16_12870</t>
  </si>
  <si>
    <t>Pp3c16_12940</t>
  </si>
  <si>
    <t>Pp3c16_13060</t>
  </si>
  <si>
    <t>Pp3c16_13280</t>
  </si>
  <si>
    <t>Pp3c16_13360</t>
  </si>
  <si>
    <t>Pp3c16_13490</t>
  </si>
  <si>
    <t>Pp3c16_13640</t>
  </si>
  <si>
    <t>Pp3c16_13660</t>
  </si>
  <si>
    <t>Pp3c16_13700</t>
  </si>
  <si>
    <t>Pp3c16_14020</t>
  </si>
  <si>
    <t>Pp3c16_14110</t>
  </si>
  <si>
    <t>Pp3c16_14220</t>
  </si>
  <si>
    <t>Pp3c16_14330</t>
  </si>
  <si>
    <t>Pp3c16_14400</t>
  </si>
  <si>
    <t>Pp3c16_14810</t>
  </si>
  <si>
    <t>Pp3c16_14950</t>
  </si>
  <si>
    <t>Pp3c16_15130</t>
  </si>
  <si>
    <t>Pp3c16_15410</t>
  </si>
  <si>
    <t>Pp3c16_15690</t>
  </si>
  <si>
    <t>Pp3c16_15880</t>
  </si>
  <si>
    <t>Pp3c16_16040</t>
  </si>
  <si>
    <t>Pp3c16_16080</t>
  </si>
  <si>
    <t>Pp3c16_16260</t>
  </si>
  <si>
    <t>Pp3c16_16320</t>
  </si>
  <si>
    <t>Pp3c16_16340</t>
  </si>
  <si>
    <t>Pp3c16_16440</t>
  </si>
  <si>
    <t>Pp3c16_16550</t>
  </si>
  <si>
    <t>Pp3c16_16590</t>
  </si>
  <si>
    <t>Pp3c16_16670</t>
  </si>
  <si>
    <t>Pp3c16_16680</t>
  </si>
  <si>
    <t>Pp3c16_16740</t>
  </si>
  <si>
    <t>Pp3c16_16830</t>
  </si>
  <si>
    <t>Pp3c16_16890</t>
  </si>
  <si>
    <t>Pp3c16_16940</t>
  </si>
  <si>
    <t>Pp3c16_16960</t>
  </si>
  <si>
    <t>Pp3c16_16980</t>
  </si>
  <si>
    <t>Pp3c16_17060</t>
  </si>
  <si>
    <t>Pp3c16_17210</t>
  </si>
  <si>
    <t>Pp3c16_17280</t>
  </si>
  <si>
    <t>Pp3c16_17380</t>
  </si>
  <si>
    <t>Pp3c16_17780</t>
  </si>
  <si>
    <t>Pp3c16_17970</t>
  </si>
  <si>
    <t>Pp3c16_18330</t>
  </si>
  <si>
    <t>Pp3c16_18360</t>
  </si>
  <si>
    <t>Pp3c16_18430</t>
  </si>
  <si>
    <t>Pp3c16_18860</t>
  </si>
  <si>
    <t>Pp3c16_18880</t>
  </si>
  <si>
    <t>Pp3c16_18970</t>
  </si>
  <si>
    <t>Pp3c16_19010</t>
  </si>
  <si>
    <t>Pp3c16_19020</t>
  </si>
  <si>
    <t>Pp3c16_19040</t>
  </si>
  <si>
    <t>Pp3c16_19090</t>
  </si>
  <si>
    <t>Pp3c16_19120</t>
  </si>
  <si>
    <t>Pp3c16_19160</t>
  </si>
  <si>
    <t>Pp3c16_19170</t>
  </si>
  <si>
    <t>Pp3c16_19220</t>
  </si>
  <si>
    <t>Pp3c16_19240</t>
  </si>
  <si>
    <t>Pp3c16_19330</t>
  </si>
  <si>
    <t>Pp3c16_19380</t>
  </si>
  <si>
    <t>Pp3c16_19790</t>
  </si>
  <si>
    <t>Pp3c16_19970</t>
  </si>
  <si>
    <t>Pp3c16_20070</t>
  </si>
  <si>
    <t>Pp3c16_20090</t>
  </si>
  <si>
    <t>Pp3c16_20280</t>
  </si>
  <si>
    <t>Pp3c16_20290</t>
  </si>
  <si>
    <t>Pp3c16_20760</t>
  </si>
  <si>
    <t>Pp3c16_20850</t>
  </si>
  <si>
    <t>Pp3c16_20960</t>
  </si>
  <si>
    <t>Pp3c16_21550</t>
  </si>
  <si>
    <t>Pp3c16_21590</t>
  </si>
  <si>
    <t>Pp3c16_21950</t>
  </si>
  <si>
    <t>Pp3c16_22480</t>
  </si>
  <si>
    <t>Pp3c16_22490</t>
  </si>
  <si>
    <t>Pp3c16_22640</t>
  </si>
  <si>
    <t>Pp3c16_22650</t>
  </si>
  <si>
    <t>Pp3c16_22960</t>
  </si>
  <si>
    <t>Pp3c16_23090</t>
  </si>
  <si>
    <t>Pp3c16_23380</t>
  </si>
  <si>
    <t>Pp3c16_23490</t>
  </si>
  <si>
    <t>Pp3c16_23790</t>
  </si>
  <si>
    <t>Pp3c16_23890</t>
  </si>
  <si>
    <t>Pp3c16_23930</t>
  </si>
  <si>
    <t>Pp3c16_23970</t>
  </si>
  <si>
    <t>Pp3c16_24050</t>
  </si>
  <si>
    <t>Pp3c16_24460</t>
  </si>
  <si>
    <t>Pp3c16_24840</t>
  </si>
  <si>
    <t>Pp3c16_24900</t>
  </si>
  <si>
    <t>Pp3c16_25090</t>
  </si>
  <si>
    <t>Pp3c16_25110</t>
  </si>
  <si>
    <t>Pp3c16_25220</t>
  </si>
  <si>
    <t>Pp3c16_25330</t>
  </si>
  <si>
    <t>Pp3c16_25360</t>
  </si>
  <si>
    <t>Pp3c16_25520</t>
  </si>
  <si>
    <t>Pp3c16_25700</t>
  </si>
  <si>
    <t>Pp3c16_25870</t>
  </si>
  <si>
    <t>Pp3c18_140</t>
  </si>
  <si>
    <t>Pp3c18_310</t>
  </si>
  <si>
    <t>Pp3c18_1330</t>
  </si>
  <si>
    <t>Pp3c18_1400</t>
  </si>
  <si>
    <t>Pp3c18_1920</t>
  </si>
  <si>
    <t>Pp3c18_2070</t>
  </si>
  <si>
    <t>Pp3c18_2430</t>
  </si>
  <si>
    <t>Pp3c18_2960</t>
  </si>
  <si>
    <t>Pp3c18_3170</t>
  </si>
  <si>
    <t>Pp3c18_3220</t>
  </si>
  <si>
    <t>Pp3c18_4040</t>
  </si>
  <si>
    <t>Pp3c18_4120</t>
  </si>
  <si>
    <t>Pp3c18_4620</t>
  </si>
  <si>
    <t>Pp3c18_4670</t>
  </si>
  <si>
    <t>Pp3c18_5450</t>
  </si>
  <si>
    <t>Pp3c18_5480</t>
  </si>
  <si>
    <t>Pp3c18_6090</t>
  </si>
  <si>
    <t>Pp3c18_6100</t>
  </si>
  <si>
    <t>Pp3c18_6190</t>
  </si>
  <si>
    <t>Pp3c18_6580</t>
  </si>
  <si>
    <t>Pp3c18_6750</t>
  </si>
  <si>
    <t>Pp3c18_6880</t>
  </si>
  <si>
    <t>Pp3c18_6970</t>
  </si>
  <si>
    <t>Pp3c18_7640</t>
  </si>
  <si>
    <t>Pp3c18_7850</t>
  </si>
  <si>
    <t>Pp3c18_8110</t>
  </si>
  <si>
    <t>Pp3c18_8200</t>
  </si>
  <si>
    <t>Pp3c18_8240</t>
  </si>
  <si>
    <t>Pp3c18_8600</t>
  </si>
  <si>
    <t>Pp3c18_8710</t>
  </si>
  <si>
    <t>Pp3c18_8800</t>
  </si>
  <si>
    <t>Pp3c18_8820</t>
  </si>
  <si>
    <t>Pp3c18_8870</t>
  </si>
  <si>
    <t>Pp3c18_8900</t>
  </si>
  <si>
    <t>Pp3c18_8920</t>
  </si>
  <si>
    <t>Pp3c18_9100</t>
  </si>
  <si>
    <t>Pp3c18_9360</t>
  </si>
  <si>
    <t>Pp3c18_9820</t>
  </si>
  <si>
    <t>Pp3c18_9840</t>
  </si>
  <si>
    <t>Pp3c18_9850</t>
  </si>
  <si>
    <t>Pp3c18_9860</t>
  </si>
  <si>
    <t>Pp3c18_9980</t>
  </si>
  <si>
    <t>Pp3c18_10120</t>
  </si>
  <si>
    <t>Pp3c18_10490</t>
  </si>
  <si>
    <t>Pp3c18_10540</t>
  </si>
  <si>
    <t>Pp3c18_10660</t>
  </si>
  <si>
    <t>Pp3c18_10760</t>
  </si>
  <si>
    <t>Pp3c18_10780</t>
  </si>
  <si>
    <t>Pp3c18_10880</t>
  </si>
  <si>
    <t>Pp3c18_10920</t>
  </si>
  <si>
    <t>Pp3c18_10990</t>
  </si>
  <si>
    <t>Pp3c18_11190</t>
  </si>
  <si>
    <t>Pp3c18_11300</t>
  </si>
  <si>
    <t>Pp3c18_11500</t>
  </si>
  <si>
    <t>Pp3c18_11770</t>
  </si>
  <si>
    <t>Pp3c18_11920</t>
  </si>
  <si>
    <t>Pp3c18_12020</t>
  </si>
  <si>
    <t>Pp3c18_12100</t>
  </si>
  <si>
    <t>Pp3c18_12190</t>
  </si>
  <si>
    <t>Pp3c18_12340</t>
  </si>
  <si>
    <t>Pp3c18_12470</t>
  </si>
  <si>
    <t>Pp3c18_12930</t>
  </si>
  <si>
    <t>Pp3c18_13090</t>
  </si>
  <si>
    <t>Pp3c18_13100</t>
  </si>
  <si>
    <t>Pp3c18_13120</t>
  </si>
  <si>
    <t>Pp3c18_13370</t>
  </si>
  <si>
    <t>Pp3c18_13530</t>
  </si>
  <si>
    <t>Pp3c18_13870</t>
  </si>
  <si>
    <t>Pp3c18_13900</t>
  </si>
  <si>
    <t>Pp3c18_13930</t>
  </si>
  <si>
    <t>Pp3c18_13960</t>
  </si>
  <si>
    <t>Pp3c18_13990</t>
  </si>
  <si>
    <t>Pp3c18_14440</t>
  </si>
  <si>
    <t>Pp3c18_14490</t>
  </si>
  <si>
    <t>Pp3c18_14700</t>
  </si>
  <si>
    <t>Pp3c18_14720</t>
  </si>
  <si>
    <t>Pp3c18_14800</t>
  </si>
  <si>
    <t>Pp3c18_14820</t>
  </si>
  <si>
    <t>Pp3c18_14890</t>
  </si>
  <si>
    <t>Pp3c18_15140</t>
  </si>
  <si>
    <t>Pp3c18_15190</t>
  </si>
  <si>
    <t>Pp3c18_15340</t>
  </si>
  <si>
    <t>Pp3c18_15390</t>
  </si>
  <si>
    <t>Pp3c18_15420</t>
  </si>
  <si>
    <t>Pp3c18_15450</t>
  </si>
  <si>
    <t>Pp3c18_15780</t>
  </si>
  <si>
    <t>Pp3c18_15840</t>
  </si>
  <si>
    <t>Pp3c18_16000</t>
  </si>
  <si>
    <t>Pp3c18_16010</t>
  </si>
  <si>
    <t>Pp3c18_16070</t>
  </si>
  <si>
    <t>Pp3c18_16080</t>
  </si>
  <si>
    <t>Pp3c18_16260</t>
  </si>
  <si>
    <t>Pp3c18_16640</t>
  </si>
  <si>
    <t>Pp3c18_16700</t>
  </si>
  <si>
    <t>Pp3c18_16950</t>
  </si>
  <si>
    <t>Pp3c18_17160</t>
  </si>
  <si>
    <t>Pp3c18_17400</t>
  </si>
  <si>
    <t>Pp3c18_17430</t>
  </si>
  <si>
    <t>Pp3c18_17600</t>
  </si>
  <si>
    <t>Pp3c18_17630</t>
  </si>
  <si>
    <t>Pp3c18_17830</t>
  </si>
  <si>
    <t>Pp3c18_17900</t>
  </si>
  <si>
    <t>Pp3c18_18400</t>
  </si>
  <si>
    <t>Pp3c18_18500</t>
  </si>
  <si>
    <t>Pp3c18_18750</t>
  </si>
  <si>
    <t>Pp3c18_18780</t>
  </si>
  <si>
    <t>Pp3c18_18880</t>
  </si>
  <si>
    <t>Pp3c18_18970</t>
  </si>
  <si>
    <t>Pp3c18_19000</t>
  </si>
  <si>
    <t>Pp3c18_19040</t>
  </si>
  <si>
    <t>Pp3c18_19090</t>
  </si>
  <si>
    <t>Pp3c18_19100</t>
  </si>
  <si>
    <t>Pp3c18_19130</t>
  </si>
  <si>
    <t>Pp3c18_19180</t>
  </si>
  <si>
    <t>Pp3c18_19220</t>
  </si>
  <si>
    <t>Pp3c18_19240</t>
  </si>
  <si>
    <t>Pp3c18_19330</t>
  </si>
  <si>
    <t>Pp3c18_19540</t>
  </si>
  <si>
    <t>Pp3c18_19560</t>
  </si>
  <si>
    <t>Pp3c18_19590</t>
  </si>
  <si>
    <t>Pp3c18_19660</t>
  </si>
  <si>
    <t>Pp3c18_19720</t>
  </si>
  <si>
    <t>Pp3c18_19760</t>
  </si>
  <si>
    <t>Pp3c18_20070</t>
  </si>
  <si>
    <t>Pp3c18_20180</t>
  </si>
  <si>
    <t>Pp3c18_20590</t>
  </si>
  <si>
    <t>Pp3c18_20710</t>
  </si>
  <si>
    <t>Pp3c18_20800</t>
  </si>
  <si>
    <t>Pp3c18_20850</t>
  </si>
  <si>
    <t>Pp3c18_21010</t>
  </si>
  <si>
    <t>Pp3c18_21070</t>
  </si>
  <si>
    <t>Pp3c18_21210</t>
  </si>
  <si>
    <t>Pp3c18_21590</t>
  </si>
  <si>
    <t>Pp3c18_21610</t>
  </si>
  <si>
    <t>Pp3c18_21680</t>
  </si>
  <si>
    <t>Pp3c18_22090</t>
  </si>
  <si>
    <t>Pp3c19_1490</t>
  </si>
  <si>
    <t>Pp3c19_1530</t>
  </si>
  <si>
    <t>Pp3c19_1580</t>
  </si>
  <si>
    <t>Pp3c19_1820</t>
  </si>
  <si>
    <t>Pp3c19_2060</t>
  </si>
  <si>
    <t>Pp3c19_2080</t>
  </si>
  <si>
    <t>Pp3c19_2190</t>
  </si>
  <si>
    <t>Pp3c19_2270</t>
  </si>
  <si>
    <t>Pp3c19_2490</t>
  </si>
  <si>
    <t>Pp3c19_2770</t>
  </si>
  <si>
    <t>Pp3c19_3200</t>
  </si>
  <si>
    <t>Pp3c19_3420</t>
  </si>
  <si>
    <t>Pp3c19_3620</t>
  </si>
  <si>
    <t>Pp3c19_3770</t>
  </si>
  <si>
    <t>Pp3c19_3840</t>
  </si>
  <si>
    <t>Pp3c19_3920</t>
  </si>
  <si>
    <t>Pp3c19_4310</t>
  </si>
  <si>
    <t>Pp3c19_4580</t>
  </si>
  <si>
    <t>Pp3c19_4730</t>
  </si>
  <si>
    <t>Pp3c19_4760</t>
  </si>
  <si>
    <t>Pp3c19_4790</t>
  </si>
  <si>
    <t>Pp3c19_4870</t>
  </si>
  <si>
    <t>Pp3c19_4900</t>
  </si>
  <si>
    <t>Pp3c19_5060</t>
  </si>
  <si>
    <t>Pp3c19_5170</t>
  </si>
  <si>
    <t>Pp3c19_5200</t>
  </si>
  <si>
    <t>Pp3c19_5330</t>
  </si>
  <si>
    <t>Pp3c19_5660</t>
  </si>
  <si>
    <t>Pp3c19_5700</t>
  </si>
  <si>
    <t>Pp3c19_5830</t>
  </si>
  <si>
    <t>Pp3c19_5990</t>
  </si>
  <si>
    <t>Pp3c19_6110</t>
  </si>
  <si>
    <t>Pp3c19_6350</t>
  </si>
  <si>
    <t>Pp3c19_6370</t>
  </si>
  <si>
    <t>Pp3c19_6430</t>
  </si>
  <si>
    <t>Pp3c19_6810</t>
  </si>
  <si>
    <t>Pp3c19_6880</t>
  </si>
  <si>
    <t>Pp3c19_6950</t>
  </si>
  <si>
    <t>Pp3c19_7110</t>
  </si>
  <si>
    <t>Pp3c19_7270</t>
  </si>
  <si>
    <t>Pp3c19_7390</t>
  </si>
  <si>
    <t>Pp3c19_7430</t>
  </si>
  <si>
    <t>Pp3c19_7660</t>
  </si>
  <si>
    <t>Pp3c19_7710</t>
  </si>
  <si>
    <t>Pp3c19_7770</t>
  </si>
  <si>
    <t>Pp3c19_7860</t>
  </si>
  <si>
    <t>Pp3c19_8200</t>
  </si>
  <si>
    <t>Pp3c19_8230</t>
  </si>
  <si>
    <t>Pp3c19_8310</t>
  </si>
  <si>
    <t>Pp3c19_8670</t>
  </si>
  <si>
    <t>Pp3c19_8700</t>
  </si>
  <si>
    <t>Pp3c19_8770</t>
  </si>
  <si>
    <t>Pp3c19_9120</t>
  </si>
  <si>
    <t>Pp3c19_9370</t>
  </si>
  <si>
    <t>Pp3c19_9430</t>
  </si>
  <si>
    <t>Pp3c19_9460</t>
  </si>
  <si>
    <t>Pp3c19_9720</t>
  </si>
  <si>
    <t>Pp3c19_9740</t>
  </si>
  <si>
    <t>Pp3c19_9760</t>
  </si>
  <si>
    <t>Pp3c19_9910</t>
  </si>
  <si>
    <t>Pp3c19_9950</t>
  </si>
  <si>
    <t>Pp3c19_10170</t>
  </si>
  <si>
    <t>Pp3c19_10180</t>
  </si>
  <si>
    <t>Pp3c19_10200</t>
  </si>
  <si>
    <t>Pp3c19_10460</t>
  </si>
  <si>
    <t>Pp3c19_10600</t>
  </si>
  <si>
    <t>Pp3c19_11100</t>
  </si>
  <si>
    <t>Pp3c19_11870</t>
  </si>
  <si>
    <t>Pp3c19_11900</t>
  </si>
  <si>
    <t>Pp3c19_12060</t>
  </si>
  <si>
    <t>Pp3c19_12090</t>
  </si>
  <si>
    <t>Pp3c19_12220</t>
  </si>
  <si>
    <t>Pp3c19_12230</t>
  </si>
  <si>
    <t>Pp3c19_12350</t>
  </si>
  <si>
    <t>Pp3c19_12410</t>
  </si>
  <si>
    <t>Pp3c19_12470</t>
  </si>
  <si>
    <t>Pp3c19_12480</t>
  </si>
  <si>
    <t>Pp3c19_12520</t>
  </si>
  <si>
    <t>Pp3c19_12670</t>
  </si>
  <si>
    <t>Pp3c19_12750</t>
  </si>
  <si>
    <t>Pp3c19_12760</t>
  </si>
  <si>
    <t>Pp3c19_12800</t>
  </si>
  <si>
    <t>Pp3c19_13120</t>
  </si>
  <si>
    <t>Pp3c19_13320</t>
  </si>
  <si>
    <t>Pp3c19_13350</t>
  </si>
  <si>
    <t>Pp3c19_13410</t>
  </si>
  <si>
    <t>Pp3c19_13460</t>
  </si>
  <si>
    <t>Pp3c19_13480</t>
  </si>
  <si>
    <t>Pp3c19_13490</t>
  </si>
  <si>
    <t>Pp3c19_13560</t>
  </si>
  <si>
    <t>Pp3c19_13580</t>
  </si>
  <si>
    <t>Pp3c19_14050</t>
  </si>
  <si>
    <t>Pp3c19_14180</t>
  </si>
  <si>
    <t>Pp3c19_14510</t>
  </si>
  <si>
    <t>Pp3c19_14630</t>
  </si>
  <si>
    <t>Pp3c19_14710</t>
  </si>
  <si>
    <t>Pp3c19_15010</t>
  </si>
  <si>
    <t>Pp3c19_15190</t>
  </si>
  <si>
    <t>Pp3c19_15500</t>
  </si>
  <si>
    <t>Pp3c19_15510</t>
  </si>
  <si>
    <t>Pp3c19_15590</t>
  </si>
  <si>
    <t>Pp3c19_15600</t>
  </si>
  <si>
    <t>Pp3c19_15670</t>
  </si>
  <si>
    <t>Pp3c19_15730</t>
  </si>
  <si>
    <t>Pp3c19_15740</t>
  </si>
  <si>
    <t>Pp3c19_15800</t>
  </si>
  <si>
    <t>Pp3c19_15840</t>
  </si>
  <si>
    <t>Pp3c19_15920</t>
  </si>
  <si>
    <t>Pp3c19_15980</t>
  </si>
  <si>
    <t>Pp3c19_16000</t>
  </si>
  <si>
    <t>Pp3c19_16280</t>
  </si>
  <si>
    <t>Pp3c19_16320</t>
  </si>
  <si>
    <t>Pp3c19_16640</t>
  </si>
  <si>
    <t>Pp3c19_16670</t>
  </si>
  <si>
    <t>Pp3c19_16740</t>
  </si>
  <si>
    <t>Pp3c19_16850</t>
  </si>
  <si>
    <t>Pp3c19_17080</t>
  </si>
  <si>
    <t>Pp3c19_17160</t>
  </si>
  <si>
    <t>Pp3c19_17300</t>
  </si>
  <si>
    <t>Pp3c19_18290</t>
  </si>
  <si>
    <t>Pp3c19_18320</t>
  </si>
  <si>
    <t>Pp3c19_18370</t>
  </si>
  <si>
    <t>Pp3c19_18440</t>
  </si>
  <si>
    <t>Pp3c19_18530</t>
  </si>
  <si>
    <t>Pp3c19_18600</t>
  </si>
  <si>
    <t>Pp3c19_19050</t>
  </si>
  <si>
    <t>Pp3c19_19150</t>
  </si>
  <si>
    <t>Pp3c19_19230</t>
  </si>
  <si>
    <t>Pp3c19_19700</t>
  </si>
  <si>
    <t>Pp3c19_19870</t>
  </si>
  <si>
    <t>Pp3c19_19910</t>
  </si>
  <si>
    <t>Pp3c19_19960</t>
  </si>
  <si>
    <t>Pp3c19_20030</t>
  </si>
  <si>
    <t>Pp3c19_20640</t>
  </si>
  <si>
    <t>Pp3c19_20890</t>
  </si>
  <si>
    <t>Pp3c19_20900</t>
  </si>
  <si>
    <t>Pp3c19_20960</t>
  </si>
  <si>
    <t>Pp3c19_21230</t>
  </si>
  <si>
    <t>Pp3c19_21510</t>
  </si>
  <si>
    <t>Pp3c19_21550</t>
  </si>
  <si>
    <t>Pp3c19_21960</t>
  </si>
  <si>
    <t>Pp3c19_22060</t>
  </si>
  <si>
    <t>Pp3c19_22330</t>
  </si>
  <si>
    <t>Pp3c19_22390</t>
  </si>
  <si>
    <t>Pp3c19_22400</t>
  </si>
  <si>
    <t>Pp3c8_1390</t>
  </si>
  <si>
    <t>Pp3c8_2810</t>
  </si>
  <si>
    <t>Pp3c8_5750</t>
  </si>
  <si>
    <t>Pp3c8_5850</t>
  </si>
  <si>
    <t>Pp3c8_5960</t>
  </si>
  <si>
    <t>Pp3c8_6040</t>
  </si>
  <si>
    <t>Pp3c8_6080</t>
  </si>
  <si>
    <t>Pp3c8_6120</t>
  </si>
  <si>
    <t>Pp3c8_6230</t>
  </si>
  <si>
    <t>Pp3c8_6290</t>
  </si>
  <si>
    <t>Pp3c8_6330</t>
  </si>
  <si>
    <t>Pp3c8_6490</t>
  </si>
  <si>
    <t>Pp3c8_6570</t>
  </si>
  <si>
    <t>Pp3c8_6680</t>
  </si>
  <si>
    <t>Pp3c8_6980</t>
  </si>
  <si>
    <t>Pp3c8_7050</t>
  </si>
  <si>
    <t>Pp3c8_7820</t>
  </si>
  <si>
    <t>Pp3c8_7840</t>
  </si>
  <si>
    <t>Pp3c8_7850</t>
  </si>
  <si>
    <t>Pp3c8_7900</t>
  </si>
  <si>
    <t>Pp3c8_8040</t>
  </si>
  <si>
    <t>Pp3c8_8140</t>
  </si>
  <si>
    <t>Pp3c8_8190</t>
  </si>
  <si>
    <t>Pp3c8_8350</t>
  </si>
  <si>
    <t>Pp3c8_8380</t>
  </si>
  <si>
    <t>Pp3c8_8430</t>
  </si>
  <si>
    <t>Pp3c8_9570</t>
  </si>
  <si>
    <t>Pp3c8_9720</t>
  </si>
  <si>
    <t>Pp3c8_10390</t>
  </si>
  <si>
    <t>Pp3c8_10460</t>
  </si>
  <si>
    <t>Pp3c8_11260</t>
  </si>
  <si>
    <t>Pp3c8_11470</t>
  </si>
  <si>
    <t>Pp3c8_11590</t>
  </si>
  <si>
    <t>Pp3c8_11720</t>
  </si>
  <si>
    <t>Pp3c8_11800</t>
  </si>
  <si>
    <t>Pp3c8_11860</t>
  </si>
  <si>
    <t>Pp3c8_11940</t>
  </si>
  <si>
    <t>Pp3c8_12150</t>
  </si>
  <si>
    <t>Pp3c8_12290</t>
  </si>
  <si>
    <t>Pp3c8_12300</t>
  </si>
  <si>
    <t>Pp3c8_12320</t>
  </si>
  <si>
    <t>Pp3c8_12340</t>
  </si>
  <si>
    <t>Pp3c8_12730</t>
  </si>
  <si>
    <t>Pp3c8_13170</t>
  </si>
  <si>
    <t>Pp3c8_13190</t>
  </si>
  <si>
    <t>Pp3c8_13210</t>
  </si>
  <si>
    <t>Pp3c8_13300</t>
  </si>
  <si>
    <t>Pp3c8_13720</t>
  </si>
  <si>
    <t>Pp3c8_14090</t>
  </si>
  <si>
    <t>Pp3c8_14260</t>
  </si>
  <si>
    <t>Pp3c8_14320</t>
  </si>
  <si>
    <t>Pp3c8_14530</t>
  </si>
  <si>
    <t>Pp3c8_14590</t>
  </si>
  <si>
    <t>Pp3c8_14720</t>
  </si>
  <si>
    <t>Pp3c8_14760</t>
  </si>
  <si>
    <t>Pp3c8_14930</t>
  </si>
  <si>
    <t>Pp3c8_14940</t>
  </si>
  <si>
    <t>Pp3c8_14970</t>
  </si>
  <si>
    <t>Pp3c8_14980</t>
  </si>
  <si>
    <t>Pp3c8_15020</t>
  </si>
  <si>
    <t>Pp3c8_15050</t>
  </si>
  <si>
    <t>Pp3c8_15060</t>
  </si>
  <si>
    <t>Pp3c8_15220</t>
  </si>
  <si>
    <t>Pp3c8_15470</t>
  </si>
  <si>
    <t>Pp3c8_15480</t>
  </si>
  <si>
    <t>Pp3c8_15640</t>
  </si>
  <si>
    <t>Pp3c8_15750</t>
  </si>
  <si>
    <t>Pp3c8_15940</t>
  </si>
  <si>
    <t>Pp3c8_16130</t>
  </si>
  <si>
    <t>Pp3c8_16170</t>
  </si>
  <si>
    <t>Pp3c8_16240</t>
  </si>
  <si>
    <t>Pp3c8_16290</t>
  </si>
  <si>
    <t>Pp3c8_16360</t>
  </si>
  <si>
    <t>Pp3c8_16430</t>
  </si>
  <si>
    <t>Pp3c8_16440</t>
  </si>
  <si>
    <t>Pp3c8_16550</t>
  </si>
  <si>
    <t>Pp3c8_16580</t>
  </si>
  <si>
    <t>Pp3c8_16720</t>
  </si>
  <si>
    <t>Pp3c8_16740</t>
  </si>
  <si>
    <t>Pp3c8_16820</t>
  </si>
  <si>
    <t>Pp3c8_16830</t>
  </si>
  <si>
    <t>Pp3c8_17050</t>
  </si>
  <si>
    <t>Pp3c8_17070</t>
  </si>
  <si>
    <t>Pp3c8_17090</t>
  </si>
  <si>
    <t>Pp3c8_17100</t>
  </si>
  <si>
    <t>Pp3c8_17140</t>
  </si>
  <si>
    <t>Pp3c8_17260</t>
  </si>
  <si>
    <t>Pp3c8_17380</t>
  </si>
  <si>
    <t>Pp3c8_17530</t>
  </si>
  <si>
    <t>Pp3c8_17590</t>
  </si>
  <si>
    <t>Pp3c8_17600</t>
  </si>
  <si>
    <t>Pp3c8_17730</t>
  </si>
  <si>
    <t>Pp3c8_17790</t>
  </si>
  <si>
    <t>Pp3c8_18290</t>
  </si>
  <si>
    <t>Pp3c8_18310</t>
  </si>
  <si>
    <t>Pp3c8_18320</t>
  </si>
  <si>
    <t>Pp3c8_18450</t>
  </si>
  <si>
    <t>Pp3c8_18520</t>
  </si>
  <si>
    <t>Pp3c8_18530</t>
  </si>
  <si>
    <t>Pp3c8_18960</t>
  </si>
  <si>
    <t>Pp3c8_19140</t>
  </si>
  <si>
    <t>Pp3c8_19540</t>
  </si>
  <si>
    <t>Pp3c8_19670</t>
  </si>
  <si>
    <t>Pp3c8_19720</t>
  </si>
  <si>
    <t>Pp3c8_19740</t>
  </si>
  <si>
    <t>Pp3c8_19750</t>
  </si>
  <si>
    <t>Pp3c8_20500</t>
  </si>
  <si>
    <t>Pp3c8_20800</t>
  </si>
  <si>
    <t>Pp3c8_20940</t>
  </si>
  <si>
    <t>Pp3c8_20970</t>
  </si>
  <si>
    <t>Pp3c8_21100</t>
  </si>
  <si>
    <t>Pp3c8_21260</t>
  </si>
  <si>
    <t>Pp3c8_21410</t>
  </si>
  <si>
    <t>Pp3c8_21620</t>
  </si>
  <si>
    <t>Pp3c8_21660</t>
  </si>
  <si>
    <t>Pp3c8_21720</t>
  </si>
  <si>
    <t>Pp3c8_21760</t>
  </si>
  <si>
    <t>Pp3c8_21910</t>
  </si>
  <si>
    <t>Pp3c8_22080</t>
  </si>
  <si>
    <t>Pp3c8_22120</t>
  </si>
  <si>
    <t>Pp3c8_22460</t>
  </si>
  <si>
    <t>Pp3c8_22470</t>
  </si>
  <si>
    <t>Pp3c8_22560</t>
  </si>
  <si>
    <t>Pp3c8_23170</t>
  </si>
  <si>
    <t>Pp3c8_23280</t>
  </si>
  <si>
    <t>Pp3c8_24390</t>
  </si>
  <si>
    <t>Pp3c8_24410</t>
  </si>
  <si>
    <t>Pp3c8_24460</t>
  </si>
  <si>
    <t>Pp3c8_24650</t>
  </si>
  <si>
    <t>Pp3c8_24670</t>
  </si>
  <si>
    <t>Pp3c8_24770</t>
  </si>
  <si>
    <t>Pp3c8_24950</t>
  </si>
  <si>
    <t>Pp3c8_25020</t>
  </si>
  <si>
    <t>Pp3c8_25080</t>
  </si>
  <si>
    <t>Pp3c8_25090</t>
  </si>
  <si>
    <t>Pp3c8_25510</t>
  </si>
  <si>
    <t>Pp3c20_720</t>
  </si>
  <si>
    <t>Pp3c20_840</t>
  </si>
  <si>
    <t>Pp3c20_1120</t>
  </si>
  <si>
    <t>Pp3c20_1240</t>
  </si>
  <si>
    <t>Pp3c20_1340</t>
  </si>
  <si>
    <t>Pp3c20_1430</t>
  </si>
  <si>
    <t>Pp3c20_1460</t>
  </si>
  <si>
    <t>Pp3c20_1520</t>
  </si>
  <si>
    <t>Pp3c20_1550</t>
  </si>
  <si>
    <t>Pp3c20_1800</t>
  </si>
  <si>
    <t>Pp3c20_2070</t>
  </si>
  <si>
    <t>Pp3c20_2130</t>
  </si>
  <si>
    <t>Pp3c20_2140</t>
  </si>
  <si>
    <t>Pp3c20_2280</t>
  </si>
  <si>
    <t>Pp3c20_2290</t>
  </si>
  <si>
    <t>Pp3c20_2420</t>
  </si>
  <si>
    <t>Pp3c20_2550</t>
  </si>
  <si>
    <t>Pp3c20_2800</t>
  </si>
  <si>
    <t>Pp3c20_2820</t>
  </si>
  <si>
    <t>Pp3c20_2890</t>
  </si>
  <si>
    <t>Pp3c20_2950</t>
  </si>
  <si>
    <t>Pp3c20_3140</t>
  </si>
  <si>
    <t>Pp3c20_3610</t>
  </si>
  <si>
    <t>Pp3c20_3770</t>
  </si>
  <si>
    <t>Pp3c20_3910</t>
  </si>
  <si>
    <t>Pp3c20_4050</t>
  </si>
  <si>
    <t>Pp3c20_4230</t>
  </si>
  <si>
    <t>Pp3c20_4300</t>
  </si>
  <si>
    <t>Pp3c20_4670</t>
  </si>
  <si>
    <t>Pp3c20_4730</t>
  </si>
  <si>
    <t>Pp3c20_4830</t>
  </si>
  <si>
    <t>Pp3c20_4940</t>
  </si>
  <si>
    <t>Pp3c20_4990</t>
  </si>
  <si>
    <t>Pp3c20_5010</t>
  </si>
  <si>
    <t>Pp3c20_5060</t>
  </si>
  <si>
    <t>Pp3c20_5150</t>
  </si>
  <si>
    <t>Pp3c20_5530</t>
  </si>
  <si>
    <t>Pp3c20_5710</t>
  </si>
  <si>
    <t>Pp3c20_5760</t>
  </si>
  <si>
    <t>Pp3c20_5870</t>
  </si>
  <si>
    <t>Pp3c20_6040</t>
  </si>
  <si>
    <t>Pp3c20_6270</t>
  </si>
  <si>
    <t>Pp3c20_6540</t>
  </si>
  <si>
    <t>Pp3c20_6770</t>
  </si>
  <si>
    <t>Pp3c20_6950</t>
  </si>
  <si>
    <t>Pp3c20_7050</t>
  </si>
  <si>
    <t>Pp3c20_7060</t>
  </si>
  <si>
    <t>Pp3c20_7140</t>
  </si>
  <si>
    <t>Pp3c20_7160</t>
  </si>
  <si>
    <t>Pp3c20_7290</t>
  </si>
  <si>
    <t>Pp3c20_7420</t>
  </si>
  <si>
    <t>Pp3c20_8020</t>
  </si>
  <si>
    <t>Pp3c20_8030</t>
  </si>
  <si>
    <t>Pp3c20_8310</t>
  </si>
  <si>
    <t>Pp3c20_8320</t>
  </si>
  <si>
    <t>Pp3c20_8510</t>
  </si>
  <si>
    <t>Pp3c20_8540</t>
  </si>
  <si>
    <t>Pp3c20_8620</t>
  </si>
  <si>
    <t>Pp3c20_8630</t>
  </si>
  <si>
    <t>Pp3c20_8950</t>
  </si>
  <si>
    <t>Pp3c20_9210</t>
  </si>
  <si>
    <t>Pp3c20_9240</t>
  </si>
  <si>
    <t>Pp3c20_9600</t>
  </si>
  <si>
    <t>Pp3c20_9730</t>
  </si>
  <si>
    <t>Pp3c20_9770</t>
  </si>
  <si>
    <t>Pp3c20_9970</t>
  </si>
  <si>
    <t>Pp3c20_10060</t>
  </si>
  <si>
    <t>Pp3c20_10210</t>
  </si>
  <si>
    <t>Pp3c20_10450</t>
  </si>
  <si>
    <t>Pp3c20_10460</t>
  </si>
  <si>
    <t>Pp3c20_10790</t>
  </si>
  <si>
    <t>Pp3c20_10830</t>
  </si>
  <si>
    <t>Pp3c20_11490</t>
  </si>
  <si>
    <t>Pp3c20_11550</t>
  </si>
  <si>
    <t>Pp3c20_11890</t>
  </si>
  <si>
    <t>Pp3c20_11960</t>
  </si>
  <si>
    <t>Pp3c20_12000</t>
  </si>
  <si>
    <t>Pp3c20_12050</t>
  </si>
  <si>
    <t>Pp3c20_12080</t>
  </si>
  <si>
    <t>Pp3c20_12140</t>
  </si>
  <si>
    <t>Pp3c20_12240</t>
  </si>
  <si>
    <t>Pp3c20_12300</t>
  </si>
  <si>
    <t>Pp3c20_12350</t>
  </si>
  <si>
    <t>Pp3c20_12460</t>
  </si>
  <si>
    <t>Pp3c20_12980</t>
  </si>
  <si>
    <t>Pp3c20_13230</t>
  </si>
  <si>
    <t>Pp3c20_13260</t>
  </si>
  <si>
    <t>Pp3c20_13300</t>
  </si>
  <si>
    <t>Pp3c20_13600</t>
  </si>
  <si>
    <t>Pp3c20_14280</t>
  </si>
  <si>
    <t>Pp3c20_14330</t>
  </si>
  <si>
    <t>Pp3c20_14590</t>
  </si>
  <si>
    <t>Pp3c20_14680</t>
  </si>
  <si>
    <t>Pp3c20_14980</t>
  </si>
  <si>
    <t>Pp3c20_15420</t>
  </si>
  <si>
    <t>Pp3c20_15460</t>
  </si>
  <si>
    <t>Pp3c20_15600</t>
  </si>
  <si>
    <t>Pp3c20_15680</t>
  </si>
  <si>
    <t>Pp3c20_15780</t>
  </si>
  <si>
    <t>Pp3c20_16460</t>
  </si>
  <si>
    <t>Pp3c20_16510</t>
  </si>
  <si>
    <t>Pp3c20_16530</t>
  </si>
  <si>
    <t>Pp3c20_16680</t>
  </si>
  <si>
    <t>Pp3c20_16770</t>
  </si>
  <si>
    <t>Pp3c20_16950</t>
  </si>
  <si>
    <t>Pp3c20_16960</t>
  </si>
  <si>
    <t>Pp3c20_17010</t>
  </si>
  <si>
    <t>Pp3c20_17040</t>
  </si>
  <si>
    <t>Pp3c20_17090</t>
  </si>
  <si>
    <t>Pp3c20_17150</t>
  </si>
  <si>
    <t>Pp3c20_17190</t>
  </si>
  <si>
    <t>Pp3c20_17310</t>
  </si>
  <si>
    <t>Pp3c20_17480</t>
  </si>
  <si>
    <t>Pp3c20_17530</t>
  </si>
  <si>
    <t>Pp3c20_17720</t>
  </si>
  <si>
    <t>Pp3c20_17730</t>
  </si>
  <si>
    <t>Pp3c20_17850</t>
  </si>
  <si>
    <t>Pp3c20_18210</t>
  </si>
  <si>
    <t>Pp3c20_18280</t>
  </si>
  <si>
    <t>Pp3c20_18310</t>
  </si>
  <si>
    <t>Pp3c20_18330</t>
  </si>
  <si>
    <t>Pp3c20_18400</t>
  </si>
  <si>
    <t>Pp3c20_18520</t>
  </si>
  <si>
    <t>Pp3c20_18650</t>
  </si>
  <si>
    <t>Pp3c20_19070</t>
  </si>
  <si>
    <t>Pp3c20_19140</t>
  </si>
  <si>
    <t>Pp3c20_19150</t>
  </si>
  <si>
    <t>Pp3c20_19230</t>
  </si>
  <si>
    <t>Pp3c20_19460</t>
  </si>
  <si>
    <t>Pp3c20_20510</t>
  </si>
  <si>
    <t>Pp3c20_21870</t>
  </si>
  <si>
    <t>Pp3c20_21900</t>
  </si>
  <si>
    <t>Pp3c20_21940</t>
  </si>
  <si>
    <t>Pp3c20_22500</t>
  </si>
  <si>
    <t>Pp3c20_22890</t>
  </si>
  <si>
    <t>Pp3c20_22990</t>
  </si>
  <si>
    <t>Pp3c10_2020</t>
  </si>
  <si>
    <t>Pp3c10_1810</t>
  </si>
  <si>
    <t>Pp3c17_21730</t>
  </si>
  <si>
    <t>Pp3c10_1290</t>
  </si>
  <si>
    <t>Pp3c10_21170</t>
  </si>
  <si>
    <t>Pp3c10_1060</t>
  </si>
  <si>
    <t>Pp3c10_350</t>
  </si>
  <si>
    <t>Pp3c10_200</t>
  </si>
  <si>
    <t>Pp3c10_2450</t>
  </si>
  <si>
    <t>Pp3c10_2430</t>
  </si>
  <si>
    <t>Pp3c10_2410</t>
  </si>
  <si>
    <t>Pp3c10_2280</t>
  </si>
  <si>
    <t>Pp3c10_2550</t>
  </si>
  <si>
    <t>Pp3c10_2570</t>
  </si>
  <si>
    <t>Pp3c10_4220</t>
  </si>
  <si>
    <t>Pp3c10_15160</t>
  </si>
  <si>
    <t>Pp3c10_3430</t>
  </si>
  <si>
    <t>Pp3c10_3350</t>
  </si>
  <si>
    <t>Pp3c10_3290</t>
  </si>
  <si>
    <t>Pp3c10_7370</t>
  </si>
  <si>
    <t>Pp3c10_4370</t>
  </si>
  <si>
    <t>Pp3c10_4490</t>
  </si>
  <si>
    <t>Pp3c10_4720</t>
  </si>
  <si>
    <t>Pp3c10_25290</t>
  </si>
  <si>
    <t>Pp3c10_5710</t>
  </si>
  <si>
    <t>Pp3c10_5750</t>
  </si>
  <si>
    <t>Pp3c10_5860</t>
  </si>
  <si>
    <t>Pp3c10_5780</t>
  </si>
  <si>
    <t>Pp3c10_4950</t>
  </si>
  <si>
    <t>Pp3c10_4990</t>
  </si>
  <si>
    <t>Pp3c17_21640</t>
  </si>
  <si>
    <t>Pp3c10_5080</t>
  </si>
  <si>
    <t>Pp3c10_4210</t>
  </si>
  <si>
    <t>Pp3c10_4040</t>
  </si>
  <si>
    <t>Pp3c10_3790</t>
  </si>
  <si>
    <t>Pp3c10_9620</t>
  </si>
  <si>
    <t>Pp3c10_5590</t>
  </si>
  <si>
    <t>Pp3c10_5530</t>
  </si>
  <si>
    <t>Pp3c10_5480</t>
  </si>
  <si>
    <t>Pp3c10_5430</t>
  </si>
  <si>
    <t>Pp3c10_5380</t>
  </si>
  <si>
    <t>Pp3c10_6170</t>
  </si>
  <si>
    <t>Pp3c10_4870</t>
  </si>
  <si>
    <t>Pp3c10_4820</t>
  </si>
  <si>
    <t>Pp3c10_4780</t>
  </si>
  <si>
    <t>Pp3c10_4760</t>
  </si>
  <si>
    <t>Pp3c10_9450</t>
  </si>
  <si>
    <t>Pp3c17_9270</t>
  </si>
  <si>
    <t>Pp3c17_9290</t>
  </si>
  <si>
    <t>Pp3c10_9400</t>
  </si>
  <si>
    <t>Pp3c10_9370</t>
  </si>
  <si>
    <t>Pp3c10_8680</t>
  </si>
  <si>
    <t>Pp3c10_8650</t>
  </si>
  <si>
    <t>Pp3c17_11650</t>
  </si>
  <si>
    <t>Pp3c10_14040</t>
  </si>
  <si>
    <t>Pp3c17_11890</t>
  </si>
  <si>
    <t>Pp3c17_5390</t>
  </si>
  <si>
    <t>Pp3c17_5410</t>
  </si>
  <si>
    <t>Pp3c17_14240</t>
  </si>
  <si>
    <t>Pp3c10_11200</t>
  </si>
  <si>
    <t>Pp3c10_2950</t>
  </si>
  <si>
    <t>Pp3c10_2910</t>
  </si>
  <si>
    <t>Pp3c10_9290</t>
  </si>
  <si>
    <t>Pp3c10_5290</t>
  </si>
  <si>
    <t>Pp3c10_8060</t>
  </si>
  <si>
    <t>Pp3c10_11420</t>
  </si>
  <si>
    <t>Pp3c10_11360</t>
  </si>
  <si>
    <t>Pp3c10_9020</t>
  </si>
  <si>
    <t>Pp3c10_6770</t>
  </si>
  <si>
    <t>Pp3c10_3060</t>
  </si>
  <si>
    <t>Pp3c10_7710</t>
  </si>
  <si>
    <t>Pp3c10_7760</t>
  </si>
  <si>
    <t>Pp3c17_1510</t>
  </si>
  <si>
    <t>Pp3c10_9790</t>
  </si>
  <si>
    <t>Pp3c10_9750</t>
  </si>
  <si>
    <t>Pp3c10_8500</t>
  </si>
  <si>
    <t>Pp3c10_8200</t>
  </si>
  <si>
    <t>Pp3c10_7500</t>
  </si>
  <si>
    <t>Pp3c10_7510</t>
  </si>
  <si>
    <t>Pp3c17_11010</t>
  </si>
  <si>
    <t>Pp3c17_11070</t>
  </si>
  <si>
    <t>Pp3c10_3580</t>
  </si>
  <si>
    <t>Pp3c10_9710</t>
  </si>
  <si>
    <t>Pp3c17_10480</t>
  </si>
  <si>
    <t>Pp3c17_11220</t>
  </si>
  <si>
    <t>Pp3c17_11180</t>
  </si>
  <si>
    <t>Pp3c10_17990</t>
  </si>
  <si>
    <t>Pp3c10_6800</t>
  </si>
  <si>
    <t>Pp3c10_6810</t>
  </si>
  <si>
    <t>Pp3c10_6980</t>
  </si>
  <si>
    <t>Pp3c10_7010</t>
  </si>
  <si>
    <t>Pp3c17_23340</t>
  </si>
  <si>
    <t>Pp3c10_7980</t>
  </si>
  <si>
    <t>Pp3c10_10100</t>
  </si>
  <si>
    <t>Pp3c17_6540</t>
  </si>
  <si>
    <t>Pp3c17_14230</t>
  </si>
  <si>
    <t>Pp3c17_14150</t>
  </si>
  <si>
    <t>Pp3c17_13490</t>
  </si>
  <si>
    <t>Pp3c17_16260</t>
  </si>
  <si>
    <t>Pp3c17_10600</t>
  </si>
  <si>
    <t>Pp3c17_8500</t>
  </si>
  <si>
    <t>Pp3c17_7510</t>
  </si>
  <si>
    <t>Pp3c17_7480</t>
  </si>
  <si>
    <t>Pp3c17_7450</t>
  </si>
  <si>
    <t>Pp3c17_7410</t>
  </si>
  <si>
    <t>Pp3c17_7290</t>
  </si>
  <si>
    <t>Pp3c17_7170</t>
  </si>
  <si>
    <t>Pp3c17_7100</t>
  </si>
  <si>
    <t>Pp3c17_6790</t>
  </si>
  <si>
    <t>Pp3c17_11550</t>
  </si>
  <si>
    <t>Pp3c17_19710</t>
  </si>
  <si>
    <t>Pp3c17_19730</t>
  </si>
  <si>
    <t>Pp3c17_19780</t>
  </si>
  <si>
    <t>Pp3c17_19810</t>
  </si>
  <si>
    <t>Pp3c17_13310</t>
  </si>
  <si>
    <t>Pp3c17_13330</t>
  </si>
  <si>
    <t>Pp3c17_13950</t>
  </si>
  <si>
    <t>Pp3c17_16670</t>
  </si>
  <si>
    <t>Pp3c17_16820</t>
  </si>
  <si>
    <t>Pp3c17_17470</t>
  </si>
  <si>
    <t>Pp3c10_16540</t>
  </si>
  <si>
    <t>Pp3c10_16550</t>
  </si>
  <si>
    <t>Pp3c17_4780</t>
  </si>
  <si>
    <t>Pp3c17_4720</t>
  </si>
  <si>
    <t>Pp3c10_10240</t>
  </si>
  <si>
    <t>Pp3c10_10230</t>
  </si>
  <si>
    <t>Pp3c10_15930</t>
  </si>
  <si>
    <t>Pp3c17_5610</t>
  </si>
  <si>
    <t>Pp3c17_5710</t>
  </si>
  <si>
    <t>Pp3c17_6430</t>
  </si>
  <si>
    <t>Pp3c17_6290</t>
  </si>
  <si>
    <t>Pp3c17_5900</t>
  </si>
  <si>
    <t>Pp3c17_5870</t>
  </si>
  <si>
    <t>Pp3c17_5840</t>
  </si>
  <si>
    <t>Pp3c17_5780</t>
  </si>
  <si>
    <t>Pp3c17_5760</t>
  </si>
  <si>
    <t>Pp3c17_6060</t>
  </si>
  <si>
    <t>Pp3c17_10970</t>
  </si>
  <si>
    <t>Pp3c17_16210</t>
  </si>
  <si>
    <t>Pp3c17_17370</t>
  </si>
  <si>
    <t>Pp3c17_17300</t>
  </si>
  <si>
    <t>Pp3c10_11730</t>
  </si>
  <si>
    <t>Pp3c17_17580</t>
  </si>
  <si>
    <t>Pp3c17_17060</t>
  </si>
  <si>
    <t>Pp3c17_17000</t>
  </si>
  <si>
    <t>Pp3c17_20110</t>
  </si>
  <si>
    <t>Pp3c10_10820</t>
  </si>
  <si>
    <t>Pp3c17_15380</t>
  </si>
  <si>
    <t>Pp3c17_21470</t>
  </si>
  <si>
    <t>Pp3c17_20320</t>
  </si>
  <si>
    <t>Pp3c17_20330</t>
  </si>
  <si>
    <t>Pp3c17_19900</t>
  </si>
  <si>
    <t>Pp3c17_20000</t>
  </si>
  <si>
    <t>Pp3c17_20040</t>
  </si>
  <si>
    <t>Pp3c10_16000</t>
  </si>
  <si>
    <t>Pp3c10_16010</t>
  </si>
  <si>
    <t>Pp3c10_16040</t>
  </si>
  <si>
    <t>Pp3c10_16070</t>
  </si>
  <si>
    <t>Pp3c10_16090</t>
  </si>
  <si>
    <t>Pp3c17_21380</t>
  </si>
  <si>
    <t>Pp3c17_21360</t>
  </si>
  <si>
    <t>Pp3c17_20170</t>
  </si>
  <si>
    <t>Pp3c17_23630</t>
  </si>
  <si>
    <t>Pp3c17_21330</t>
  </si>
  <si>
    <t>Pp3c17_21130</t>
  </si>
  <si>
    <t>Pp3c17_18770</t>
  </si>
  <si>
    <t>Pp3c17_12610</t>
  </si>
  <si>
    <t>Pp3c17_12760</t>
  </si>
  <si>
    <t>Pp3c17_21620</t>
  </si>
  <si>
    <t>Pp3c17_13300</t>
  </si>
  <si>
    <t>Pp3c17_15230</t>
  </si>
  <si>
    <t>Pp3c17_15100</t>
  </si>
  <si>
    <t>Pp3c17_21830</t>
  </si>
  <si>
    <t>Pp3c17_23410</t>
  </si>
  <si>
    <t>Pp3c17_13270</t>
  </si>
  <si>
    <t>Pp3c17_18760</t>
  </si>
  <si>
    <t>Pp3c17_18750</t>
  </si>
  <si>
    <t>Pp3c17_18650</t>
  </si>
  <si>
    <t>Pp3c17_18420</t>
  </si>
  <si>
    <t>Pp3c17_18550</t>
  </si>
  <si>
    <t>Pp3c17_18370</t>
  </si>
  <si>
    <t>Pp3c17_17770</t>
  </si>
  <si>
    <t>Pp3c17_18330</t>
  </si>
  <si>
    <t>Pp3c17_16430</t>
  </si>
  <si>
    <t>Pp3c17_15750</t>
  </si>
  <si>
    <t>Pp3c17_17640</t>
  </si>
  <si>
    <t>Pp3c17_20270</t>
  </si>
  <si>
    <t>Pp3c17_19310</t>
  </si>
  <si>
    <t>Pp3c17_16170</t>
  </si>
  <si>
    <t>Pp3c17_22200</t>
  </si>
  <si>
    <t>Pp3c17_18100</t>
  </si>
  <si>
    <t>Pp3c17_18030</t>
  </si>
  <si>
    <t>Pp3c17_19590</t>
  </si>
  <si>
    <t>Pp3c17_19090</t>
  </si>
  <si>
    <t>Pp3c10_10040</t>
  </si>
  <si>
    <t>Pp3c10_9950</t>
  </si>
  <si>
    <t>Pp3c10_10200</t>
  </si>
  <si>
    <t>Pp3c17_21990</t>
  </si>
  <si>
    <t>Pp3c10_10590</t>
  </si>
  <si>
    <t>Pp3c10_10570</t>
  </si>
  <si>
    <t>Pp3c17_23840</t>
  </si>
  <si>
    <t>Pp3c17_23930</t>
  </si>
  <si>
    <t>Pp3c17_20590</t>
  </si>
  <si>
    <t>Pp3c17_20510</t>
  </si>
  <si>
    <t>Pp3c17_16140</t>
  </si>
  <si>
    <t>Pp3c17_21870</t>
  </si>
  <si>
    <t>Pp3c17_22910</t>
  </si>
  <si>
    <t>Pp3c17_23070</t>
  </si>
  <si>
    <t>Pp3c17_23270</t>
  </si>
  <si>
    <t>Pp3c17_23300</t>
  </si>
  <si>
    <t>Pp3c17_23450</t>
  </si>
  <si>
    <t>Pp3c17_19170</t>
  </si>
  <si>
    <t>Pp3c17_22230</t>
  </si>
  <si>
    <t>Pp3c17_24050</t>
  </si>
  <si>
    <t>Pp3c17_24060</t>
  </si>
  <si>
    <t>Pp3c17_24210</t>
  </si>
  <si>
    <t>Pp3c17_14370</t>
  </si>
  <si>
    <t>Pp3c17_14330</t>
  </si>
  <si>
    <t>Pp3c10_11190</t>
  </si>
  <si>
    <t>Pp3c10_11080</t>
  </si>
  <si>
    <t>Pp3c10_11020</t>
  </si>
  <si>
    <t>Pp3c10_11000</t>
  </si>
  <si>
    <t>Pp3c10_10980</t>
  </si>
  <si>
    <t>Pp3c10_10860</t>
  </si>
  <si>
    <t>Pp3c10_10850</t>
  </si>
  <si>
    <t>Pp3c10_10840</t>
  </si>
  <si>
    <t>Pp3c17_17850</t>
  </si>
  <si>
    <t>Pp3c17_17940</t>
  </si>
  <si>
    <t>Pp3c17_23480</t>
  </si>
  <si>
    <t>Pp3c17_23500</t>
  </si>
  <si>
    <t>Pp3c17_23510</t>
  </si>
  <si>
    <t>Pp3c17_23530</t>
  </si>
  <si>
    <t>Pp3c17_23560</t>
  </si>
  <si>
    <t>Pp3c17_23570</t>
  </si>
  <si>
    <t>Pp3c17_21920</t>
  </si>
  <si>
    <t>Pp3c17_22010</t>
  </si>
  <si>
    <t>Pp3c17_14740</t>
  </si>
  <si>
    <t>Pp3c17_14720</t>
  </si>
  <si>
    <t>Pp3c17_14660</t>
  </si>
  <si>
    <t>Pp3c2_19280</t>
  </si>
  <si>
    <t>Pp3c2_19310</t>
  </si>
  <si>
    <t>Pp3c2_19330</t>
  </si>
  <si>
    <t>Pp3c2_4950</t>
  </si>
  <si>
    <t>Pp3c2_19380</t>
  </si>
  <si>
    <t>Pp3c2_19430</t>
  </si>
  <si>
    <t>Pp3c2_18670</t>
  </si>
  <si>
    <t>Pp3c2_17390</t>
  </si>
  <si>
    <t>Pp3c2_15430</t>
  </si>
  <si>
    <t>Pp3c2_15140</t>
  </si>
  <si>
    <t>Pp3c2_15020</t>
  </si>
  <si>
    <t>Pp3c2_18140</t>
  </si>
  <si>
    <t>Pp3c2_18380</t>
  </si>
  <si>
    <t>Pp3c2_20020</t>
  </si>
  <si>
    <t>Pp3c2_20080</t>
  </si>
  <si>
    <t>Pp3c2_20110</t>
  </si>
  <si>
    <t>Pp3c2_20190</t>
  </si>
  <si>
    <t>Pp3c2_20240</t>
  </si>
  <si>
    <t>Pp3c2_20350</t>
  </si>
  <si>
    <t>Pp3c2_16610</t>
  </si>
  <si>
    <t>Pp3c2_18600</t>
  </si>
  <si>
    <t>Pp3c2_18540</t>
  </si>
  <si>
    <t>Pp3c2_19170</t>
  </si>
  <si>
    <t>Pp3c2_19180</t>
  </si>
  <si>
    <t>Pp3c2_16400</t>
  </si>
  <si>
    <t>Pp3c2_16330</t>
  </si>
  <si>
    <t>Pp3c2_16300</t>
  </si>
  <si>
    <t>Pp3c2_17090</t>
  </si>
  <si>
    <t>Pp3c2_17040</t>
  </si>
  <si>
    <t>Pp3c2_17030</t>
  </si>
  <si>
    <t>Pp3c2_17000</t>
  </si>
  <si>
    <t>Pp3c2_16950</t>
  </si>
  <si>
    <t>Pp3c2_19990</t>
  </si>
  <si>
    <t>Pp3c2_16720</t>
  </si>
  <si>
    <t>Pp3c2_2550</t>
  </si>
  <si>
    <t>Pp3c2_16160</t>
  </si>
  <si>
    <t>Pp3c2_16080</t>
  </si>
  <si>
    <t>Pp3c2_19780</t>
  </si>
  <si>
    <t>Pp3c2_19850</t>
  </si>
  <si>
    <t>Pp3c2_19900</t>
  </si>
  <si>
    <t>Pp3c2_19950</t>
  </si>
  <si>
    <t>Pp3c2_13250</t>
  </si>
  <si>
    <t>Pp3c2_13990</t>
  </si>
  <si>
    <t>Pp3c2_13970</t>
  </si>
  <si>
    <t>Pp3c2_17290</t>
  </si>
  <si>
    <t>Pp3c2_17270</t>
  </si>
  <si>
    <t>Pp3c2_16780</t>
  </si>
  <si>
    <t>Pp3c2_16800</t>
  </si>
  <si>
    <t>Pp3c2_16830</t>
  </si>
  <si>
    <t>Pp3c2_14570</t>
  </si>
  <si>
    <t>Pp3c2_14560</t>
  </si>
  <si>
    <t>Pp3c2_12220</t>
  </si>
  <si>
    <t>Pp3c2_14220</t>
  </si>
  <si>
    <t>Pp3c2_6710</t>
  </si>
  <si>
    <t>Pp3c2_10420</t>
  </si>
  <si>
    <t>Pp3c2_10380</t>
  </si>
  <si>
    <t>Pp3c2_6160</t>
  </si>
  <si>
    <t>Pp3c2_11820</t>
  </si>
  <si>
    <t>Pp3c2_10660</t>
  </si>
  <si>
    <t>Pp3c2_10630</t>
  </si>
  <si>
    <t>Pp3c2_13300</t>
  </si>
  <si>
    <t>Pp3c2_15810</t>
  </si>
  <si>
    <t>Pp3c2_15820</t>
  </si>
  <si>
    <t>Pp3c2_15830</t>
  </si>
  <si>
    <t>Pp3c2_15860</t>
  </si>
  <si>
    <t>Pp3c2_15900</t>
  </si>
  <si>
    <t>Pp3c2_14600</t>
  </si>
  <si>
    <t>Pp3c2_18030</t>
  </si>
  <si>
    <t>Pp3c2_17260</t>
  </si>
  <si>
    <t>Pp3c2_17250</t>
  </si>
  <si>
    <t>Pp3c2_17110</t>
  </si>
  <si>
    <t>Pp3c2_16210</t>
  </si>
  <si>
    <t>Pp3c2_13450</t>
  </si>
  <si>
    <t>Pp3c2_16180</t>
  </si>
  <si>
    <t>Pp3c2_19720</t>
  </si>
  <si>
    <t>Pp3c2_19700</t>
  </si>
  <si>
    <t>Pp3c2_19690</t>
  </si>
  <si>
    <t>Pp3c2_15470</t>
  </si>
  <si>
    <t>Pp3c2_15500</t>
  </si>
  <si>
    <t>Pp3c2_15510</t>
  </si>
  <si>
    <t>Pp3c2_6810</t>
  </si>
  <si>
    <t>Pp3c2_14160</t>
  </si>
  <si>
    <t>Pp3c2_13370</t>
  </si>
  <si>
    <t>Pp3c2_10280</t>
  </si>
  <si>
    <t>Pp3c2_11580</t>
  </si>
  <si>
    <t>Pp3c2_7790</t>
  </si>
  <si>
    <t>Pp3c2_9870</t>
  </si>
  <si>
    <t>Pp3c2_9900</t>
  </si>
  <si>
    <t>Pp3c2_9940</t>
  </si>
  <si>
    <t>Pp3c2_9980</t>
  </si>
  <si>
    <t>Pp3c2_10000</t>
  </si>
  <si>
    <t>Pp3c2_10210</t>
  </si>
  <si>
    <t>Pp3c2_17910</t>
  </si>
  <si>
    <t>Pp3c2_12640</t>
  </si>
  <si>
    <t>Pp3c2_12670</t>
  </si>
  <si>
    <t>Pp3c2_17700</t>
  </si>
  <si>
    <t>Pp3c2_17710</t>
  </si>
  <si>
    <t>Pp3c2_6560</t>
  </si>
  <si>
    <t>Pp3c2_6520</t>
  </si>
  <si>
    <t>Pp3c2_6500</t>
  </si>
  <si>
    <t>Pp3c2_11230</t>
  </si>
  <si>
    <t>Pp3c2_11190</t>
  </si>
  <si>
    <t>Pp3c2_11110</t>
  </si>
  <si>
    <t>Pp3c2_6630</t>
  </si>
  <si>
    <t>Pp3c2_6640</t>
  </si>
  <si>
    <t>Pp3c2_7940</t>
  </si>
  <si>
    <t>Pp3c2_7910</t>
  </si>
  <si>
    <t>Pp3c2_7850</t>
  </si>
  <si>
    <t>Pp3c2_6410</t>
  </si>
  <si>
    <t>Pp3c2_6340</t>
  </si>
  <si>
    <t>Pp3c2_6330</t>
  </si>
  <si>
    <t>Pp3c2_6280</t>
  </si>
  <si>
    <t>Pp3c2_7510</t>
  </si>
  <si>
    <t>Pp3c2_10910</t>
  </si>
  <si>
    <t>Pp3c2_9260</t>
  </si>
  <si>
    <t>Pp3c2_3000</t>
  </si>
  <si>
    <t>Pp3c2_3020</t>
  </si>
  <si>
    <t>Pp3c2_5300</t>
  </si>
  <si>
    <t>Pp3c2_5330</t>
  </si>
  <si>
    <t>Pp3c2_9470</t>
  </si>
  <si>
    <t>Pp3c2_9490</t>
  </si>
  <si>
    <t>Pp3c2_9580</t>
  </si>
  <si>
    <t>Pp3c2_5400</t>
  </si>
  <si>
    <t>Pp3c2_4650</t>
  </si>
  <si>
    <t>Pp3c2_12110</t>
  </si>
  <si>
    <t>Pp3c2_9460</t>
  </si>
  <si>
    <t>Pp3c2_2660</t>
  </si>
  <si>
    <t>Pp3c2_2680</t>
  </si>
  <si>
    <t>Pp3c2_2700</t>
  </si>
  <si>
    <t>Pp3c2_12290</t>
  </si>
  <si>
    <t>Pp3c2_12540</t>
  </si>
  <si>
    <t>Pp3c2_12550</t>
  </si>
  <si>
    <t>Pp3c2_2760</t>
  </si>
  <si>
    <t>Pp3c2_1670</t>
  </si>
  <si>
    <t>Pp3c2_4040</t>
  </si>
  <si>
    <t>Pp3c2_2380</t>
  </si>
  <si>
    <t>Pp3c2_2470</t>
  </si>
  <si>
    <t>Pp3c2_1260</t>
  </si>
  <si>
    <t>Pp3c2_11720</t>
  </si>
  <si>
    <t>Pp3c2_6210</t>
  </si>
  <si>
    <t>Pp3c2_9840</t>
  </si>
  <si>
    <t>Pp3c2_9830</t>
  </si>
  <si>
    <t>Pp3c2_5540</t>
  </si>
  <si>
    <t>Pp3c2_5520</t>
  </si>
  <si>
    <t>Pp3c2_5620</t>
  </si>
  <si>
    <t>Pp3c2_3510</t>
  </si>
  <si>
    <t>Pp3c2_3480</t>
  </si>
  <si>
    <t>Pp3c2_4220</t>
  </si>
  <si>
    <t>Pp3c2_4120</t>
  </si>
  <si>
    <t>Pp3c2_5110</t>
  </si>
  <si>
    <t>Pp3c2_4880</t>
  </si>
  <si>
    <t>Pp3c2_4780</t>
  </si>
  <si>
    <t>Pp3c2_1610</t>
  </si>
  <si>
    <t>Pp3c2_12080</t>
  </si>
  <si>
    <t>Pp3c2_3180</t>
  </si>
  <si>
    <t>Pp3c2_3190</t>
  </si>
  <si>
    <t>Pp3c2_3220</t>
  </si>
  <si>
    <t>Pp3c2_3390</t>
  </si>
  <si>
    <t>Pp3c2_4420</t>
  </si>
  <si>
    <t>Pp3c2_3720</t>
  </si>
  <si>
    <t>Pp3c2_9120</t>
  </si>
  <si>
    <t>Pp3c2_9100</t>
  </si>
  <si>
    <t>Pp3c2_9020</t>
  </si>
  <si>
    <t>Pp3c2_8880</t>
  </si>
  <si>
    <t>Pp3c2_8840</t>
  </si>
  <si>
    <t>Pp3c2_9080</t>
  </si>
  <si>
    <t>Pp3c2_8810</t>
  </si>
  <si>
    <t>Pp3c2_6060</t>
  </si>
  <si>
    <t>Pp3c2_6010</t>
  </si>
  <si>
    <t>Pp3c2_11870</t>
  </si>
  <si>
    <t>Pp3c2_5820</t>
  </si>
  <si>
    <t>Pp3c2_3170</t>
  </si>
  <si>
    <t>Pp3c2_3130</t>
  </si>
  <si>
    <t>Pp3c2_5260</t>
  </si>
  <si>
    <t>Pp3c2_8430</t>
  </si>
  <si>
    <t>Pp3c2_8470</t>
  </si>
  <si>
    <t>Pp3c2_3540</t>
  </si>
  <si>
    <t>Pp3c2_2840</t>
  </si>
  <si>
    <t>Pp3c2_2500</t>
  </si>
  <si>
    <t>Pp3c2_2060</t>
  </si>
  <si>
    <t>Pp3c2_610</t>
  </si>
  <si>
    <t>Pp3c2_1330</t>
  </si>
  <si>
    <t>Pp3c2_2200</t>
  </si>
  <si>
    <t>Pp3c2_890</t>
  </si>
  <si>
    <t>Pp3c2_670</t>
  </si>
  <si>
    <t>Pp3c2_5960</t>
  </si>
  <si>
    <t>Pp3c2_5910</t>
  </si>
  <si>
    <t>Pp3c2_8490</t>
  </si>
  <si>
    <t>Pp3c2_400</t>
  </si>
  <si>
    <t>Pp3c2_28420</t>
  </si>
  <si>
    <t>Pp3c2_28440</t>
  </si>
  <si>
    <t>Pp3c2_28540</t>
  </si>
  <si>
    <t>Pp3c2_28700</t>
  </si>
  <si>
    <t>Pp3c2_29010</t>
  </si>
  <si>
    <t>Pp3c2_28820</t>
  </si>
  <si>
    <t>Pp3c2_29040</t>
  </si>
  <si>
    <t>Pp3c2_35750</t>
  </si>
  <si>
    <t>Pp3c2_35520</t>
  </si>
  <si>
    <t>Pp3c2_35940</t>
  </si>
  <si>
    <t>Pp3c2_35950</t>
  </si>
  <si>
    <t>Pp3c2_34830</t>
  </si>
  <si>
    <t>Pp3c2_30870</t>
  </si>
  <si>
    <t>Pp3c2_30820</t>
  </si>
  <si>
    <t>Pp3c2_30810</t>
  </si>
  <si>
    <t>Pp3c2_30770</t>
  </si>
  <si>
    <t>Pp3c2_29610</t>
  </si>
  <si>
    <t>Pp3c2_29420</t>
  </si>
  <si>
    <t>Pp3c2_32500</t>
  </si>
  <si>
    <t>Pp3c2_30230</t>
  </si>
  <si>
    <t>Pp3c2_30190</t>
  </si>
  <si>
    <t>Pp3c2_31650</t>
  </si>
  <si>
    <t>Pp3c2_31720</t>
  </si>
  <si>
    <t>Pp3c2_31730</t>
  </si>
  <si>
    <t>Pp3c2_32010</t>
  </si>
  <si>
    <t>Pp3c2_32020</t>
  </si>
  <si>
    <t>Pp3c2_35900</t>
  </si>
  <si>
    <t>Pp3c2_35890</t>
  </si>
  <si>
    <t>Pp3c2_36900</t>
  </si>
  <si>
    <t>Pp3c2_36980</t>
  </si>
  <si>
    <t>Pp3c2_37000</t>
  </si>
  <si>
    <t>Pp3c2_34080</t>
  </si>
  <si>
    <t>Pp3c2_32440</t>
  </si>
  <si>
    <t>Pp3c2_33890</t>
  </si>
  <si>
    <t>Pp3c2_31820</t>
  </si>
  <si>
    <t>Pp3c2_30990</t>
  </si>
  <si>
    <t>Pp3c2_30530</t>
  </si>
  <si>
    <t>Pp3c2_35420</t>
  </si>
  <si>
    <t>Pp3c2_35310</t>
  </si>
  <si>
    <t>Pp3c2_32110</t>
  </si>
  <si>
    <t>Pp3c2_29770</t>
  </si>
  <si>
    <t>Pp3c2_31600</t>
  </si>
  <si>
    <t>Pp3c2_31480</t>
  </si>
  <si>
    <t>Pp3c2_32990</t>
  </si>
  <si>
    <t>Pp3c2_33000</t>
  </si>
  <si>
    <t>Pp3c2_33310</t>
  </si>
  <si>
    <t>Pp3c2_37740</t>
  </si>
  <si>
    <t>Pp3c2_37790</t>
  </si>
  <si>
    <t>Pp3c2_32900</t>
  </si>
  <si>
    <t>Pp3c2_26690</t>
  </si>
  <si>
    <t>Pp3c2_26650</t>
  </si>
  <si>
    <t>Pp3c2_32060</t>
  </si>
  <si>
    <t>Pp3c2_33800</t>
  </si>
  <si>
    <t>Pp3c2_31440</t>
  </si>
  <si>
    <t>Pp3c2_27110</t>
  </si>
  <si>
    <t>Pp3c2_27120</t>
  </si>
  <si>
    <t>Pp3c2_36790</t>
  </si>
  <si>
    <t>Pp3c2_38120</t>
  </si>
  <si>
    <t>Pp3c2_38010</t>
  </si>
  <si>
    <t>Pp3c2_37900</t>
  </si>
  <si>
    <t>Pp3c2_37890</t>
  </si>
  <si>
    <t>Pp3c2_37860</t>
  </si>
  <si>
    <t>Pp3c2_32750</t>
  </si>
  <si>
    <t>Pp3c2_32740</t>
  </si>
  <si>
    <t>Pp3c2_28300</t>
  </si>
  <si>
    <t>Pp3c2_28270</t>
  </si>
  <si>
    <t>Pp3c2_27350</t>
  </si>
  <si>
    <t>Pp3c2_27310</t>
  </si>
  <si>
    <t>Pp3c2_27270</t>
  </si>
  <si>
    <t>Pp3c2_37310</t>
  </si>
  <si>
    <t>Pp3c2_33790</t>
  </si>
  <si>
    <t>Pp3c2_33610</t>
  </si>
  <si>
    <t>Pp3c2_27530</t>
  </si>
  <si>
    <t>Pp3c2_27740</t>
  </si>
  <si>
    <t>Pp3c2_27810</t>
  </si>
  <si>
    <t>Pp3c2_24850</t>
  </si>
  <si>
    <t>Pp3c2_24860</t>
  </si>
  <si>
    <t>Pp3c2_24880</t>
  </si>
  <si>
    <t>Pp3c2_24870</t>
  </si>
  <si>
    <t>Pp3c2_24980</t>
  </si>
  <si>
    <t>Pp3c2_25000</t>
  </si>
  <si>
    <t>Pp3c2_25330</t>
  </si>
  <si>
    <t>Pp3c2_24840</t>
  </si>
  <si>
    <t>Pp3c2_24140</t>
  </si>
  <si>
    <t>Pp3c2_24120</t>
  </si>
  <si>
    <t>Pp3c2_24670</t>
  </si>
  <si>
    <t>Pp3c2_24490</t>
  </si>
  <si>
    <t>Pp3c2_24180</t>
  </si>
  <si>
    <t>Pp3c2_26200</t>
  </si>
  <si>
    <t>Pp3c2_26250</t>
  </si>
  <si>
    <t>Pp3c2_26270</t>
  </si>
  <si>
    <t>Pp3c2_28200</t>
  </si>
  <si>
    <t>Pp3c2_28190</t>
  </si>
  <si>
    <t>Pp3c2_28070</t>
  </si>
  <si>
    <t>Pp3c2_27990</t>
  </si>
  <si>
    <t>Pp3c2_26110</t>
  </si>
  <si>
    <t>Pp3c2_26060</t>
  </si>
  <si>
    <t>Pp3c2_25930</t>
  </si>
  <si>
    <t>Pp3c2_25720</t>
  </si>
  <si>
    <t>Pp3c2_21470</t>
  </si>
  <si>
    <t>Pp3c2_21540</t>
  </si>
  <si>
    <t>Pp3c2_21590</t>
  </si>
  <si>
    <t>Pp3c2_20690</t>
  </si>
  <si>
    <t>Pp3c2_23100</t>
  </si>
  <si>
    <t>Pp3c2_22010</t>
  </si>
  <si>
    <t>Pp3c2_21980</t>
  </si>
  <si>
    <t>Pp3c2_21950</t>
  </si>
  <si>
    <t>Pp3c2_21780</t>
  </si>
  <si>
    <t>Pp3c2_21160</t>
  </si>
  <si>
    <t>Pp3c2_21250</t>
  </si>
  <si>
    <t>Pp3c2_21110</t>
  </si>
  <si>
    <t>Pp3c2_21100</t>
  </si>
  <si>
    <t>Pp3c2_21130</t>
  </si>
  <si>
    <t>Pp3c2_21080</t>
  </si>
  <si>
    <t>Pp3c2_20930</t>
  </si>
  <si>
    <t>Pp3c2_20660</t>
  </si>
  <si>
    <t>Pp3c2_21720</t>
  </si>
  <si>
    <t>Pp3c2_23750</t>
  </si>
  <si>
    <t>Pp3c2_23660</t>
  </si>
  <si>
    <t>Pp3c2_23130</t>
  </si>
  <si>
    <t>Pp3c2_22120</t>
  </si>
  <si>
    <t>Pp3c2_22190</t>
  </si>
  <si>
    <t>Pp3c2_22410</t>
  </si>
  <si>
    <t>Pp3c2_22420</t>
  </si>
  <si>
    <t>Pp3c2_22630</t>
  </si>
  <si>
    <t>Pp3c11_26770</t>
  </si>
  <si>
    <t>Pp3c11_22930</t>
  </si>
  <si>
    <t>Pp3c11_22850</t>
  </si>
  <si>
    <t>Pp3c11_22820</t>
  </si>
  <si>
    <t>Pp3c11_25720</t>
  </si>
  <si>
    <t>Pp3c11_25960</t>
  </si>
  <si>
    <t>Pp3c11_25930</t>
  </si>
  <si>
    <t>Pp3c11_25880</t>
  </si>
  <si>
    <t>Pp3c11_25990</t>
  </si>
  <si>
    <t>Pp3c11_26000</t>
  </si>
  <si>
    <t>Pp3c11_26010</t>
  </si>
  <si>
    <t>Pp3c11_26040</t>
  </si>
  <si>
    <t>Pp3c11_26120</t>
  </si>
  <si>
    <t>Pp3c11_26150</t>
  </si>
  <si>
    <t>Pp3c11_26160</t>
  </si>
  <si>
    <t>Pp3c11_18190</t>
  </si>
  <si>
    <t>Pp3c11_24600</t>
  </si>
  <si>
    <t>Pp3c11_24570</t>
  </si>
  <si>
    <t>Pp3c11_24300</t>
  </si>
  <si>
    <t>Pp3c11_24420</t>
  </si>
  <si>
    <t>Pp3c11_24520</t>
  </si>
  <si>
    <t>Pp3c11_24240</t>
  </si>
  <si>
    <t>Pp3c11_24230</t>
  </si>
  <si>
    <t>Pp3c11_24200</t>
  </si>
  <si>
    <t>Pp3c11_23980</t>
  </si>
  <si>
    <t>Pp3c11_23950</t>
  </si>
  <si>
    <t>Pp3c11_23910</t>
  </si>
  <si>
    <t>Pp3c11_23740</t>
  </si>
  <si>
    <t>Pp3c11_25450</t>
  </si>
  <si>
    <t>Pp3c11_23500</t>
  </si>
  <si>
    <t>Pp3c11_23440</t>
  </si>
  <si>
    <t>Pp3c11_23370</t>
  </si>
  <si>
    <t>Pp3c11_23350</t>
  </si>
  <si>
    <t>Pp3c11_23290</t>
  </si>
  <si>
    <t>Pp3c11_23240</t>
  </si>
  <si>
    <t>Pp3c11_23220</t>
  </si>
  <si>
    <t>Pp3c11_23210</t>
  </si>
  <si>
    <t>Pp3c11_23190</t>
  </si>
  <si>
    <t>Pp3c11_23600</t>
  </si>
  <si>
    <t>Pp3c11_23610</t>
  </si>
  <si>
    <t>Pp3c11_23650</t>
  </si>
  <si>
    <t>Pp3c11_23660</t>
  </si>
  <si>
    <t>Pp3c11_22660</t>
  </si>
  <si>
    <t>Pp3c11_22710</t>
  </si>
  <si>
    <t>Pp3c11_25670</t>
  </si>
  <si>
    <t>Pp3c11_23720</t>
  </si>
  <si>
    <t>Pp3c11_22620</t>
  </si>
  <si>
    <t>Pp3c11_22610</t>
  </si>
  <si>
    <t>Pp3c11_22600</t>
  </si>
  <si>
    <t>Pp3c11_22580</t>
  </si>
  <si>
    <t>Pp3c11_22570</t>
  </si>
  <si>
    <t>Pp3c11_21750</t>
  </si>
  <si>
    <t>Pp3c11_21740</t>
  </si>
  <si>
    <t>Pp3c11_21730</t>
  </si>
  <si>
    <t>Pp3c11_19970</t>
  </si>
  <si>
    <t>Pp3c11_18380</t>
  </si>
  <si>
    <t>Pp3c11_18480</t>
  </si>
  <si>
    <t>Pp3c11_18520</t>
  </si>
  <si>
    <t>Pp3c11_18580</t>
  </si>
  <si>
    <t>Pp3c11_18980</t>
  </si>
  <si>
    <t>Pp3c11_18960</t>
  </si>
  <si>
    <t>Pp3c11_18940</t>
  </si>
  <si>
    <t>Pp3c11_19560</t>
  </si>
  <si>
    <t>Pp3c11_19540</t>
  </si>
  <si>
    <t>Pp3c11_19480</t>
  </si>
  <si>
    <t>Pp3c11_19430</t>
  </si>
  <si>
    <t>Pp3c11_19410</t>
  </si>
  <si>
    <t>Pp3c11_18610</t>
  </si>
  <si>
    <t>Pp3c11_26800</t>
  </si>
  <si>
    <t>Pp3c11_22970</t>
  </si>
  <si>
    <t>Pp3c11_22980</t>
  </si>
  <si>
    <t>Pp3c11_22990</t>
  </si>
  <si>
    <t>Pp3c11_23000</t>
  </si>
  <si>
    <t>Pp3c11_21920</t>
  </si>
  <si>
    <t>Pp3c11_21910</t>
  </si>
  <si>
    <t>Pp3c11_21890</t>
  </si>
  <si>
    <t>Pp3c11_21830</t>
  </si>
  <si>
    <t>Pp3c11_21820</t>
  </si>
  <si>
    <t>Pp3c11_21780</t>
  </si>
  <si>
    <t>Pp3c11_22560</t>
  </si>
  <si>
    <t>Pp3c11_22530</t>
  </si>
  <si>
    <t>Pp3c11_22520</t>
  </si>
  <si>
    <t>Pp3c11_22430</t>
  </si>
  <si>
    <t>Pp3c11_22400</t>
  </si>
  <si>
    <t>Pp3c11_22390</t>
  </si>
  <si>
    <t>Pp3c11_22120</t>
  </si>
  <si>
    <t>Pp3c11_22260</t>
  </si>
  <si>
    <t>Pp3c11_9860</t>
  </si>
  <si>
    <t>Pp3c11_22280</t>
  </si>
  <si>
    <t>Pp3c11_22300</t>
  </si>
  <si>
    <t>Pp3c11_25140</t>
  </si>
  <si>
    <t>Pp3c11_22060</t>
  </si>
  <si>
    <t>Pp3c11_19990</t>
  </si>
  <si>
    <t>Pp3c11_19280</t>
  </si>
  <si>
    <t>Pp3c11_18670</t>
  </si>
  <si>
    <t>Pp3c11_18690</t>
  </si>
  <si>
    <t>Pp3c11_18680</t>
  </si>
  <si>
    <t>Pp3c11_26760</t>
  </si>
  <si>
    <t>Pp3c11_26740</t>
  </si>
  <si>
    <t>Pp3c11_26720</t>
  </si>
  <si>
    <t>Pp3c11_26710</t>
  </si>
  <si>
    <t>Pp3c11_26700</t>
  </si>
  <si>
    <t>Pp3c11_26670</t>
  </si>
  <si>
    <t>Pp3c11_20560</t>
  </si>
  <si>
    <t>Pp3c11_20500</t>
  </si>
  <si>
    <t>Pp3c11_19960</t>
  </si>
  <si>
    <t>Pp3c11_18330</t>
  </si>
  <si>
    <t>Pp3c11_18290</t>
  </si>
  <si>
    <t>Pp3c11_18280</t>
  </si>
  <si>
    <t>Pp3c11_20880</t>
  </si>
  <si>
    <t>Pp3c11_20890</t>
  </si>
  <si>
    <t>Pp3c11_20900</t>
  </si>
  <si>
    <t>Pp3c11_20930</t>
  </si>
  <si>
    <t>Pp3c11_20980</t>
  </si>
  <si>
    <t>Pp3c11_26580</t>
  </si>
  <si>
    <t>Pp3c11_21000</t>
  </si>
  <si>
    <t>Pp3c11_21020</t>
  </si>
  <si>
    <t>Pp3c11_21120</t>
  </si>
  <si>
    <t>Pp3c11_21140</t>
  </si>
  <si>
    <t>Pp3c11_21220</t>
  </si>
  <si>
    <t>Pp3c11_18840</t>
  </si>
  <si>
    <t>Pp3c11_9980</t>
  </si>
  <si>
    <t>Pp3c11_10230</t>
  </si>
  <si>
    <t>Pp3c11_20840</t>
  </si>
  <si>
    <t>Pp3c11_20830</t>
  </si>
  <si>
    <t>Pp3c11_20710</t>
  </si>
  <si>
    <t>Pp3c11_26540</t>
  </si>
  <si>
    <t>Pp3c11_26530</t>
  </si>
  <si>
    <t>Pp3c11_26490</t>
  </si>
  <si>
    <t>Pp3c11_18110</t>
  </si>
  <si>
    <t>Pp3c11_17960</t>
  </si>
  <si>
    <t>Pp3c11_19670</t>
  </si>
  <si>
    <t>Pp3c11_19720</t>
  </si>
  <si>
    <t>Pp3c11_20440</t>
  </si>
  <si>
    <t>Pp3c11_21590</t>
  </si>
  <si>
    <t>Pp3c11_19220</t>
  </si>
  <si>
    <t>Pp3c11_19210</t>
  </si>
  <si>
    <t>Pp3c11_22360</t>
  </si>
  <si>
    <t>Pp3c11_22340</t>
  </si>
  <si>
    <t>Pp3c11_25340</t>
  </si>
  <si>
    <t>Pp3c11_25170</t>
  </si>
  <si>
    <t>Pp3c11_25150</t>
  </si>
  <si>
    <t>Pp3c11_19180</t>
  </si>
  <si>
    <t>Pp3c11_19170</t>
  </si>
  <si>
    <t>Pp3c11_19160</t>
  </si>
  <si>
    <t>Pp3c11_18730</t>
  </si>
  <si>
    <t>Pp3c11_18750</t>
  </si>
  <si>
    <t>Pp3c11_18760</t>
  </si>
  <si>
    <t>Pp3c11_18780</t>
  </si>
  <si>
    <t>Pp3c11_21230</t>
  </si>
  <si>
    <t>Pp3c11_21370</t>
  </si>
  <si>
    <t>Pp3c11_21360</t>
  </si>
  <si>
    <t>Pp3c11_21290</t>
  </si>
  <si>
    <t>Pp3c11_21340</t>
  </si>
  <si>
    <t>Pp3c11_21410</t>
  </si>
  <si>
    <t>Pp3c11_21460</t>
  </si>
  <si>
    <t>Pp3c11_21510</t>
  </si>
  <si>
    <t>Pp3c11_20430</t>
  </si>
  <si>
    <t>Pp3c11_20290</t>
  </si>
  <si>
    <t>Pp3c11_20260</t>
  </si>
  <si>
    <t>Pp3c11_20220</t>
  </si>
  <si>
    <t>Pp3c11_20050</t>
  </si>
  <si>
    <t>Pp3c11_21990</t>
  </si>
  <si>
    <t>Pp3c11_21970</t>
  </si>
  <si>
    <t>Pp3c11_21940</t>
  </si>
  <si>
    <t>Pp3c11_25080</t>
  </si>
  <si>
    <t>Pp3c11_25020</t>
  </si>
  <si>
    <t>Pp3c11_24980</t>
  </si>
  <si>
    <t>Pp3c11_24960</t>
  </si>
  <si>
    <t>Pp3c11_24870</t>
  </si>
  <si>
    <t>Pp3c11_24880</t>
  </si>
  <si>
    <t>Pp3c11_24820</t>
  </si>
  <si>
    <t>Pp3c11_24730</t>
  </si>
  <si>
    <t>Pp3c11_24630</t>
  </si>
  <si>
    <t>Pp3c11_24660</t>
  </si>
  <si>
    <t>Pp3c11_11760</t>
  </si>
  <si>
    <t>Pp3c11_16970</t>
  </si>
  <si>
    <t>Pp3c11_16930</t>
  </si>
  <si>
    <t>Pp3c11_11330</t>
  </si>
  <si>
    <t>Pp3c11_11230</t>
  </si>
  <si>
    <t>Pp3c11_15600</t>
  </si>
  <si>
    <t>Pp3c11_15540</t>
  </si>
  <si>
    <t>Pp3c11_15470</t>
  </si>
  <si>
    <t>Pp3c11_15260</t>
  </si>
  <si>
    <t>Pp3c11_15250</t>
  </si>
  <si>
    <t>Pp3c11_15100</t>
  </si>
  <si>
    <t>Pp3c11_14950</t>
  </si>
  <si>
    <t>Pp3c11_14750</t>
  </si>
  <si>
    <t>Pp3c11_14600</t>
  </si>
  <si>
    <t>Pp3c11_24710</t>
  </si>
  <si>
    <t>Pp3c11_15310</t>
  </si>
  <si>
    <t>Pp3c11_17610</t>
  </si>
  <si>
    <t>Pp3c11_17710</t>
  </si>
  <si>
    <t>Pp3c11_17830</t>
  </si>
  <si>
    <t>Pp3c11_17050</t>
  </si>
  <si>
    <t>Pp3c11_17020</t>
  </si>
  <si>
    <t>Pp3c11_17010</t>
  </si>
  <si>
    <t>Pp3c11_17850</t>
  </si>
  <si>
    <t>Pp3c11_17860</t>
  </si>
  <si>
    <t>Pp3c11_12260</t>
  </si>
  <si>
    <t>Pp3c11_12240</t>
  </si>
  <si>
    <t>Pp3c11_11980</t>
  </si>
  <si>
    <t>Pp3c11_11950</t>
  </si>
  <si>
    <t>Pp3c11_12990</t>
  </si>
  <si>
    <t>Pp3c11_11000</t>
  </si>
  <si>
    <t>Pp3c11_11020</t>
  </si>
  <si>
    <t>Pp3c11_12590</t>
  </si>
  <si>
    <t>Pp3c11_12130</t>
  </si>
  <si>
    <t>Pp3c11_15790</t>
  </si>
  <si>
    <t>Pp3c11_11530</t>
  </si>
  <si>
    <t>Pp3c11_16210</t>
  </si>
  <si>
    <t>Pp3c11_17580</t>
  </si>
  <si>
    <t>Pp3c11_17560</t>
  </si>
  <si>
    <t>Pp3c11_14590</t>
  </si>
  <si>
    <t>Pp3c11_12710</t>
  </si>
  <si>
    <t>Pp3c11_12810</t>
  </si>
  <si>
    <t>Pp3c11_9970</t>
  </si>
  <si>
    <t>Pp3c11_24210</t>
  </si>
  <si>
    <t>Pp3c11_10300</t>
  </si>
  <si>
    <t>Pp3c11_10460</t>
  </si>
  <si>
    <t>Pp3c11_17890</t>
  </si>
  <si>
    <t>Pp3c11_8770</t>
  </si>
  <si>
    <t>Pp3c11_8780</t>
  </si>
  <si>
    <t>Pp3c11_8830</t>
  </si>
  <si>
    <t>Pp3c11_13500</t>
  </si>
  <si>
    <t>Pp3c11_26100</t>
  </si>
  <si>
    <t>Pp3c11_23790</t>
  </si>
  <si>
    <t>Pp3c11_13880</t>
  </si>
  <si>
    <t>Pp3c11_10790</t>
  </si>
  <si>
    <t>Pp3c11_9580</t>
  </si>
  <si>
    <t>Pp3c11_8850</t>
  </si>
  <si>
    <t>Pp3c11_9450</t>
  </si>
  <si>
    <t>Pp3c11_9380</t>
  </si>
  <si>
    <t>Pp3c11_9310</t>
  </si>
  <si>
    <t>Pp3c11_9320</t>
  </si>
  <si>
    <t>Pp3c11_9290</t>
  </si>
  <si>
    <t>Pp3c11_9520</t>
  </si>
  <si>
    <t>Pp3c11_10680</t>
  </si>
  <si>
    <t>Pp3c11_10390</t>
  </si>
  <si>
    <t>Pp3c11_10380</t>
  </si>
  <si>
    <t>Pp3c11_8920</t>
  </si>
  <si>
    <t>Pp3c11_8960</t>
  </si>
  <si>
    <t>Pp3c11_14300</t>
  </si>
  <si>
    <t>Pp3c11_9750</t>
  </si>
  <si>
    <t>Pp3c11_14450</t>
  </si>
  <si>
    <t>Pp3c11_14370</t>
  </si>
  <si>
    <t>Pp3c11_13030</t>
  </si>
  <si>
    <t>Pp3c11_3190</t>
  </si>
  <si>
    <t>Pp3c11_3390</t>
  </si>
  <si>
    <t>Pp3c11_8450</t>
  </si>
  <si>
    <t>Pp3c11_8530</t>
  </si>
  <si>
    <t>Pp3c11_8570</t>
  </si>
  <si>
    <t>Pp3c11_13470</t>
  </si>
  <si>
    <t>Pp3c11_3110</t>
  </si>
  <si>
    <t>Pp3c11_2890</t>
  </si>
  <si>
    <t>Pp3c11_2880</t>
  </si>
  <si>
    <t>Pp3c11_2970</t>
  </si>
  <si>
    <t>Pp3c11_25610</t>
  </si>
  <si>
    <t>Pp3c11_2710</t>
  </si>
  <si>
    <t>Pp3c11_2770</t>
  </si>
  <si>
    <t>Pp3c11_3030</t>
  </si>
  <si>
    <t>Pp3c11_25620</t>
  </si>
  <si>
    <t>Pp3c11_3960</t>
  </si>
  <si>
    <t>Pp3c11_5590</t>
  </si>
  <si>
    <t>Pp3c11_6640</t>
  </si>
  <si>
    <t>Pp3c11_6620</t>
  </si>
  <si>
    <t>Pp3c11_5720</t>
  </si>
  <si>
    <t>Pp3c11_4640</t>
  </si>
  <si>
    <t>Pp3c11_4820</t>
  </si>
  <si>
    <t>Pp3c11_6610</t>
  </si>
  <si>
    <t>Pp3c11_6580</t>
  </si>
  <si>
    <t>Pp3c11_5080</t>
  </si>
  <si>
    <t>Pp3c11_5100</t>
  </si>
  <si>
    <t>Pp3c11_6660</t>
  </si>
  <si>
    <t>Pp3c11_5410</t>
  </si>
  <si>
    <t>Pp3c11_5250</t>
  </si>
  <si>
    <t>Pp3c11_5240</t>
  </si>
  <si>
    <t>Pp3c11_5130</t>
  </si>
  <si>
    <t>Pp3c11_3710</t>
  </si>
  <si>
    <t>Pp3c11_3720</t>
  </si>
  <si>
    <t>Pp3c11_2210</t>
  </si>
  <si>
    <t>Pp3c11_2350</t>
  </si>
  <si>
    <t>Pp3c11_3780</t>
  </si>
  <si>
    <t>Pp3c11_3750</t>
  </si>
  <si>
    <t>Pp3c11_2020</t>
  </si>
  <si>
    <t>Pp3c11_1890</t>
  </si>
  <si>
    <t>Pp3c11_1840</t>
  </si>
  <si>
    <t>Pp3c11_2110</t>
  </si>
  <si>
    <t>Pp3c11_4990</t>
  </si>
  <si>
    <t>Pp3c11_1150</t>
  </si>
  <si>
    <t>Pp3c11_1170</t>
  </si>
  <si>
    <t>Pp3c11_1420</t>
  </si>
  <si>
    <t>Pp3c11_5810</t>
  </si>
  <si>
    <t>Pp3c11_5850</t>
  </si>
  <si>
    <t>Pp3c11_7290</t>
  </si>
  <si>
    <t>Pp3c11_7270</t>
  </si>
  <si>
    <t>Pp3c11_7220</t>
  </si>
  <si>
    <t>Pp3c11_6920</t>
  </si>
  <si>
    <t>Pp3c11_6890</t>
  </si>
  <si>
    <t>Pp3c11_5120</t>
  </si>
  <si>
    <t>Pp3c11_730</t>
  </si>
  <si>
    <t>Pp3c11_630</t>
  </si>
  <si>
    <t>Pp3c13_1280</t>
  </si>
  <si>
    <t>Pp3c13_1300</t>
  </si>
  <si>
    <t>Pp3c13_7030</t>
  </si>
  <si>
    <t>Pp3c13_7010</t>
  </si>
  <si>
    <t>Pp3c13_7160</t>
  </si>
  <si>
    <t>Pp3c13_2080</t>
  </si>
  <si>
    <t>Pp3c13_2040</t>
  </si>
  <si>
    <t>Pp3c13_2030</t>
  </si>
  <si>
    <t>Pp3c13_2000</t>
  </si>
  <si>
    <t>Pp3c13_1880</t>
  </si>
  <si>
    <t>Pp3c13_1740</t>
  </si>
  <si>
    <t>Pp3c13_1440</t>
  </si>
  <si>
    <t>Pp3c13_1350</t>
  </si>
  <si>
    <t>Pp3c13_1310</t>
  </si>
  <si>
    <t>Pp3c13_5280</t>
  </si>
  <si>
    <t>Pp3c13_5370</t>
  </si>
  <si>
    <t>Pp3c13_5410</t>
  </si>
  <si>
    <t>Pp3c13_5530</t>
  </si>
  <si>
    <t>Pp3c13_5660</t>
  </si>
  <si>
    <t>Pp3c13_5550</t>
  </si>
  <si>
    <t>Pp3c13_6090</t>
  </si>
  <si>
    <t>Pp3c13_6110</t>
  </si>
  <si>
    <t>Pp3c13_6130</t>
  </si>
  <si>
    <t>Pp3c13_6400</t>
  </si>
  <si>
    <t>Pp3c8_18160</t>
  </si>
  <si>
    <t>Pp3c13_6570</t>
  </si>
  <si>
    <t>Pp3c13_6620</t>
  </si>
  <si>
    <t>Pp3c13_6760</t>
  </si>
  <si>
    <t>Pp3c13_4850</t>
  </si>
  <si>
    <t>Pp3c8_14950</t>
  </si>
  <si>
    <t>Pp3c13_8430</t>
  </si>
  <si>
    <t>Pp3c13_8420</t>
  </si>
  <si>
    <t>Pp3c13_8400</t>
  </si>
  <si>
    <t>Pp3c13_8340</t>
  </si>
  <si>
    <t>Pp3c13_8320</t>
  </si>
  <si>
    <t>Pp3c13_8290</t>
  </si>
  <si>
    <t>Pp3c13_8280</t>
  </si>
  <si>
    <t>Pp3c13_8100</t>
  </si>
  <si>
    <t>Pp3c13_8060</t>
  </si>
  <si>
    <t>Pp3c10_16840</t>
  </si>
  <si>
    <t>Pp3c13_7880</t>
  </si>
  <si>
    <t>Pp3c13_7700</t>
  </si>
  <si>
    <t>Pp3c13_7630</t>
  </si>
  <si>
    <t>Pp3c13_7440</t>
  </si>
  <si>
    <t>Pp3c13_7410</t>
  </si>
  <si>
    <t>Pp3c13_2370</t>
  </si>
  <si>
    <t>Pp3c13_2340</t>
  </si>
  <si>
    <t>Pp3c13_2290</t>
  </si>
  <si>
    <t>Pp3c13_2300</t>
  </si>
  <si>
    <t>Pp3c13_2310</t>
  </si>
  <si>
    <t>Pp3c13_3950</t>
  </si>
  <si>
    <t>Pp3c13_3940</t>
  </si>
  <si>
    <t>Pp3c13_3880</t>
  </si>
  <si>
    <t>Pp3c13_3770</t>
  </si>
  <si>
    <t>Pp3c13_4490</t>
  </si>
  <si>
    <t>Pp3c13_4530</t>
  </si>
  <si>
    <t>Pp3c10_910</t>
  </si>
  <si>
    <t>Pp3c13_10930</t>
  </si>
  <si>
    <t>Pp3c13_10900</t>
  </si>
  <si>
    <t>Pp3c13_10810</t>
  </si>
  <si>
    <t>Pp3c10_7950</t>
  </si>
  <si>
    <t>Pp3c13_11070</t>
  </si>
  <si>
    <t>Pp3c13_11710</t>
  </si>
  <si>
    <t>Pp3c13_11750</t>
  </si>
  <si>
    <t>Pp3c13_11910</t>
  </si>
  <si>
    <t>Pp3c13_11920</t>
  </si>
  <si>
    <t>Pp3c13_11970</t>
  </si>
  <si>
    <t>Pp3c13_11990</t>
  </si>
  <si>
    <t>Pp3c13_11570</t>
  </si>
  <si>
    <t>Pp3c13_11550</t>
  </si>
  <si>
    <t>Pp3c13_11410</t>
  </si>
  <si>
    <t>Pp3c13_11160</t>
  </si>
  <si>
    <t>Pp3c13_9770</t>
  </si>
  <si>
    <t>Pp3c10_8910</t>
  </si>
  <si>
    <t>Pp3c13_10420</t>
  </si>
  <si>
    <t>Pp3c13_10500</t>
  </si>
  <si>
    <t>Pp3c13_10540</t>
  </si>
  <si>
    <t>Pp3c13_10550</t>
  </si>
  <si>
    <t>Pp3c13_9170</t>
  </si>
  <si>
    <t>Pp3c8_14210</t>
  </si>
  <si>
    <t>Pp3c13_8870</t>
  </si>
  <si>
    <t>Pp3c8_6520</t>
  </si>
  <si>
    <t>Pp3c13_12440</t>
  </si>
  <si>
    <t>Pp3c13_12420</t>
  </si>
  <si>
    <t>Pp3c8_13880</t>
  </si>
  <si>
    <t>Pp3c13_12310</t>
  </si>
  <si>
    <t>Pp3c13_8540</t>
  </si>
  <si>
    <t>Pp3c13_8720</t>
  </si>
  <si>
    <t>Pp3c13_8740</t>
  </si>
  <si>
    <t>Pp3c13_8760</t>
  </si>
  <si>
    <t>Pp3c13_6050</t>
  </si>
  <si>
    <t>Pp3c13_21470</t>
  </si>
  <si>
    <t>Pp3c13_21490</t>
  </si>
  <si>
    <t>Pp3c13_14000</t>
  </si>
  <si>
    <t>Pp3c13_21520</t>
  </si>
  <si>
    <t>Pp3c13_21530</t>
  </si>
  <si>
    <t>Pp3c13_21640</t>
  </si>
  <si>
    <t>Pp3c13_21730</t>
  </si>
  <si>
    <t>Pp3c13_14550</t>
  </si>
  <si>
    <t>Pp3c13_14570</t>
  </si>
  <si>
    <t>Pp3c13_14620</t>
  </si>
  <si>
    <t>Pp3c13_14980</t>
  </si>
  <si>
    <t>Pp3c13_14960</t>
  </si>
  <si>
    <t>Pp3c13_20770</t>
  </si>
  <si>
    <t>Pp3c13_20730</t>
  </si>
  <si>
    <t>Pp3c13_19380</t>
  </si>
  <si>
    <t>Pp3c13_22880</t>
  </si>
  <si>
    <t>Pp3c13_24020</t>
  </si>
  <si>
    <t>Pp3c10_1910</t>
  </si>
  <si>
    <t>Pp3c13_21030</t>
  </si>
  <si>
    <t>Pp3c13_23840</t>
  </si>
  <si>
    <t>Pp3c13_23730</t>
  </si>
  <si>
    <t>Pp3c13_23680</t>
  </si>
  <si>
    <t>Pp3c13_23660</t>
  </si>
  <si>
    <t>Pp3c13_23580</t>
  </si>
  <si>
    <t>Pp3c13_22900</t>
  </si>
  <si>
    <t>Pp3c10_12900</t>
  </si>
  <si>
    <t>Pp3c10_12890</t>
  </si>
  <si>
    <t>Pp3c10_12740</t>
  </si>
  <si>
    <t>Pp3c10_12680</t>
  </si>
  <si>
    <t>Pp3c10_12670</t>
  </si>
  <si>
    <t>Pp3c10_12660</t>
  </si>
  <si>
    <t>Pp3c13_12640</t>
  </si>
  <si>
    <t>Pp3c13_12620</t>
  </si>
  <si>
    <t>Pp3c13_23150</t>
  </si>
  <si>
    <t>Pp3c13_14500</t>
  </si>
  <si>
    <t>Pp3c13_14440</t>
  </si>
  <si>
    <t>Pp3c13_23280</t>
  </si>
  <si>
    <t>Pp3c10_21080</t>
  </si>
  <si>
    <t>Pp3c10_21090</t>
  </si>
  <si>
    <t>Pp3c13_15990</t>
  </si>
  <si>
    <t>Pp3c13_21340</t>
  </si>
  <si>
    <t>Pp3c13_21400</t>
  </si>
  <si>
    <t>Pp3c13_21430</t>
  </si>
  <si>
    <t>Pp3c13_15030</t>
  </si>
  <si>
    <t>Pp3c13_16830</t>
  </si>
  <si>
    <t>Pp3c13_13680</t>
  </si>
  <si>
    <t>Pp3c13_13820</t>
  </si>
  <si>
    <t>Pp3c13_13860</t>
  </si>
  <si>
    <t>Pp3c13_12700</t>
  </si>
  <si>
    <t>Pp3c13_14230</t>
  </si>
  <si>
    <t>Pp3c8_12060</t>
  </si>
  <si>
    <t>Pp3c13_16700</t>
  </si>
  <si>
    <t>Pp3c13_13670</t>
  </si>
  <si>
    <t>Pp3c13_13620</t>
  </si>
  <si>
    <t>Pp3c13_13130</t>
  </si>
  <si>
    <t>Pp3c10_15670</t>
  </si>
  <si>
    <t>Pp3c10_14420</t>
  </si>
  <si>
    <t>Pp3c10_16170</t>
  </si>
  <si>
    <t>Pp3c10_16180</t>
  </si>
  <si>
    <t>Pp3c10_16800</t>
  </si>
  <si>
    <t>Pp3c10_16720</t>
  </si>
  <si>
    <t>Pp3c13_24190</t>
  </si>
  <si>
    <t>Pp3c13_24170</t>
  </si>
  <si>
    <t>Pp3c10_15400</t>
  </si>
  <si>
    <t>Pp3c10_15390</t>
  </si>
  <si>
    <t>Pp3c13_16160</t>
  </si>
  <si>
    <t>Pp3c13_22210</t>
  </si>
  <si>
    <t>Pp3c13_22190</t>
  </si>
  <si>
    <t>Pp3c13_21970</t>
  </si>
  <si>
    <t>Pp3c13_19440</t>
  </si>
  <si>
    <t>Pp3c13_19490</t>
  </si>
  <si>
    <t>Pp3c10_16970</t>
  </si>
  <si>
    <t>Pp3c13_24080</t>
  </si>
  <si>
    <t>Pp3c13_16840</t>
  </si>
  <si>
    <t>Pp3c13_15090</t>
  </si>
  <si>
    <t>Pp3c13_15900</t>
  </si>
  <si>
    <t>Pp3c10_7340</t>
  </si>
  <si>
    <t>Pp3c13_15720</t>
  </si>
  <si>
    <t>Pp3c13_15690</t>
  </si>
  <si>
    <t>Pp3c8_3170</t>
  </si>
  <si>
    <t>Pp3c13_15460</t>
  </si>
  <si>
    <t>Pp3c13_15440</t>
  </si>
  <si>
    <t>Pp3c13_15370</t>
  </si>
  <si>
    <t>Pp3c13_15150</t>
  </si>
  <si>
    <t>Pp3c13_15200</t>
  </si>
  <si>
    <t>Pp3c10_14490</t>
  </si>
  <si>
    <t>Pp3c10_16450</t>
  </si>
  <si>
    <t>Pp3c10_14650</t>
  </si>
  <si>
    <t>Pp3c10_13290</t>
  </si>
  <si>
    <t>Pp3c10_23140</t>
  </si>
  <si>
    <t>Pp3c13_17850</t>
  </si>
  <si>
    <t>Pp3c10_13270</t>
  </si>
  <si>
    <t>Pp3c10_13170</t>
  </si>
  <si>
    <t>Pp3c10_12290</t>
  </si>
  <si>
    <t>Pp3c10_12250</t>
  </si>
  <si>
    <t>Pp3c10_12220</t>
  </si>
  <si>
    <t>Pp3c10_12150</t>
  </si>
  <si>
    <t>Pp3c10_12120</t>
  </si>
  <si>
    <t>Pp3c10_15150</t>
  </si>
  <si>
    <t>Pp3c13_19680</t>
  </si>
  <si>
    <t>Pp3c13_19810</t>
  </si>
  <si>
    <t>Pp3c13_16980</t>
  </si>
  <si>
    <t>Pp3c13_17100</t>
  </si>
  <si>
    <t>Pp3c13_17240</t>
  </si>
  <si>
    <t>Pp3c10_20750</t>
  </si>
  <si>
    <t>Pp3c10_20720</t>
  </si>
  <si>
    <t>Pp3c10_3470</t>
  </si>
  <si>
    <t>Pp3c10_20630</t>
  </si>
  <si>
    <t>Pp3c8_9221</t>
  </si>
  <si>
    <t>Pp3c10_20380</t>
  </si>
  <si>
    <t>Pp3c10_20360</t>
  </si>
  <si>
    <t>Pp3c10_22940</t>
  </si>
  <si>
    <t>Pp3c10_22920</t>
  </si>
  <si>
    <t>Pp3c10_22900</t>
  </si>
  <si>
    <t>Pp3c10_6930</t>
  </si>
  <si>
    <t>Pp3c10_23170</t>
  </si>
  <si>
    <t>Pp3c8_13350</t>
  </si>
  <si>
    <t>Pp3c10_14810</t>
  </si>
  <si>
    <t>Pp3c10_14710</t>
  </si>
  <si>
    <t>Pp3c10_17260</t>
  </si>
  <si>
    <t>Pp3c10_17310</t>
  </si>
  <si>
    <t>Pp3c8_6350</t>
  </si>
  <si>
    <t>Pp3c10_17390</t>
  </si>
  <si>
    <t>Pp3c10_17500</t>
  </si>
  <si>
    <t>Pp3c10_17530</t>
  </si>
  <si>
    <t>Pp3c13_21190</t>
  </si>
  <si>
    <t>Pp3c13_20430</t>
  </si>
  <si>
    <t>Pp3c13_20240</t>
  </si>
  <si>
    <t>Pp3c13_20230</t>
  </si>
  <si>
    <t>Pp3c10_25230</t>
  </si>
  <si>
    <t>Pp3c10_25250</t>
  </si>
  <si>
    <t>Pp3c10_2090</t>
  </si>
  <si>
    <t>Pp3c13_17670</t>
  </si>
  <si>
    <t>Pp3c10_12300</t>
  </si>
  <si>
    <t>Pp3c10_22090</t>
  </si>
  <si>
    <t>Pp3c10_22840</t>
  </si>
  <si>
    <t>Pp3c13_17250</t>
  </si>
  <si>
    <t>Pp3c10_14020</t>
  </si>
  <si>
    <t>Pp3c10_18330</t>
  </si>
  <si>
    <t>Pp3c10_4840</t>
  </si>
  <si>
    <t>Pp3c10_18600</t>
  </si>
  <si>
    <t>Pp3c8_3950</t>
  </si>
  <si>
    <t>Pp3c10_19240</t>
  </si>
  <si>
    <t>Pp3c8_7530</t>
  </si>
  <si>
    <t>Pp3c10_18520</t>
  </si>
  <si>
    <t>Pp3c13_7500</t>
  </si>
  <si>
    <t>Pp3c10_23470</t>
  </si>
  <si>
    <t>Pp3c10_13600</t>
  </si>
  <si>
    <t>Pp3c10_13690</t>
  </si>
  <si>
    <t>Pp3c10_20710</t>
  </si>
  <si>
    <t>Pp3c10_13800</t>
  </si>
  <si>
    <t>Pp3c10_18390</t>
  </si>
  <si>
    <t>Pp3c8_4660</t>
  </si>
  <si>
    <t>Pp3c10_18450</t>
  </si>
  <si>
    <t>Pp3c10_18400</t>
  </si>
  <si>
    <t>Pp3c10_13820</t>
  </si>
  <si>
    <t>Pp3c8_9500</t>
  </si>
  <si>
    <t>Pp3c8_9480</t>
  </si>
  <si>
    <t>Pp3c8_8720</t>
  </si>
  <si>
    <t>Pp3c8_9180</t>
  </si>
  <si>
    <t>Pp3c8_5480</t>
  </si>
  <si>
    <t>Pp3c8_5420</t>
  </si>
  <si>
    <t>Pp3c8_7320</t>
  </si>
  <si>
    <t>Pp3c13_4270</t>
  </si>
  <si>
    <t>Pp3c8_7380</t>
  </si>
  <si>
    <t>Pp3c10_19260</t>
  </si>
  <si>
    <t>Pp3c8_6920</t>
  </si>
  <si>
    <t>Pp3c8_6890</t>
  </si>
  <si>
    <t>Pp3c8_7570</t>
  </si>
  <si>
    <t>Pp3c10_13540</t>
  </si>
  <si>
    <t>Pp3c10_20160</t>
  </si>
  <si>
    <t>Pp3c8_2010</t>
  </si>
  <si>
    <t>Pp3c8_3240</t>
  </si>
  <si>
    <t>Pp3c8_5370</t>
  </si>
  <si>
    <t>Pp3c8_5360</t>
  </si>
  <si>
    <t>Pp3c8_5110</t>
  </si>
  <si>
    <t>Pp3c8_19790</t>
  </si>
  <si>
    <t>Pp3c10_19880</t>
  </si>
  <si>
    <t>Pp3c10_20040</t>
  </si>
  <si>
    <t>Pp3c10_17110</t>
  </si>
  <si>
    <t>Pp3c10_17060</t>
  </si>
  <si>
    <t>Pp3c10_17810</t>
  </si>
  <si>
    <t>Pp3c10_17870</t>
  </si>
  <si>
    <t>Pp3c10_18150</t>
  </si>
  <si>
    <t>Pp3c10_19380</t>
  </si>
  <si>
    <t>Pp3c8_7420</t>
  </si>
  <si>
    <t>Pp3c8_1520</t>
  </si>
  <si>
    <t>Pp3c8_1620</t>
  </si>
  <si>
    <t>Pp3c8_1920</t>
  </si>
  <si>
    <t>Pp3c8_1720</t>
  </si>
  <si>
    <t>Pp3c8_1750</t>
  </si>
  <si>
    <t>Pp3c8_1820</t>
  </si>
  <si>
    <t>Pp3c8_1940</t>
  </si>
  <si>
    <t>Pp3c8_1990</t>
  </si>
  <si>
    <t>Pp3c8_2050</t>
  </si>
  <si>
    <t>Pp3c8_2060</t>
  </si>
  <si>
    <t>Pp3c8_2090</t>
  </si>
  <si>
    <t>Pp3c8_2210</t>
  </si>
  <si>
    <t>Pp3c8_2690</t>
  </si>
  <si>
    <t>Pp3c8_3250</t>
  </si>
  <si>
    <t>Pp3c10_11530</t>
  </si>
  <si>
    <t>Pp3c13_3860</t>
  </si>
  <si>
    <t>Pp3c8_3540</t>
  </si>
  <si>
    <t>Pp3c8_3640</t>
  </si>
  <si>
    <t>Pp3c8_3690</t>
  </si>
  <si>
    <t>Pp3c8_3800</t>
  </si>
  <si>
    <t>Pp3c8_3500</t>
  </si>
  <si>
    <t>Pp3c10_13060</t>
  </si>
  <si>
    <t>Pp3c8_2930</t>
  </si>
  <si>
    <t>Pp3c8_1330</t>
  </si>
  <si>
    <t>Pp3c8_1270</t>
  </si>
  <si>
    <t>Pp3c8_1220</t>
  </si>
  <si>
    <t>Pp3c8_300</t>
  </si>
  <si>
    <t>Pp3c8_730</t>
  </si>
  <si>
    <t>Pp3c8_820</t>
  </si>
  <si>
    <t>Pp3c26_950</t>
  </si>
  <si>
    <t>Pp3c12_26180</t>
  </si>
  <si>
    <t>Pp3c12_22800</t>
  </si>
  <si>
    <t>Pp3c12_22780</t>
  </si>
  <si>
    <t>Pp3c12_22760</t>
  </si>
  <si>
    <t>Pp3c12_22440</t>
  </si>
  <si>
    <t>Pp3c12_22390</t>
  </si>
  <si>
    <t>Pp3c12_22320</t>
  </si>
  <si>
    <t>Pp3c12_22280</t>
  </si>
  <si>
    <t>Pp3c12_22220</t>
  </si>
  <si>
    <t>Pp3c12_24590</t>
  </si>
  <si>
    <t>Pp3c12_23940</t>
  </si>
  <si>
    <t>Pp3c12_14240</t>
  </si>
  <si>
    <t>Pp3c12_14550</t>
  </si>
  <si>
    <t>Pp3c12_11610</t>
  </si>
  <si>
    <t>Pp3c12_14610</t>
  </si>
  <si>
    <t>Pp3c12_14620</t>
  </si>
  <si>
    <t>Pp3c12_14690</t>
  </si>
  <si>
    <t>Pp3c12_14710</t>
  </si>
  <si>
    <t>Pp3c12_17450</t>
  </si>
  <si>
    <t>Pp3c12_25310</t>
  </si>
  <si>
    <t>Pp3c12_25290</t>
  </si>
  <si>
    <t>Pp3c12_25210</t>
  </si>
  <si>
    <t>Pp3c12_25160</t>
  </si>
  <si>
    <t>Pp3c12_25000</t>
  </si>
  <si>
    <t>Pp3c12_25060</t>
  </si>
  <si>
    <t>Pp3c12_25070</t>
  </si>
  <si>
    <t>Pp3c12_25110</t>
  </si>
  <si>
    <t>Pp3c12_24970</t>
  </si>
  <si>
    <t>Pp3c12_6520</t>
  </si>
  <si>
    <t>Pp3c12_23220</t>
  </si>
  <si>
    <t>Pp3c12_24950</t>
  </si>
  <si>
    <t>Pp3c12_25990</t>
  </si>
  <si>
    <t>Pp3c12_25780</t>
  </si>
  <si>
    <t>Pp3c12_13830</t>
  </si>
  <si>
    <t>Pp3c26_400</t>
  </si>
  <si>
    <t>Pp3c12_14110</t>
  </si>
  <si>
    <t>Pp3c12_11710</t>
  </si>
  <si>
    <t>Pp3c12_11790</t>
  </si>
  <si>
    <t>Pp3c26_13220</t>
  </si>
  <si>
    <t>Pp3c12_11940</t>
  </si>
  <si>
    <t>Pp3c12_13740</t>
  </si>
  <si>
    <t>Pp3c12_11230</t>
  </si>
  <si>
    <t>Pp3c12_11250</t>
  </si>
  <si>
    <t>Pp3c12_11290</t>
  </si>
  <si>
    <t>Pp3c12_24350</t>
  </si>
  <si>
    <t>Pp3c12_23350</t>
  </si>
  <si>
    <t>Pp3c12_23400</t>
  </si>
  <si>
    <t>Pp3c12_13650</t>
  </si>
  <si>
    <t>Pp3c12_11150</t>
  </si>
  <si>
    <t>Pp3c12_11470</t>
  </si>
  <si>
    <t>Pp3c12_14430</t>
  </si>
  <si>
    <t>Pp3c12_14420</t>
  </si>
  <si>
    <t>Pp3c12_13900</t>
  </si>
  <si>
    <t>Pp3c12_20650</t>
  </si>
  <si>
    <t>Pp3c12_20620</t>
  </si>
  <si>
    <t>Pp3c12_15930</t>
  </si>
  <si>
    <t>Pp3c12_16900</t>
  </si>
  <si>
    <t>Pp3c12_12950</t>
  </si>
  <si>
    <t>Pp3c12_13280</t>
  </si>
  <si>
    <t>Pp3c12_19810</t>
  </si>
  <si>
    <t>Pp3c12_14510</t>
  </si>
  <si>
    <t>Pp3c12_12140</t>
  </si>
  <si>
    <t>Pp3c12_12510</t>
  </si>
  <si>
    <t>Pp3c12_12690</t>
  </si>
  <si>
    <t>Pp3c12_12730</t>
  </si>
  <si>
    <t>Pp3c12_20040</t>
  </si>
  <si>
    <t>Pp3c12_15530</t>
  </si>
  <si>
    <t>Pp3c12_18190</t>
  </si>
  <si>
    <t>Pp3c12_18170</t>
  </si>
  <si>
    <t>Pp3c12_18160</t>
  </si>
  <si>
    <t>Pp3c12_16120</t>
  </si>
  <si>
    <t>Pp3c12_19070</t>
  </si>
  <si>
    <t>Pp3c12_19050</t>
  </si>
  <si>
    <t>Pp3c12_16600</t>
  </si>
  <si>
    <t>Pp3c12_17410</t>
  </si>
  <si>
    <t>Pp3c12_17240</t>
  </si>
  <si>
    <t>Pp3c12_10230</t>
  </si>
  <si>
    <t>Pp3c12_10200</t>
  </si>
  <si>
    <t>Pp3c12_10950</t>
  </si>
  <si>
    <t>Pp3c12_9550</t>
  </si>
  <si>
    <t>Pp3c12_9600</t>
  </si>
  <si>
    <t>Pp3c12_10600</t>
  </si>
  <si>
    <t>Pp3c12_10360</t>
  </si>
  <si>
    <t>Pp3c12_10320</t>
  </si>
  <si>
    <t>Pp3c12_18530</t>
  </si>
  <si>
    <t>Pp3c12_17630</t>
  </si>
  <si>
    <t>Pp3c12_19020</t>
  </si>
  <si>
    <t>Pp3c12_19000</t>
  </si>
  <si>
    <t>Pp3c12_18890</t>
  </si>
  <si>
    <t>Pp3c12_9640</t>
  </si>
  <si>
    <t>Pp3c12_10150</t>
  </si>
  <si>
    <t>Pp3c12_9500</t>
  </si>
  <si>
    <t>Pp3c12_8440</t>
  </si>
  <si>
    <t>Pp3c12_9200</t>
  </si>
  <si>
    <t>Pp3c12_9240</t>
  </si>
  <si>
    <t>Pp3c12_4230</t>
  </si>
  <si>
    <t>Pp3c12_5420</t>
  </si>
  <si>
    <t>Pp3c12_5390</t>
  </si>
  <si>
    <t>Pp3c26_4170</t>
  </si>
  <si>
    <t>Pp3c12_5140</t>
  </si>
  <si>
    <t>Pp3c12_5100</t>
  </si>
  <si>
    <t>Pp3c12_5080</t>
  </si>
  <si>
    <t>Pp3c12_5050</t>
  </si>
  <si>
    <t>Pp3c12_5010</t>
  </si>
  <si>
    <t>Pp3c12_4860</t>
  </si>
  <si>
    <t>Pp3c12_4780</t>
  </si>
  <si>
    <t>Pp3c12_4760</t>
  </si>
  <si>
    <t>Pp3c12_4720</t>
  </si>
  <si>
    <t>Pp3c12_4660</t>
  </si>
  <si>
    <t>Pp3c12_4630</t>
  </si>
  <si>
    <t>Pp3c12_4500</t>
  </si>
  <si>
    <t>Pp3c12_4420</t>
  </si>
  <si>
    <t>Pp3c12_4350</t>
  </si>
  <si>
    <t>Pp3c26_5960</t>
  </si>
  <si>
    <t>Pp3c26_5590</t>
  </si>
  <si>
    <t>Pp3c12_10740</t>
  </si>
  <si>
    <t>Pp3c26_7240</t>
  </si>
  <si>
    <t>Pp3c26_6700</t>
  </si>
  <si>
    <t>Pp3c26_6710</t>
  </si>
  <si>
    <t>Pp3c26_6730</t>
  </si>
  <si>
    <t>Pp3c26_10420</t>
  </si>
  <si>
    <t>Pp3c26_4440</t>
  </si>
  <si>
    <t>Pp3c26_4470</t>
  </si>
  <si>
    <t>Pp3c26_4140</t>
  </si>
  <si>
    <t>Pp3c12_9730</t>
  </si>
  <si>
    <t>Pp3c12_4120</t>
  </si>
  <si>
    <t>Pp3c12_4180</t>
  </si>
  <si>
    <t>Pp3c12_4050</t>
  </si>
  <si>
    <t>Pp3c12_2940</t>
  </si>
  <si>
    <t>Pp3c12_6040</t>
  </si>
  <si>
    <t>Pp3c12_5930</t>
  </si>
  <si>
    <t>Pp3c12_5800</t>
  </si>
  <si>
    <t>Pp3c12_5640</t>
  </si>
  <si>
    <t>Pp3c12_15290</t>
  </si>
  <si>
    <t>Pp3c12_15340</t>
  </si>
  <si>
    <t>Pp3c26_6470</t>
  </si>
  <si>
    <t>Pp3c26_6490</t>
  </si>
  <si>
    <t>Pp3c26_6510</t>
  </si>
  <si>
    <t>Pp3c12_8780</t>
  </si>
  <si>
    <t>Pp3c12_8770</t>
  </si>
  <si>
    <t>Pp3c12_9140</t>
  </si>
  <si>
    <t>Pp3c12_9130</t>
  </si>
  <si>
    <t>Pp3c12_7570</t>
  </si>
  <si>
    <t>Pp3c26_4590</t>
  </si>
  <si>
    <t>Pp3c12_7700</t>
  </si>
  <si>
    <t>Pp3c12_7580</t>
  </si>
  <si>
    <t>Pp3c12_7590</t>
  </si>
  <si>
    <t>Pp3c12_7610</t>
  </si>
  <si>
    <t>Pp3c26_5980</t>
  </si>
  <si>
    <t>Pp3c12_6740</t>
  </si>
  <si>
    <t>Pp3c12_6750</t>
  </si>
  <si>
    <t>Pp3c12_15090</t>
  </si>
  <si>
    <t>Pp3c12_14920</t>
  </si>
  <si>
    <t>Pp3c12_8120</t>
  </si>
  <si>
    <t>Pp3c12_8210</t>
  </si>
  <si>
    <t>Pp3c12_8230</t>
  </si>
  <si>
    <t>Pp3c12_7090</t>
  </si>
  <si>
    <t>Pp3c12_8920</t>
  </si>
  <si>
    <t>Pp3c12_4100</t>
  </si>
  <si>
    <t>Pp3c12_4070</t>
  </si>
  <si>
    <t>Pp3c12_9330</t>
  </si>
  <si>
    <t>Pp3c12_2140</t>
  </si>
  <si>
    <t>Pp3c12_2240</t>
  </si>
  <si>
    <t>Pp3c26_2060</t>
  </si>
  <si>
    <t>Pp3c26_7150</t>
  </si>
  <si>
    <t>Pp3c26_2170</t>
  </si>
  <si>
    <t>Pp3c26_2180</t>
  </si>
  <si>
    <t>Pp3c26_2430</t>
  </si>
  <si>
    <t>Pp3c26_2450</t>
  </si>
  <si>
    <t>Pp3c26_2720</t>
  </si>
  <si>
    <t>Pp3c26_3900</t>
  </si>
  <si>
    <t>Pp3c26_3830</t>
  </si>
  <si>
    <t>Pp3c26_3820</t>
  </si>
  <si>
    <t>Pp3c26_3480</t>
  </si>
  <si>
    <t>Pp3c26_3400</t>
  </si>
  <si>
    <t>Pp3c26_3340</t>
  </si>
  <si>
    <t>Pp3c26_3230</t>
  </si>
  <si>
    <t>Pp3c26_2880</t>
  </si>
  <si>
    <t>Pp3c26_3910</t>
  </si>
  <si>
    <t>Pp3c26_11200</t>
  </si>
  <si>
    <t>Pp3c26_10990</t>
  </si>
  <si>
    <t>Pp3c26_10970</t>
  </si>
  <si>
    <t>Pp3c26_10920</t>
  </si>
  <si>
    <t>Pp3c26_10900</t>
  </si>
  <si>
    <t>Pp3c26_12900</t>
  </si>
  <si>
    <t>Pp3c26_10880</t>
  </si>
  <si>
    <t>Pp3c26_10740</t>
  </si>
  <si>
    <t>Pp3c26_10700</t>
  </si>
  <si>
    <t>Pp3c26_10670</t>
  </si>
  <si>
    <t>Pp3c26_10480</t>
  </si>
  <si>
    <t>Pp3c26_4930</t>
  </si>
  <si>
    <t>Pp3c26_4880</t>
  </si>
  <si>
    <t>Pp3c26_4810</t>
  </si>
  <si>
    <t>Pp3c26_4790</t>
  </si>
  <si>
    <t>Pp3c26_4720</t>
  </si>
  <si>
    <t>Pp3c26_8730</t>
  </si>
  <si>
    <t>Pp3c26_4000</t>
  </si>
  <si>
    <t>Pp3c26_4040</t>
  </si>
  <si>
    <t>Pp3c26_4070</t>
  </si>
  <si>
    <t>Pp3c26_5160</t>
  </si>
  <si>
    <t>Pp3c26_5140</t>
  </si>
  <si>
    <t>Pp3c26_5120</t>
  </si>
  <si>
    <t>Pp3c26_5100</t>
  </si>
  <si>
    <t>Pp3c26_4990</t>
  </si>
  <si>
    <t>Pp3c26_11270</t>
  </si>
  <si>
    <t>Pp3c26_8430</t>
  </si>
  <si>
    <t>Pp3c26_4700</t>
  </si>
  <si>
    <t>Pp3c26_11230</t>
  </si>
  <si>
    <t>Pp3c26_15370</t>
  </si>
  <si>
    <t>Pp3c26_15160</t>
  </si>
  <si>
    <t>Pp3c26_15150</t>
  </si>
  <si>
    <t>Pp3c26_15020</t>
  </si>
  <si>
    <t>Pp3c26_14860</t>
  </si>
  <si>
    <t>Pp3c26_14760</t>
  </si>
  <si>
    <t>Pp3c26_14690</t>
  </si>
  <si>
    <t>Pp3c26_14570</t>
  </si>
  <si>
    <t>Pp3c26_14560</t>
  </si>
  <si>
    <t>Pp3c26_14340</t>
  </si>
  <si>
    <t>Pp3c26_14330</t>
  </si>
  <si>
    <t>Pp3c26_12240</t>
  </si>
  <si>
    <t>Pp3c26_12230</t>
  </si>
  <si>
    <t>Pp3c26_12300</t>
  </si>
  <si>
    <t>Pp3c26_12510</t>
  </si>
  <si>
    <t>Pp3c26_12810</t>
  </si>
  <si>
    <t>Pp3c26_12400</t>
  </si>
  <si>
    <t>Pp3c26_12150</t>
  </si>
  <si>
    <t>Pp3c26_12010</t>
  </si>
  <si>
    <t>Pp3c26_11990</t>
  </si>
  <si>
    <t>Pp3c26_11830</t>
  </si>
  <si>
    <t>Pp3c26_11700</t>
  </si>
  <si>
    <t>Pp3c26_11650</t>
  </si>
  <si>
    <t>Pp3c26_8020</t>
  </si>
  <si>
    <t>Pp3c26_13290</t>
  </si>
  <si>
    <t>Pp3c12_4430</t>
  </si>
  <si>
    <t>Pp3c6_28860</t>
  </si>
  <si>
    <t>Pp3c6_27420</t>
  </si>
  <si>
    <t>Pp3c6_27590</t>
  </si>
  <si>
    <t>Pp3c6_28260</t>
  </si>
  <si>
    <t>Pp3c6_28370</t>
  </si>
  <si>
    <t>Pp3c6_29110</t>
  </si>
  <si>
    <t>Pp3c6_29200</t>
  </si>
  <si>
    <t>Pp3c6_29350</t>
  </si>
  <si>
    <t>Pp3c6_29530</t>
  </si>
  <si>
    <t>Pp3c6_26300</t>
  </si>
  <si>
    <t>Pp3c6_24650</t>
  </si>
  <si>
    <t>Pp3c6_7720</t>
  </si>
  <si>
    <t>Pp3c6_5620</t>
  </si>
  <si>
    <t>Pp3c6_24540</t>
  </si>
  <si>
    <t>Pp3c6_18010</t>
  </si>
  <si>
    <t>Pp3c6_21840</t>
  </si>
  <si>
    <t>Pp3c6_21830</t>
  </si>
  <si>
    <t>Pp3c6_21790</t>
  </si>
  <si>
    <t>Pp3c6_21750</t>
  </si>
  <si>
    <t>Pp3c6_26100</t>
  </si>
  <si>
    <t>Pp3c6_25980</t>
  </si>
  <si>
    <t>Pp3c6_25960</t>
  </si>
  <si>
    <t>Pp3c6_25750</t>
  </si>
  <si>
    <t>Pp3c6_25680</t>
  </si>
  <si>
    <t>Pp3c6_25390</t>
  </si>
  <si>
    <t>Pp3c6_25520</t>
  </si>
  <si>
    <t>Pp3c6_6330</t>
  </si>
  <si>
    <t>Pp3c6_25050</t>
  </si>
  <si>
    <t>Pp3c6_19540</t>
  </si>
  <si>
    <t>Pp3c6_19550</t>
  </si>
  <si>
    <t>Pp3c6_20120</t>
  </si>
  <si>
    <t>Pp3c6_20180</t>
  </si>
  <si>
    <t>Pp3c6_20270</t>
  </si>
  <si>
    <t>Pp3c6_19030</t>
  </si>
  <si>
    <t>Pp3c6_19350</t>
  </si>
  <si>
    <t>Pp3c6_23150</t>
  </si>
  <si>
    <t>Pp3c6_22340</t>
  </si>
  <si>
    <t>Pp3c6_22390</t>
  </si>
  <si>
    <t>Pp3c6_24360</t>
  </si>
  <si>
    <t>Pp3c6_22140</t>
  </si>
  <si>
    <t>Pp3c6_26420</t>
  </si>
  <si>
    <t>Pp3c6_26460</t>
  </si>
  <si>
    <t>Pp3c6_24740</t>
  </si>
  <si>
    <t>Pp3c6_24770</t>
  </si>
  <si>
    <t>Pp3c6_25010</t>
  </si>
  <si>
    <t>Pp3c6_17910</t>
  </si>
  <si>
    <t>Pp3c6_28740</t>
  </si>
  <si>
    <t>Pp3c6_26280</t>
  </si>
  <si>
    <t>Pp3c6_26220</t>
  </si>
  <si>
    <t>Pp3c6_26190</t>
  </si>
  <si>
    <t>Pp3c6_26980</t>
  </si>
  <si>
    <t>Pp3c6_27050</t>
  </si>
  <si>
    <t>Pp3c6_17690</t>
  </si>
  <si>
    <t>Pp3c6_19730</t>
  </si>
  <si>
    <t>Pp3c6_18600</t>
  </si>
  <si>
    <t>Pp3c6_18540</t>
  </si>
  <si>
    <t>Pp3c6_18530</t>
  </si>
  <si>
    <t>Pp3c6_18500</t>
  </si>
  <si>
    <t>Pp3c6_22710</t>
  </si>
  <si>
    <t>Pp3c6_19230</t>
  </si>
  <si>
    <t>Pp3c6_19200</t>
  </si>
  <si>
    <t>Pp3c6_17270</t>
  </si>
  <si>
    <t>Pp3c6_19720</t>
  </si>
  <si>
    <t>Pp3c6_18850</t>
  </si>
  <si>
    <t>Pp3c6_23420</t>
  </si>
  <si>
    <t>Pp3c6_23360</t>
  </si>
  <si>
    <t>Pp3c6_23240</t>
  </si>
  <si>
    <t>Pp3c6_23230</t>
  </si>
  <si>
    <t>Pp3c6_17870</t>
  </si>
  <si>
    <t>Pp3c6_26620</t>
  </si>
  <si>
    <t>Pp3c6_21500</t>
  </si>
  <si>
    <t>Pp3c6_18950</t>
  </si>
  <si>
    <t>Pp3c6_14880</t>
  </si>
  <si>
    <t>Pp3c6_14960</t>
  </si>
  <si>
    <t>Pp3c6_17350</t>
  </si>
  <si>
    <t>Pp3c6_15150</t>
  </si>
  <si>
    <t>Pp3c6_15160</t>
  </si>
  <si>
    <t>Pp3c6_15620</t>
  </si>
  <si>
    <t>Pp3c6_15010</t>
  </si>
  <si>
    <t>Pp3c6_17340</t>
  </si>
  <si>
    <t>Pp3c6_21250</t>
  </si>
  <si>
    <t>Pp3c6_22830</t>
  </si>
  <si>
    <t>Pp3c6_22940</t>
  </si>
  <si>
    <t>Pp3c6_20800</t>
  </si>
  <si>
    <t>Pp3c6_20020</t>
  </si>
  <si>
    <t>Pp3c6_19930</t>
  </si>
  <si>
    <t>Pp3c6_19920</t>
  </si>
  <si>
    <t>Pp3c6_19880</t>
  </si>
  <si>
    <t>Pp3c6_19860</t>
  </si>
  <si>
    <t>Pp3c6_19850</t>
  </si>
  <si>
    <t>Pp3c6_20370</t>
  </si>
  <si>
    <t>Pp3c6_23000</t>
  </si>
  <si>
    <t>Pp3c6_21090</t>
  </si>
  <si>
    <t>Pp3c6_7750</t>
  </si>
  <si>
    <t>Pp3c6_13940</t>
  </si>
  <si>
    <t>Pp3c6_23080</t>
  </si>
  <si>
    <t>Pp3c6_20290</t>
  </si>
  <si>
    <t>Pp3c6_20300</t>
  </si>
  <si>
    <t>Pp3c6_23740</t>
  </si>
  <si>
    <t>Pp3c6_27210</t>
  </si>
  <si>
    <t>Pp3c6_11330</t>
  </si>
  <si>
    <t>Pp3c6_19000</t>
  </si>
  <si>
    <t>Pp3c6_23720</t>
  </si>
  <si>
    <t>Pp3c6_5920</t>
  </si>
  <si>
    <t>Pp3c6_14470</t>
  </si>
  <si>
    <t>Pp3c6_14410</t>
  </si>
  <si>
    <t>Pp3c6_14360</t>
  </si>
  <si>
    <t>Pp3c6_14220</t>
  </si>
  <si>
    <t>Pp3c6_15250</t>
  </si>
  <si>
    <t>Pp3c6_220</t>
  </si>
  <si>
    <t>Pp3c6_15280</t>
  </si>
  <si>
    <t>Pp3c6_15290</t>
  </si>
  <si>
    <t>Pp3c6_17000</t>
  </si>
  <si>
    <t>Pp3c6_16980</t>
  </si>
  <si>
    <t>Pp3c6_11170</t>
  </si>
  <si>
    <t>Pp3c6_13480</t>
  </si>
  <si>
    <t>Pp3c6_13360</t>
  </si>
  <si>
    <t>Pp3c6_13210</t>
  </si>
  <si>
    <t>Pp3c6_12870</t>
  </si>
  <si>
    <t>Pp3c6_12700</t>
  </si>
  <si>
    <t>Pp3c6_12710</t>
  </si>
  <si>
    <t>Pp3c6_16260</t>
  </si>
  <si>
    <t>Pp3c6_16310</t>
  </si>
  <si>
    <t>Pp3c6_16330</t>
  </si>
  <si>
    <t>Pp3c6_12950</t>
  </si>
  <si>
    <t>Pp3c6_15520</t>
  </si>
  <si>
    <t>Pp3c6_9170</t>
  </si>
  <si>
    <t>Pp3c6_9110</t>
  </si>
  <si>
    <t>Pp3c6_13900</t>
  </si>
  <si>
    <t>Pp3c6_11380</t>
  </si>
  <si>
    <t>Pp3c6_8990</t>
  </si>
  <si>
    <t>Pp3c6_8850</t>
  </si>
  <si>
    <t>Pp3c6_8860</t>
  </si>
  <si>
    <t>Pp3c6_8910</t>
  </si>
  <si>
    <t>Pp3c6_8930</t>
  </si>
  <si>
    <t>Pp3c6_10590</t>
  </si>
  <si>
    <t>Pp3c6_9770</t>
  </si>
  <si>
    <t>Pp3c6_18680</t>
  </si>
  <si>
    <t>Pp3c6_9310</t>
  </si>
  <si>
    <t>Pp3c6_15990</t>
  </si>
  <si>
    <t>Pp3c6_15940</t>
  </si>
  <si>
    <t>Pp3c6_12690</t>
  </si>
  <si>
    <t>Pp3c6_13890</t>
  </si>
  <si>
    <t>Pp3c6_15900</t>
  </si>
  <si>
    <t>Pp3c6_15840</t>
  </si>
  <si>
    <t>Pp3c6_11090</t>
  </si>
  <si>
    <t>Pp3c6_16570</t>
  </si>
  <si>
    <t>Pp3c6_5390</t>
  </si>
  <si>
    <t>Pp3c6_15360</t>
  </si>
  <si>
    <t>Pp3c6_16530</t>
  </si>
  <si>
    <t>Pp3c6_16450</t>
  </si>
  <si>
    <t>Pp3c6_16410</t>
  </si>
  <si>
    <t>Pp3c6_9540</t>
  </si>
  <si>
    <t>Pp3c6_11200</t>
  </si>
  <si>
    <t>Pp3c6_12040</t>
  </si>
  <si>
    <t>Pp3c6_10690</t>
  </si>
  <si>
    <t>Pp3c6_9830</t>
  </si>
  <si>
    <t>Pp3c6_8120</t>
  </si>
  <si>
    <t>Pp3c6_10340</t>
  </si>
  <si>
    <t>Pp3c6_8320</t>
  </si>
  <si>
    <t>Pp3c6_8260</t>
  </si>
  <si>
    <t>Pp3c6_10390</t>
  </si>
  <si>
    <t>Pp3c6_7940</t>
  </si>
  <si>
    <t>Pp3c6_7710</t>
  </si>
  <si>
    <t>Pp3c6_7690</t>
  </si>
  <si>
    <t>Pp3c6_7400</t>
  </si>
  <si>
    <t>Pp3c6_8560</t>
  </si>
  <si>
    <t>Pp3c6_8580</t>
  </si>
  <si>
    <t>Pp3c6_8610</t>
  </si>
  <si>
    <t>Pp3c6_8630</t>
  </si>
  <si>
    <t>Pp3c6_8660</t>
  </si>
  <si>
    <t>Pp3c6_7500</t>
  </si>
  <si>
    <t>Pp3c6_8520</t>
  </si>
  <si>
    <t>Pp3c6_11410</t>
  </si>
  <si>
    <t>Pp3c6_10870</t>
  </si>
  <si>
    <t>Pp3c6_10990</t>
  </si>
  <si>
    <t>Pp3c6_11070</t>
  </si>
  <si>
    <t>Pp3c6_16600</t>
  </si>
  <si>
    <t>Pp3c6_11120</t>
  </si>
  <si>
    <t>Pp3c6_11730</t>
  </si>
  <si>
    <t>Pp3c6_11630</t>
  </si>
  <si>
    <t>Pp3c6_11470</t>
  </si>
  <si>
    <t>Pp3c6_3740</t>
  </si>
  <si>
    <t>Pp3c6_10320</t>
  </si>
  <si>
    <t>Pp3c6_6380</t>
  </si>
  <si>
    <t>Pp3c6_6420</t>
  </si>
  <si>
    <t>Pp3c6_6460</t>
  </si>
  <si>
    <t>Pp3c6_6500</t>
  </si>
  <si>
    <t>Pp3c6_6800</t>
  </si>
  <si>
    <t>Pp3c6_6770</t>
  </si>
  <si>
    <t>Pp3c6_6830</t>
  </si>
  <si>
    <t>Pp3c6_10050</t>
  </si>
  <si>
    <t>Pp3c6_10010</t>
  </si>
  <si>
    <t>Pp3c6_6290</t>
  </si>
  <si>
    <t>Pp3c6_6120</t>
  </si>
  <si>
    <t>Pp3c6_5880</t>
  </si>
  <si>
    <t>Pp3c6_6040</t>
  </si>
  <si>
    <t>Pp3c6_6070</t>
  </si>
  <si>
    <t>Pp3c6_3520</t>
  </si>
  <si>
    <t>Pp3c6_4020</t>
  </si>
  <si>
    <t>Pp3c6_4090</t>
  </si>
  <si>
    <t>Pp3c6_3920</t>
  </si>
  <si>
    <t>Pp3c6_3950</t>
  </si>
  <si>
    <t>Pp3c6_3770</t>
  </si>
  <si>
    <t>Pp3c6_3810</t>
  </si>
  <si>
    <t>Pp3c6_17290</t>
  </si>
  <si>
    <t>Pp3c6_3890</t>
  </si>
  <si>
    <t>Pp3c6_7340</t>
  </si>
  <si>
    <t>Pp3c6_7300</t>
  </si>
  <si>
    <t>Pp3c6_5850</t>
  </si>
  <si>
    <t>Pp3c6_5860</t>
  </si>
  <si>
    <t>Pp3c6_3500</t>
  </si>
  <si>
    <t>Pp3c6_4940</t>
  </si>
  <si>
    <t>Pp3c6_1550</t>
  </si>
  <si>
    <t>Pp3c6_4830</t>
  </si>
  <si>
    <t>Pp3c6_4890</t>
  </si>
  <si>
    <t>Pp3c6_5280</t>
  </si>
  <si>
    <t>Pp3c6_5290</t>
  </si>
  <si>
    <t>Pp3c6_3420</t>
  </si>
  <si>
    <t>Pp3c6_3390</t>
  </si>
  <si>
    <t>Pp3c6_2130</t>
  </si>
  <si>
    <t>Pp3c6_1080</t>
  </si>
  <si>
    <t>Pp3c6_1140</t>
  </si>
  <si>
    <t>Pp3c6_1100</t>
  </si>
  <si>
    <t>Pp3c6_1610</t>
  </si>
  <si>
    <t>Pp3c6_1920</t>
  </si>
  <si>
    <t>Pp3c6_29810</t>
  </si>
  <si>
    <t>Pp3c25_300</t>
  </si>
  <si>
    <t>Pp3c27_120</t>
  </si>
  <si>
    <t>Pp3c25_8110</t>
  </si>
  <si>
    <t>Pp3c25_8800</t>
  </si>
  <si>
    <t>Pp3c25_8180</t>
  </si>
  <si>
    <t>Pp3c25_8680</t>
  </si>
  <si>
    <t>Pp3c27_3300</t>
  </si>
  <si>
    <t>Pp3c27_3270</t>
  </si>
  <si>
    <t>Pp3c27_3280</t>
  </si>
  <si>
    <t>Pp3c27_3080</t>
  </si>
  <si>
    <t>Pp3c25_2230</t>
  </si>
  <si>
    <t>Pp3c25_1490</t>
  </si>
  <si>
    <t>Pp3c25_1480</t>
  </si>
  <si>
    <t>Pp3c25_1280</t>
  </si>
  <si>
    <t>Pp3c27_3020</t>
  </si>
  <si>
    <t>Pp3c27_3040</t>
  </si>
  <si>
    <t>Pp3c25_1530</t>
  </si>
  <si>
    <t>Pp3c25_1690</t>
  </si>
  <si>
    <t>Pp3c25_1650</t>
  </si>
  <si>
    <t>Pp3c27_850</t>
  </si>
  <si>
    <t>Pp3c27_3670</t>
  </si>
  <si>
    <t>Pp3c27_3620</t>
  </si>
  <si>
    <t>Pp3c27_3440</t>
  </si>
  <si>
    <t>Pp3c27_3380</t>
  </si>
  <si>
    <t>Pp3c27_3370</t>
  </si>
  <si>
    <t>Pp3c27_3340</t>
  </si>
  <si>
    <t>Pp3c25_1770</t>
  </si>
  <si>
    <t>Pp3c27_1350</t>
  </si>
  <si>
    <t>Pp3c27_3970</t>
  </si>
  <si>
    <t>Pp3c25_14180</t>
  </si>
  <si>
    <t>Pp3c27_4860</t>
  </si>
  <si>
    <t>Pp3c27_4820</t>
  </si>
  <si>
    <t>Pp3c27_4220</t>
  </si>
  <si>
    <t>Pp3c27_7310</t>
  </si>
  <si>
    <t>Pp3c27_5070</t>
  </si>
  <si>
    <t>Pp3c27_5280</t>
  </si>
  <si>
    <t>Pp3c27_6290</t>
  </si>
  <si>
    <t>Pp3c25_2460</t>
  </si>
  <si>
    <t>Pp3c25_6350</t>
  </si>
  <si>
    <t>Pp3c27_2550</t>
  </si>
  <si>
    <t>Pp3c27_2420</t>
  </si>
  <si>
    <t>Pp3c27_2340</t>
  </si>
  <si>
    <t>Pp3c27_2310</t>
  </si>
  <si>
    <t>Pp3c27_2710</t>
  </si>
  <si>
    <t>Pp3c27_3930</t>
  </si>
  <si>
    <t>Pp3c27_1110</t>
  </si>
  <si>
    <t>Pp3c25_2970</t>
  </si>
  <si>
    <t>Pp3c25_2980</t>
  </si>
  <si>
    <t>Pp3c25_950</t>
  </si>
  <si>
    <t>Pp3c25_860</t>
  </si>
  <si>
    <t>Pp3c25_130</t>
  </si>
  <si>
    <t>Pp3c25_760</t>
  </si>
  <si>
    <t>Pp3c25_720</t>
  </si>
  <si>
    <t>Pp3c25_700</t>
  </si>
  <si>
    <t>Pp3c25_660</t>
  </si>
  <si>
    <t>Pp3c25_610</t>
  </si>
  <si>
    <t>Pp3c25_600</t>
  </si>
  <si>
    <t>Pp3c25_540</t>
  </si>
  <si>
    <t>Pp3c25_30</t>
  </si>
  <si>
    <t>Pp3c25_40</t>
  </si>
  <si>
    <t>Pp3c25_50</t>
  </si>
  <si>
    <t>Pp3c25_8670</t>
  </si>
  <si>
    <t>Pp3c25_8630</t>
  </si>
  <si>
    <t>Pp3c25_8540</t>
  </si>
  <si>
    <t>Pp3c25_6480</t>
  </si>
  <si>
    <t>Pp3c25_5310</t>
  </si>
  <si>
    <t>Pp3c25_5290</t>
  </si>
  <si>
    <t>Pp3c25_5150</t>
  </si>
  <si>
    <t>Pp3c25_5070</t>
  </si>
  <si>
    <t>Pp3c25_330</t>
  </si>
  <si>
    <t>Pp3c25_2420</t>
  </si>
  <si>
    <t>Pp3c25_2410</t>
  </si>
  <si>
    <t>Pp3c25_5850</t>
  </si>
  <si>
    <t>Pp3c25_5680</t>
  </si>
  <si>
    <t>Pp3c25_5710</t>
  </si>
  <si>
    <t>Pp3c25_5720</t>
  </si>
  <si>
    <t>Pp3c25_5550</t>
  </si>
  <si>
    <t>Pp3c27_300</t>
  </si>
  <si>
    <t>Pp3c25_2010</t>
  </si>
  <si>
    <t>Pp3c25_1990</t>
  </si>
  <si>
    <t>Pp3c27_540</t>
  </si>
  <si>
    <t>Pp3c27_520</t>
  </si>
  <si>
    <t>Pp3c25_8840</t>
  </si>
  <si>
    <t>Pp3c25_3080</t>
  </si>
  <si>
    <t>Pp3c25_3170</t>
  </si>
  <si>
    <t>Pp3c25_3230</t>
  </si>
  <si>
    <t>Pp3c25_7300</t>
  </si>
  <si>
    <t>Pp3c25_7150</t>
  </si>
  <si>
    <t>Pp3c25_9030</t>
  </si>
  <si>
    <t>Pp3c25_9130</t>
  </si>
  <si>
    <t>Pp3c25_9020</t>
  </si>
  <si>
    <t>Pp3c25_2890</t>
  </si>
  <si>
    <t>Pp3c25_2840</t>
  </si>
  <si>
    <t>Pp3c27_3880</t>
  </si>
  <si>
    <t>Pp3c25_7680</t>
  </si>
  <si>
    <t>Pp3c25_7670</t>
  </si>
  <si>
    <t>Pp3c25_4280</t>
  </si>
  <si>
    <t>Pp3c25_4690</t>
  </si>
  <si>
    <t>Pp3c27_4350</t>
  </si>
  <si>
    <t>Pp3c27_4500</t>
  </si>
  <si>
    <t>Pp3c27_7820</t>
  </si>
  <si>
    <t>Pp3c27_7360</t>
  </si>
  <si>
    <t>Pp3c27_4150</t>
  </si>
  <si>
    <t>Pp3c27_4050</t>
  </si>
  <si>
    <t>Pp3c27_5750</t>
  </si>
  <si>
    <t>Pp3c27_5530</t>
  </si>
  <si>
    <t>Pp3c27_5480</t>
  </si>
  <si>
    <t>Pp3c27_5800</t>
  </si>
  <si>
    <t>Pp3c27_6030</t>
  </si>
  <si>
    <t>Pp3c27_2570</t>
  </si>
  <si>
    <t>Pp3c25_6300</t>
  </si>
  <si>
    <t>Pp3c27_860</t>
  </si>
  <si>
    <t>Pp3c27_3830</t>
  </si>
  <si>
    <t>Pp3c27_3810</t>
  </si>
  <si>
    <t>Pp3c27_5820</t>
  </si>
  <si>
    <t>Pp3c27_7220</t>
  </si>
  <si>
    <t>Pp3c25_6240</t>
  </si>
  <si>
    <t>Pp3c25_6190</t>
  </si>
  <si>
    <t>Pp3c25_6140</t>
  </si>
  <si>
    <t>Pp3c27_2730</t>
  </si>
  <si>
    <t>Pp3c27_2790</t>
  </si>
  <si>
    <t>Pp3c27_2890</t>
  </si>
  <si>
    <t>Pp3c25_1230</t>
  </si>
  <si>
    <t>Pp3c27_6790</t>
  </si>
  <si>
    <t>Pp3c27_6610</t>
  </si>
  <si>
    <t>Pp3c27_7020</t>
  </si>
  <si>
    <t>Pp3c27_6910</t>
  </si>
  <si>
    <t>Pp3c27_1520</t>
  </si>
  <si>
    <t>Pp3c27_1720</t>
  </si>
  <si>
    <t>Pp3c27_1700</t>
  </si>
  <si>
    <t>Pp3c27_1750</t>
  </si>
  <si>
    <t>Pp3c27_1880</t>
  </si>
  <si>
    <t>Pp3c27_1900</t>
  </si>
  <si>
    <t>Pp3c27_1950</t>
  </si>
  <si>
    <t>Pp3c27_1960</t>
  </si>
  <si>
    <t>Pp3c27_2010</t>
  </si>
  <si>
    <t>Pp3c27_2050</t>
  </si>
  <si>
    <t>Pp3c27_2170</t>
  </si>
  <si>
    <t>Pp3c27_2250</t>
  </si>
  <si>
    <t>Pp3c27_2640</t>
  </si>
  <si>
    <t>Pp3c27_2650</t>
  </si>
  <si>
    <t>Pp3c27_2630</t>
  </si>
  <si>
    <t>Pp3c25_4810</t>
  </si>
  <si>
    <t>Pp3c25_4860</t>
  </si>
  <si>
    <t>Pp3c25_4900</t>
  </si>
  <si>
    <t>Pp3c25_4310</t>
  </si>
  <si>
    <t>Pp3c25_4390</t>
  </si>
  <si>
    <t>Pp3c25_7080</t>
  </si>
  <si>
    <t>Pp3c25_7050</t>
  </si>
  <si>
    <t>Pp3c25_7040</t>
  </si>
  <si>
    <t>Pp3c25_6520</t>
  </si>
  <si>
    <t>Pp3c25_3730</t>
  </si>
  <si>
    <t>Pp3c25_3500</t>
  </si>
  <si>
    <t>Pp3c25_3390</t>
  </si>
  <si>
    <t>Pp3c25_3380</t>
  </si>
  <si>
    <t>Pp3c25_3350</t>
  </si>
  <si>
    <t>Pp3c25_3310</t>
  </si>
  <si>
    <t>Pp3c25_7010</t>
  </si>
  <si>
    <t>Pp3c25_6990</t>
  </si>
  <si>
    <t>Pp3c25_6960</t>
  </si>
  <si>
    <t>Pp3c25_6940</t>
  </si>
  <si>
    <t>Pp3c25_6760</t>
  </si>
  <si>
    <t>Pp3c25_6710</t>
  </si>
  <si>
    <t>Pp3c25_6620</t>
  </si>
  <si>
    <t>Pp3c25_6590</t>
  </si>
  <si>
    <t>Pp3c25_11360</t>
  </si>
  <si>
    <t>Pp3c27_8050</t>
  </si>
  <si>
    <t>Pp3c27_8190</t>
  </si>
  <si>
    <t>Pp3c27_6140</t>
  </si>
  <si>
    <t>Pp3c27_7830</t>
  </si>
  <si>
    <t>Pp3c27_8310</t>
  </si>
  <si>
    <t>Pp3c25_10350</t>
  </si>
  <si>
    <t>Pp3c25_10400</t>
  </si>
  <si>
    <t>Pp3c25_10500</t>
  </si>
  <si>
    <t>Pp3c25_13760</t>
  </si>
  <si>
    <t>Pp3c25_13740</t>
  </si>
  <si>
    <t>Pp3c25_12860</t>
  </si>
  <si>
    <t>Pp3c25_13310</t>
  </si>
  <si>
    <t>Pp3c25_13320</t>
  </si>
  <si>
    <t>Pp3c25_12310</t>
  </si>
  <si>
    <t>Pp3c25_12270</t>
  </si>
  <si>
    <t>Pp3c25_11880</t>
  </si>
  <si>
    <t>Pp3c25_11830</t>
  </si>
  <si>
    <t>Pp3c25_10250</t>
  </si>
  <si>
    <t>Pp3c25_10130</t>
  </si>
  <si>
    <t>Pp3c25_10050</t>
  </si>
  <si>
    <t>Pp3c25_10190</t>
  </si>
  <si>
    <t>Pp3c25_9990</t>
  </si>
  <si>
    <t>Pp3c25_15330</t>
  </si>
  <si>
    <t>Pp3c25_15320</t>
  </si>
  <si>
    <t>Pp3c25_15350</t>
  </si>
  <si>
    <t>Pp3c25_15420</t>
  </si>
  <si>
    <t>Pp3c25_15260</t>
  </si>
  <si>
    <t>Pp3c25_14820</t>
  </si>
  <si>
    <t>Pp3c25_14980</t>
  </si>
  <si>
    <t>Pp3c25_14930</t>
  </si>
  <si>
    <t>Pp3c25_14890</t>
  </si>
  <si>
    <t>Pp3c25_14770</t>
  </si>
  <si>
    <t>Pp3c25_14690</t>
  </si>
  <si>
    <t>Pp3c25_14680</t>
  </si>
  <si>
    <t>Pp3c25_14790</t>
  </si>
  <si>
    <t>Pp3c25_9780</t>
  </si>
  <si>
    <t>Pp3c25_14440</t>
  </si>
  <si>
    <t>Pp3c21_21900</t>
  </si>
  <si>
    <t>Pp3c21_21800</t>
  </si>
  <si>
    <t>Pp3c21_20610</t>
  </si>
  <si>
    <t>Pp3c21_20640</t>
  </si>
  <si>
    <t>Pp3c21_21340</t>
  </si>
  <si>
    <t>Pp3c21_21460</t>
  </si>
  <si>
    <t>Pp3c21_20300</t>
  </si>
  <si>
    <t>Pp3c21_20150</t>
  </si>
  <si>
    <t>Pp3c21_20060</t>
  </si>
  <si>
    <t>Pp3c21_19830</t>
  </si>
  <si>
    <t>Pp3c21_19140</t>
  </si>
  <si>
    <t>Pp3c21_17470</t>
  </si>
  <si>
    <t>Pp3c21_18060</t>
  </si>
  <si>
    <t>Pp3c21_18320</t>
  </si>
  <si>
    <t>Pp3c21_18240</t>
  </si>
  <si>
    <t>Pp3c21_15940</t>
  </si>
  <si>
    <t>Pp3c21_15920</t>
  </si>
  <si>
    <t>Pp3c21_17980</t>
  </si>
  <si>
    <t>Pp3c21_9840</t>
  </si>
  <si>
    <t>Pp3c21_14490</t>
  </si>
  <si>
    <t>Pp3c21_14110</t>
  </si>
  <si>
    <t>Pp3c21_14350</t>
  </si>
  <si>
    <t>Pp3c21_13490</t>
  </si>
  <si>
    <t>Pp3c21_16210</t>
  </si>
  <si>
    <t>Pp3c21_9620</t>
  </si>
  <si>
    <t>Pp3c21_12130</t>
  </si>
  <si>
    <t>Pp3c21_12100</t>
  </si>
  <si>
    <t>Pp3c21_11730</t>
  </si>
  <si>
    <t>Pp3c21_11880</t>
  </si>
  <si>
    <t>Pp3c21_7830</t>
  </si>
  <si>
    <t>Pp3c21_16590</t>
  </si>
  <si>
    <t>Pp3c21_16510</t>
  </si>
  <si>
    <t>Pp3c21_16480</t>
  </si>
  <si>
    <t>Pp3c21_16440</t>
  </si>
  <si>
    <t>Pp3c21_18700</t>
  </si>
  <si>
    <t>Pp3c21_18820</t>
  </si>
  <si>
    <t>Pp3c21_16180</t>
  </si>
  <si>
    <t>Pp3c21_16170</t>
  </si>
  <si>
    <t>Pp3c21_16140</t>
  </si>
  <si>
    <t>Pp3c21_16120</t>
  </si>
  <si>
    <t>Pp3c21_16050</t>
  </si>
  <si>
    <t>Pp3c21_11360</t>
  </si>
  <si>
    <t>Pp3c21_8100</t>
  </si>
  <si>
    <t>Pp3c21_16620</t>
  </si>
  <si>
    <t>Pp3c21_8670</t>
  </si>
  <si>
    <t>Pp3c21_8810</t>
  </si>
  <si>
    <t>Pp3c21_8940</t>
  </si>
  <si>
    <t>Pp3c21_6800</t>
  </si>
  <si>
    <t>Pp3c21_12170</t>
  </si>
  <si>
    <t>Pp3c21_8480</t>
  </si>
  <si>
    <t>Pp3c21_17550</t>
  </si>
  <si>
    <t>Pp3c21_18550</t>
  </si>
  <si>
    <t>Pp3c21_12900</t>
  </si>
  <si>
    <t>Pp3c21_17460</t>
  </si>
  <si>
    <t>Pp3c21_17420</t>
  </si>
  <si>
    <t>Pp3c21_17370</t>
  </si>
  <si>
    <t>Pp3c21_11420</t>
  </si>
  <si>
    <t>Pp3c21_19360</t>
  </si>
  <si>
    <t>Pp3c21_11030</t>
  </si>
  <si>
    <t>Pp3c21_4230</t>
  </si>
  <si>
    <t>Pp3c21_4250</t>
  </si>
  <si>
    <t>Pp3c21_7260</t>
  </si>
  <si>
    <t>Pp3c21_7410</t>
  </si>
  <si>
    <t>Pp3c21_9700</t>
  </si>
  <si>
    <t>Pp3c21_9690</t>
  </si>
  <si>
    <t>Pp3c21_9650</t>
  </si>
  <si>
    <t>Pp3c21_9770</t>
  </si>
  <si>
    <t>Pp3c21_11230</t>
  </si>
  <si>
    <t>Pp3c21_14580</t>
  </si>
  <si>
    <t>Pp3c21_14860</t>
  </si>
  <si>
    <t>Pp3c21_15110</t>
  </si>
  <si>
    <t>Pp3c21_15140</t>
  </si>
  <si>
    <t>Pp3c21_15220</t>
  </si>
  <si>
    <t>Pp3c21_15370</t>
  </si>
  <si>
    <t>Pp3c21_12290</t>
  </si>
  <si>
    <t>Pp3c21_12190</t>
  </si>
  <si>
    <t>Pp3c21_9220</t>
  </si>
  <si>
    <t>Pp3c21_9250</t>
  </si>
  <si>
    <t>Pp3c21_9380</t>
  </si>
  <si>
    <t>Pp3c21_5540</t>
  </si>
  <si>
    <t>Pp3c21_5430</t>
  </si>
  <si>
    <t>Pp3c21_4870</t>
  </si>
  <si>
    <t>Pp3c21_4860</t>
  </si>
  <si>
    <t>Pp3c21_6430</t>
  </si>
  <si>
    <t>Pp3c21_6420</t>
  </si>
  <si>
    <t>Pp3c21_5710</t>
  </si>
  <si>
    <t>Pp3c21_7130</t>
  </si>
  <si>
    <t>Pp3c21_250</t>
  </si>
  <si>
    <t>Pp3c21_7340</t>
  </si>
  <si>
    <t>Pp3c21_180</t>
  </si>
  <si>
    <t>Pp3c21_1430</t>
  </si>
  <si>
    <t>Pp3c21_1460</t>
  </si>
  <si>
    <t>Pp3c21_5360</t>
  </si>
  <si>
    <t>Pp3c21_5280</t>
  </si>
  <si>
    <t>Pp3c21_5070</t>
  </si>
  <si>
    <t>Pp3c21_5060</t>
  </si>
  <si>
    <t>Pp3c21_9980</t>
  </si>
  <si>
    <t>Pp3c21_10430</t>
  </si>
  <si>
    <t>Pp3c21_10320</t>
  </si>
  <si>
    <t>Pp3c21_10380</t>
  </si>
  <si>
    <t>Pp3c21_10630</t>
  </si>
  <si>
    <t>Pp3c21_10720</t>
  </si>
  <si>
    <t>Pp3c21_10750</t>
  </si>
  <si>
    <t>Pp3c21_10800</t>
  </si>
  <si>
    <t>Pp3c21_7800</t>
  </si>
  <si>
    <t>Pp3c21_7790</t>
  </si>
  <si>
    <t>Pp3c21_7780</t>
  </si>
  <si>
    <t>Pp3c21_7720</t>
  </si>
  <si>
    <t>Pp3c21_6450</t>
  </si>
  <si>
    <t>Pp3c21_5770</t>
  </si>
  <si>
    <t>Pp3c21_4670</t>
  </si>
  <si>
    <t>Pp3c21_2240</t>
  </si>
  <si>
    <t>Pp3c21_2140</t>
  </si>
  <si>
    <t>Pp3c21_2050</t>
  </si>
  <si>
    <t>Pp3c21_1940</t>
  </si>
  <si>
    <t>Pp3c21_1850</t>
  </si>
  <si>
    <t>Pp3c21_1800</t>
  </si>
  <si>
    <t>Pp3c21_14560</t>
  </si>
  <si>
    <t>Pp3c21_3680</t>
  </si>
  <si>
    <t>Pp3c21_2980</t>
  </si>
  <si>
    <t>Pp3c21_6200</t>
  </si>
  <si>
    <t>Pp3c21_3930</t>
  </si>
  <si>
    <t>Pp3c21_3210</t>
  </si>
  <si>
    <t>Pp3c21_2960</t>
  </si>
  <si>
    <t>Pp3c21_2450</t>
  </si>
  <si>
    <t>Pp3c21_3730</t>
  </si>
  <si>
    <t>Pp3c21_860</t>
  </si>
  <si>
    <t>Pp3c21_840</t>
  </si>
  <si>
    <t>Pp3c21_630</t>
  </si>
  <si>
    <t>Pp3c21_340</t>
  </si>
  <si>
    <t>Pp3c22_260</t>
  </si>
  <si>
    <t>Pp3c22_200</t>
  </si>
  <si>
    <t>Pp3c22_130</t>
  </si>
  <si>
    <t>Pp3c22_500</t>
  </si>
  <si>
    <t>Pp3c22_1070</t>
  </si>
  <si>
    <t>Pp3c22_7970</t>
  </si>
  <si>
    <t>Pp3c22_8020</t>
  </si>
  <si>
    <t>Pp3c22_5530</t>
  </si>
  <si>
    <t>Pp3c22_4940</t>
  </si>
  <si>
    <t>Pp3c22_8480</t>
  </si>
  <si>
    <t>Pp3c22_7490</t>
  </si>
  <si>
    <t>Pp3c22_2480</t>
  </si>
  <si>
    <t>Pp3c22_3610</t>
  </si>
  <si>
    <t>Pp3c22_7690</t>
  </si>
  <si>
    <t>Pp3c22_1880</t>
  </si>
  <si>
    <t>Pp3c22_1230</t>
  </si>
  <si>
    <t>Pp3c22_1190</t>
  </si>
  <si>
    <t>Pp3c22_1100</t>
  </si>
  <si>
    <t>Pp3c22_3910</t>
  </si>
  <si>
    <t>Pp3c22_3810</t>
  </si>
  <si>
    <t>Pp3c22_650</t>
  </si>
  <si>
    <t>Pp3c22_3710</t>
  </si>
  <si>
    <t>Pp3c22_930</t>
  </si>
  <si>
    <t>Pp3c22_3300</t>
  </si>
  <si>
    <t>Pp3c22_3260</t>
  </si>
  <si>
    <t>Pp3c22_3220</t>
  </si>
  <si>
    <t>Pp3c22_9260</t>
  </si>
  <si>
    <t>Pp3c22_1680</t>
  </si>
  <si>
    <t>Pp3c22_1840</t>
  </si>
  <si>
    <t>Pp3c22_1760</t>
  </si>
  <si>
    <t>Pp3c22_2900</t>
  </si>
  <si>
    <t>Pp3c22_4630</t>
  </si>
  <si>
    <t>Pp3c22_4590</t>
  </si>
  <si>
    <t>Pp3c22_4050</t>
  </si>
  <si>
    <t>Pp3c22_4700</t>
  </si>
  <si>
    <t>Pp3c22_4730</t>
  </si>
  <si>
    <t>Pp3c22_12150</t>
  </si>
  <si>
    <t>Pp3c22_6120</t>
  </si>
  <si>
    <t>Pp3c22_5970</t>
  </si>
  <si>
    <t>Pp3c22_12630</t>
  </si>
  <si>
    <t>Pp3c22_7350</t>
  </si>
  <si>
    <t>Pp3c22_7290</t>
  </si>
  <si>
    <t>Pp3c22_12360</t>
  </si>
  <si>
    <t>Pp3c22_12420</t>
  </si>
  <si>
    <t>Pp3c22_12550</t>
  </si>
  <si>
    <t>Pp3c22_6940</t>
  </si>
  <si>
    <t>Pp3c22_17920</t>
  </si>
  <si>
    <t>Pp3c22_7830</t>
  </si>
  <si>
    <t>Pp3c22_7850</t>
  </si>
  <si>
    <t>Pp3c22_21270</t>
  </si>
  <si>
    <t>Pp3c22_21290</t>
  </si>
  <si>
    <t>Pp3c22_22390</t>
  </si>
  <si>
    <t>Pp3c22_17280</t>
  </si>
  <si>
    <t>Pp3c22_21780</t>
  </si>
  <si>
    <t>Pp3c22_21520</t>
  </si>
  <si>
    <t>Pp3c22_19630</t>
  </si>
  <si>
    <t>Pp3c22_21190</t>
  </si>
  <si>
    <t>Pp3c22_22330</t>
  </si>
  <si>
    <t>Pp3c22_22050</t>
  </si>
  <si>
    <t>Pp3c22_21710</t>
  </si>
  <si>
    <t>Pp3c22_17400</t>
  </si>
  <si>
    <t>Pp3c22_21730</t>
  </si>
  <si>
    <t>Pp3c22_15730</t>
  </si>
  <si>
    <t>Pp3c22_15890</t>
  </si>
  <si>
    <t>Pp3c22_16090</t>
  </si>
  <si>
    <t>Pp3c22_6790</t>
  </si>
  <si>
    <t>Pp3c22_16110</t>
  </si>
  <si>
    <t>Pp3c22_17790</t>
  </si>
  <si>
    <t>Pp3c22_13860</t>
  </si>
  <si>
    <t>Pp3c22_17940</t>
  </si>
  <si>
    <t>Pp3c22_17830</t>
  </si>
  <si>
    <t>Pp3c22_23050</t>
  </si>
  <si>
    <t>Pp3c22_23030</t>
  </si>
  <si>
    <t>Pp3c22_22830</t>
  </si>
  <si>
    <t>Pp3c22_22890</t>
  </si>
  <si>
    <t>Pp3c22_15340</t>
  </si>
  <si>
    <t>Pp3c22_15410</t>
  </si>
  <si>
    <t>Pp3c22_14660</t>
  </si>
  <si>
    <t>Pp3c22_14560</t>
  </si>
  <si>
    <t>Pp3c22_8900</t>
  </si>
  <si>
    <t>Pp3c22_14530</t>
  </si>
  <si>
    <t>Pp3c22_10650</t>
  </si>
  <si>
    <t>Pp3c22_14520</t>
  </si>
  <si>
    <t>Pp3c22_14490</t>
  </si>
  <si>
    <t>Pp3c22_15530</t>
  </si>
  <si>
    <t>Pp3c22_15440</t>
  </si>
  <si>
    <t>Pp3c22_17580</t>
  </si>
  <si>
    <t>Pp3c22_16320</t>
  </si>
  <si>
    <t>Pp3c22_13430</t>
  </si>
  <si>
    <t>Pp3c22_13550</t>
  </si>
  <si>
    <t>Pp3c22_10680</t>
  </si>
  <si>
    <t>Pp3c22_10510</t>
  </si>
  <si>
    <t>Pp3c22_13980</t>
  </si>
  <si>
    <t>Pp3c22_13970</t>
  </si>
  <si>
    <t>Pp3c22_13930</t>
  </si>
  <si>
    <t>Pp3c22_13920</t>
  </si>
  <si>
    <t>Pp3c22_17820</t>
  </si>
  <si>
    <t>Pp3c22_13770</t>
  </si>
  <si>
    <t>Pp3c22_13750</t>
  </si>
  <si>
    <t>Pp3c22_13680</t>
  </si>
  <si>
    <t>Pp3c22_13600</t>
  </si>
  <si>
    <t>Pp3c22_17190</t>
  </si>
  <si>
    <t>Pp3c22_17180</t>
  </si>
  <si>
    <t>Pp3c22_17160</t>
  </si>
  <si>
    <t>Pp3c22_14960</t>
  </si>
  <si>
    <t>Pp3c22_14940</t>
  </si>
  <si>
    <t>Pp3c22_14770</t>
  </si>
  <si>
    <t>Pp3c22_14740</t>
  </si>
  <si>
    <t>Pp3c22_14690</t>
  </si>
  <si>
    <t>Pp3c22_17080</t>
  </si>
  <si>
    <t>Pp3c22_1450</t>
  </si>
  <si>
    <t>Pp3c22_1400</t>
  </si>
  <si>
    <t>Pp3c22_8690</t>
  </si>
  <si>
    <t>Pp3c22_10280</t>
  </si>
  <si>
    <t>Pp3c22_10340</t>
  </si>
  <si>
    <t>Pp3c22_12110</t>
  </si>
  <si>
    <t>Pp3c22_12010</t>
  </si>
  <si>
    <t>Pp3c22_10600</t>
  </si>
  <si>
    <t>Pp3c22_13060</t>
  </si>
  <si>
    <t>Pp3c22_13150</t>
  </si>
  <si>
    <t>Pp3c22_5870</t>
  </si>
  <si>
    <t>Pp3c22_10310</t>
  </si>
  <si>
    <t>Pp3c22_9950</t>
  </si>
  <si>
    <t>Pp3c22_16590</t>
  </si>
  <si>
    <t>Pp3c22_14270</t>
  </si>
  <si>
    <t>Pp3c22_14220</t>
  </si>
  <si>
    <t>Pp3c22_4200</t>
  </si>
  <si>
    <t>Pp3c22_2630</t>
  </si>
  <si>
    <t>Pp3c22_11200</t>
  </si>
  <si>
    <t>Pp3c22_9330</t>
  </si>
  <si>
    <t>Pp3c22_5610</t>
  </si>
  <si>
    <t>Pp3c22_8560</t>
  </si>
  <si>
    <t>Pp3c22_2310</t>
  </si>
  <si>
    <t>Pp3c22_1990</t>
  </si>
  <si>
    <t>Pp3c22_5710</t>
  </si>
  <si>
    <t>Pp3c22_18860</t>
  </si>
  <si>
    <t>Pp3c22_18760</t>
  </si>
  <si>
    <t>Pp3c22_18810</t>
  </si>
  <si>
    <t>Pp3c22_20970</t>
  </si>
  <si>
    <t>Pp3c22_20980</t>
  </si>
  <si>
    <t>Pp3c24_850</t>
  </si>
  <si>
    <t>Pp3c24_13230</t>
  </si>
  <si>
    <t>Pp3c24_5790</t>
  </si>
  <si>
    <t>Pp3c24_5900</t>
  </si>
  <si>
    <t>Pp3c24_4280</t>
  </si>
  <si>
    <t>Pp3c24_4320</t>
  </si>
  <si>
    <t>Pp3c24_4410</t>
  </si>
  <si>
    <t>Pp3c24_8340</t>
  </si>
  <si>
    <t>Pp3c24_8380</t>
  </si>
  <si>
    <t>Pp3c24_8550</t>
  </si>
  <si>
    <t>Pp3c24_4010</t>
  </si>
  <si>
    <t>Pp3c24_4020</t>
  </si>
  <si>
    <t>Pp3c24_4080</t>
  </si>
  <si>
    <t>Pp3c24_8180</t>
  </si>
  <si>
    <t>Pp3c24_4250</t>
  </si>
  <si>
    <t>Pp3c24_4650</t>
  </si>
  <si>
    <t>Pp3c24_4640</t>
  </si>
  <si>
    <t>Pp3c24_4620</t>
  </si>
  <si>
    <t>Pp3c24_4570</t>
  </si>
  <si>
    <t>Pp3c24_4900</t>
  </si>
  <si>
    <t>Pp3c24_4980</t>
  </si>
  <si>
    <t>Pp3c24_4920</t>
  </si>
  <si>
    <t>Pp3c24_5190</t>
  </si>
  <si>
    <t>Pp3c24_5210</t>
  </si>
  <si>
    <t>Pp3c24_3040</t>
  </si>
  <si>
    <t>Pp3c24_4780</t>
  </si>
  <si>
    <t>Pp3c24_4810</t>
  </si>
  <si>
    <t>Pp3c24_6830</t>
  </si>
  <si>
    <t>Pp3c24_6020</t>
  </si>
  <si>
    <t>Pp3c24_12930</t>
  </si>
  <si>
    <t>Pp3c24_10470</t>
  </si>
  <si>
    <t>Pp3c24_10380</t>
  </si>
  <si>
    <t>Pp3c24_10990</t>
  </si>
  <si>
    <t>Pp3c24_10920</t>
  </si>
  <si>
    <t>Pp3c24_5970</t>
  </si>
  <si>
    <t>Pp3c24_6000</t>
  </si>
  <si>
    <t>Pp3c24_8610</t>
  </si>
  <si>
    <t>Pp3c24_8730</t>
  </si>
  <si>
    <t>Pp3c24_9090</t>
  </si>
  <si>
    <t>Pp3c24_9060</t>
  </si>
  <si>
    <t>Pp3c24_8830</t>
  </si>
  <si>
    <t>Pp3c24_9690</t>
  </si>
  <si>
    <t>Pp3c24_9420</t>
  </si>
  <si>
    <t>Pp3c24_9360</t>
  </si>
  <si>
    <t>Pp3c24_9340</t>
  </si>
  <si>
    <t>Pp3c24_9280</t>
  </si>
  <si>
    <t>Pp3c24_6320</t>
  </si>
  <si>
    <t>Pp3c24_15170</t>
  </si>
  <si>
    <t>Pp3c24_6390</t>
  </si>
  <si>
    <t>Pp3c24_6450</t>
  </si>
  <si>
    <t>Pp3c24_6510</t>
  </si>
  <si>
    <t>Pp3c24_6580</t>
  </si>
  <si>
    <t>Pp3c24_6730</t>
  </si>
  <si>
    <t>Pp3c24_13730</t>
  </si>
  <si>
    <t>Pp3c24_19330</t>
  </si>
  <si>
    <t>Pp3c24_5960</t>
  </si>
  <si>
    <t>Pp3c24_6750</t>
  </si>
  <si>
    <t>Pp3c24_6770</t>
  </si>
  <si>
    <t>Pp3c24_6790</t>
  </si>
  <si>
    <t>Pp3c24_6800</t>
  </si>
  <si>
    <t>Pp3c24_15450</t>
  </si>
  <si>
    <t>Pp3c24_16550</t>
  </si>
  <si>
    <t>Pp3c24_16540</t>
  </si>
  <si>
    <t>Pp3c24_16500</t>
  </si>
  <si>
    <t>Pp3c24_16480</t>
  </si>
  <si>
    <t>Pp3c24_16220</t>
  </si>
  <si>
    <t>Pp3c24_12350</t>
  </si>
  <si>
    <t>Pp3c24_12310</t>
  </si>
  <si>
    <t>Pp3c24_12180</t>
  </si>
  <si>
    <t>Pp3c24_12140</t>
  </si>
  <si>
    <t>Pp3c24_12090</t>
  </si>
  <si>
    <t>Pp3c24_12080</t>
  </si>
  <si>
    <t>Pp3c24_12050</t>
  </si>
  <si>
    <t>Pp3c24_11950</t>
  </si>
  <si>
    <t>Pp3c24_11770</t>
  </si>
  <si>
    <t>Pp3c24_17170</t>
  </si>
  <si>
    <t>Pp3c24_18880</t>
  </si>
  <si>
    <t>Pp3c24_6370</t>
  </si>
  <si>
    <t>Pp3c24_19370</t>
  </si>
  <si>
    <t>Pp3c24_19390</t>
  </si>
  <si>
    <t>Pp3c24_19410</t>
  </si>
  <si>
    <t>Pp3c24_15860</t>
  </si>
  <si>
    <t>Pp3c24_11690</t>
  </si>
  <si>
    <t>Pp3c24_16880</t>
  </si>
  <si>
    <t>Pp3c24_16870</t>
  </si>
  <si>
    <t>Pp3c24_15950</t>
  </si>
  <si>
    <t>Pp3c24_11640</t>
  </si>
  <si>
    <t>Pp3c24_11620</t>
  </si>
  <si>
    <t>Pp3c24_5950</t>
  </si>
  <si>
    <t>Pp3c24_19160</t>
  </si>
  <si>
    <t>Pp3c24_15790</t>
  </si>
  <si>
    <t>Pp3c24_11460</t>
  </si>
  <si>
    <t>Pp3c24_19500</t>
  </si>
  <si>
    <t>Pp3c24_19480</t>
  </si>
  <si>
    <t>Pp3c24_19540</t>
  </si>
  <si>
    <t>Pp3c24_14100</t>
  </si>
  <si>
    <t>Pp3c24_14110</t>
  </si>
  <si>
    <t>Pp3c24_13900</t>
  </si>
  <si>
    <t>Pp3c24_16150</t>
  </si>
  <si>
    <t>Pp3c24_13310</t>
  </si>
  <si>
    <t>Pp3c24_13420</t>
  </si>
  <si>
    <t>Pp3c24_13440</t>
  </si>
  <si>
    <t>Pp3c24_13530</t>
  </si>
  <si>
    <t>Pp3c24_13550</t>
  </si>
  <si>
    <t>Pp3c24_18980</t>
  </si>
  <si>
    <t>Pp3c24_16310</t>
  </si>
  <si>
    <t>Pp3c24_12920</t>
  </si>
  <si>
    <t>Pp3c24_12870</t>
  </si>
  <si>
    <t>Pp3c24_11540</t>
  </si>
  <si>
    <t>Pp3c24_17830</t>
  </si>
  <si>
    <t>Pp3c24_16460</t>
  </si>
  <si>
    <t>Pp3c24_16390</t>
  </si>
  <si>
    <t>Pp3c24_6560</t>
  </si>
  <si>
    <t>Pp3c24_10340</t>
  </si>
  <si>
    <t>Pp3c24_10180</t>
  </si>
  <si>
    <t>Pp3c24_19300</t>
  </si>
  <si>
    <t>Pp3c24_19290</t>
  </si>
  <si>
    <t>Pp3c24_19140</t>
  </si>
  <si>
    <t>Pp3c24_19770</t>
  </si>
  <si>
    <t>Pp3c24_19780</t>
  </si>
  <si>
    <t>Pp3c24_15000</t>
  </si>
  <si>
    <t>Pp3c24_14620</t>
  </si>
  <si>
    <t>Pp3c24_14440</t>
  </si>
  <si>
    <t>Pp3c24_20310</t>
  </si>
  <si>
    <t>Pp3c24_20290</t>
  </si>
  <si>
    <t>Pp3c24_20380</t>
  </si>
  <si>
    <t>Pp3c24_20500</t>
  </si>
  <si>
    <t>Pp3c24_20510</t>
  </si>
  <si>
    <t>Pp3c24_20680</t>
  </si>
  <si>
    <t>Pp3c24_20710</t>
  </si>
  <si>
    <t>Pp3c24_20800</t>
  </si>
  <si>
    <t>Pp3c24_20900</t>
  </si>
  <si>
    <t>Pp3c24_20910</t>
  </si>
  <si>
    <t>Pp3c24_12980</t>
  </si>
  <si>
    <t>Pp3c23_22490</t>
  </si>
  <si>
    <t>Pp3c23_22150</t>
  </si>
  <si>
    <t>Pp3c23_21930</t>
  </si>
  <si>
    <t>Pp3c23_21680</t>
  </si>
  <si>
    <t>Pp3c23_18220</t>
  </si>
  <si>
    <t>Pp3c23_18300</t>
  </si>
  <si>
    <t>Pp3c23_18340</t>
  </si>
  <si>
    <t>Pp3c23_18410</t>
  </si>
  <si>
    <t>Pp3c23_20240</t>
  </si>
  <si>
    <t>Pp3c23_17120</t>
  </si>
  <si>
    <t>Pp3c23_17960</t>
  </si>
  <si>
    <t>Pp3c23_17930</t>
  </si>
  <si>
    <t>Pp3c23_17660</t>
  </si>
  <si>
    <t>Pp3c23_17590</t>
  </si>
  <si>
    <t>Pp3c23_17310</t>
  </si>
  <si>
    <t>Pp3c23_17260</t>
  </si>
  <si>
    <t>Pp3c23_18100</t>
  </si>
  <si>
    <t>Pp3c23_18110</t>
  </si>
  <si>
    <t>Pp3c23_18120</t>
  </si>
  <si>
    <t>Pp3c23_18160</t>
  </si>
  <si>
    <t>Pp3c23_21770</t>
  </si>
  <si>
    <t>Pp3c23_21570</t>
  </si>
  <si>
    <t>Pp3c23_21450</t>
  </si>
  <si>
    <t>Pp3c23_21390</t>
  </si>
  <si>
    <t>Pp3c23_18960</t>
  </si>
  <si>
    <t>Pp3c23_18780</t>
  </si>
  <si>
    <t>Pp3c23_18740</t>
  </si>
  <si>
    <t>Pp3c23_18510</t>
  </si>
  <si>
    <t>Pp3c23_20410</t>
  </si>
  <si>
    <t>Pp3c23_20710</t>
  </si>
  <si>
    <t>Pp3c23_20750</t>
  </si>
  <si>
    <t>Pp3c23_20770</t>
  </si>
  <si>
    <t>Pp3c23_20800</t>
  </si>
  <si>
    <t>Pp3c23_20810</t>
  </si>
  <si>
    <t>Pp3c23_20890</t>
  </si>
  <si>
    <t>Pp3c23_21190</t>
  </si>
  <si>
    <t>Pp3c23_19060</t>
  </si>
  <si>
    <t>Pp3c23_14660</t>
  </si>
  <si>
    <t>Pp3c23_14680</t>
  </si>
  <si>
    <t>Pp3c23_14710</t>
  </si>
  <si>
    <t>Pp3c23_17280</t>
  </si>
  <si>
    <t>Pp3c23_14630</t>
  </si>
  <si>
    <t>Pp3c23_14650</t>
  </si>
  <si>
    <t>Pp3c23_19720</t>
  </si>
  <si>
    <t>Pp3c23_19630</t>
  </si>
  <si>
    <t>Pp3c23_19500</t>
  </si>
  <si>
    <t>Pp3c23_19470</t>
  </si>
  <si>
    <t>Pp3c23_19420</t>
  </si>
  <si>
    <t>Pp3c23_15760</t>
  </si>
  <si>
    <t>Pp3c23_15740</t>
  </si>
  <si>
    <t>Pp3c23_15440</t>
  </si>
  <si>
    <t>Pp3c23_15370</t>
  </si>
  <si>
    <t>Pp3c23_15790</t>
  </si>
  <si>
    <t>Pp3c23_13690</t>
  </si>
  <si>
    <t>Pp3c23_15070</t>
  </si>
  <si>
    <t>Pp3c23_15050</t>
  </si>
  <si>
    <t>Pp3c23_7530</t>
  </si>
  <si>
    <t>Pp3c23_7680</t>
  </si>
  <si>
    <t>Pp3c23_14790</t>
  </si>
  <si>
    <t>Pp3c23_6870</t>
  </si>
  <si>
    <t>Pp3c23_6810</t>
  </si>
  <si>
    <t>Pp3c23_6860</t>
  </si>
  <si>
    <t>Pp3c23_4310</t>
  </si>
  <si>
    <t>Pp3c23_4130</t>
  </si>
  <si>
    <t>Pp3c23_1130</t>
  </si>
  <si>
    <t>Pp3c23_16880</t>
  </si>
  <si>
    <t>Pp3c23_16910</t>
  </si>
  <si>
    <t>Pp3c23_800</t>
  </si>
  <si>
    <t>Pp3c23_940</t>
  </si>
  <si>
    <t>Pp3c23_5120</t>
  </si>
  <si>
    <t>Pp3c23_5300</t>
  </si>
  <si>
    <t>Pp3c23_3520</t>
  </si>
  <si>
    <t>Pp3c23_16530</t>
  </si>
  <si>
    <t>Pp3c23_16570</t>
  </si>
  <si>
    <t>Pp3c23_10870</t>
  </si>
  <si>
    <t>Pp3c23_10840</t>
  </si>
  <si>
    <t>Pp3c23_1220</t>
  </si>
  <si>
    <t>Pp3c23_10580</t>
  </si>
  <si>
    <t>Pp3c23_1740</t>
  </si>
  <si>
    <t>Pp3c23_1810</t>
  </si>
  <si>
    <t>Pp3c23_1860</t>
  </si>
  <si>
    <t>Pp3c23_3290</t>
  </si>
  <si>
    <t>Pp3c23_3410</t>
  </si>
  <si>
    <t>Pp3c23_3420</t>
  </si>
  <si>
    <t>Pp3c23_3470</t>
  </si>
  <si>
    <t>Pp3c23_6560</t>
  </si>
  <si>
    <t>Pp3c23_8920</t>
  </si>
  <si>
    <t>Pp3c23_8810</t>
  </si>
  <si>
    <t>Pp3c23_4610</t>
  </si>
  <si>
    <t>Pp3c23_14950</t>
  </si>
  <si>
    <t>Pp3c23_14910</t>
  </si>
  <si>
    <t>Pp3c23_14900</t>
  </si>
  <si>
    <t>Pp3c23_15940</t>
  </si>
  <si>
    <t>Pp3c23_15970</t>
  </si>
  <si>
    <t>Pp3c23_6490</t>
  </si>
  <si>
    <t>Pp3c23_8060</t>
  </si>
  <si>
    <t>Pp3c23_8400</t>
  </si>
  <si>
    <t>Pp3c23_10050</t>
  </si>
  <si>
    <t>Pp3c23_9370</t>
  </si>
  <si>
    <t>Pp3c23_9360</t>
  </si>
  <si>
    <t>Pp3c23_8770</t>
  </si>
  <si>
    <t>Pp3c23_2940</t>
  </si>
  <si>
    <t>Pp3c23_2910</t>
  </si>
  <si>
    <t>Pp3c23_6090</t>
  </si>
  <si>
    <t>Pp3c23_5980</t>
  </si>
  <si>
    <t>Pp3c23_11620</t>
  </si>
  <si>
    <t>Pp3c23_11350</t>
  </si>
  <si>
    <t>Pp3c23_11380</t>
  </si>
  <si>
    <t>Pp3c23_5870</t>
  </si>
  <si>
    <t>Pp3c23_5890</t>
  </si>
  <si>
    <t>Pp3c23_5660</t>
  </si>
  <si>
    <t>Pp3c23_5510</t>
  </si>
  <si>
    <t>Pp3c23_5440</t>
  </si>
  <si>
    <t>Pp3c23_9830</t>
  </si>
  <si>
    <t>Pp3c23_9820</t>
  </si>
  <si>
    <t>Pp3c23_9480</t>
  </si>
  <si>
    <t>Pp3c23_9770</t>
  </si>
  <si>
    <t>Pp3c23_8300</t>
  </si>
  <si>
    <t>Pp3c23_8320</t>
  </si>
  <si>
    <t>Pp3c23_8610</t>
  </si>
  <si>
    <t>Pp3c23_8630</t>
  </si>
  <si>
    <t>Pp3c23_3650</t>
  </si>
  <si>
    <t>Pp3c23_2470</t>
  </si>
  <si>
    <t>Pp3c23_6230</t>
  </si>
  <si>
    <t>Pp3c23_6290</t>
  </si>
  <si>
    <t>Pp3c23_6310</t>
  </si>
  <si>
    <t>Pp3c23_12690</t>
  </si>
  <si>
    <t>Pp3c23_6680</t>
  </si>
  <si>
    <t>Pp3c23_17060</t>
  </si>
  <si>
    <t>Pp3c23_13670</t>
  </si>
  <si>
    <t>Pp3c23_13640</t>
  </si>
  <si>
    <t>Pp3c23_13630</t>
  </si>
  <si>
    <t>Pp3c23_490</t>
  </si>
  <si>
    <t>Pp3c23_10070</t>
  </si>
  <si>
    <t>Pp3c23_10180</t>
  </si>
  <si>
    <t>9 and 15 are from ancestral7 chr5, one copy of which was lost after WGD1</t>
  </si>
  <si>
    <t>12 is from ancestral7 chr3</t>
  </si>
  <si>
    <t>anc13</t>
  </si>
  <si>
    <t>anc7</t>
  </si>
  <si>
    <t>2, 3</t>
  </si>
  <si>
    <t>1, 2</t>
  </si>
  <si>
    <t>genes/Mbp</t>
  </si>
  <si>
    <t>#moss_colinar_genes</t>
  </si>
  <si>
    <t>Multiplicon_id</t>
  </si>
  <si>
    <t>M_mean_PCC</t>
  </si>
  <si>
    <t>Zscore</t>
  </si>
  <si>
    <t>P_sampling</t>
  </si>
  <si>
    <t>na</t>
  </si>
  <si>
    <t>Significant_P&lt;0.05</t>
  </si>
  <si>
    <t>STATS</t>
  </si>
  <si>
    <t>JGI sample id</t>
  </si>
  <si>
    <t>SRA sample id</t>
  </si>
  <si>
    <t>tissue</t>
  </si>
  <si>
    <t>condition</t>
  </si>
  <si>
    <t>7876.1.86417.TTAGGC</t>
  </si>
  <si>
    <t>UBXZ</t>
  </si>
  <si>
    <t>gam_rhiz_rem</t>
  </si>
  <si>
    <t>Klq_hydr</t>
  </si>
  <si>
    <t>abbreviations</t>
  </si>
  <si>
    <t>7879.2.86611.GTTTCG</t>
  </si>
  <si>
    <t>UBYX</t>
  </si>
  <si>
    <t>gametophores, above</t>
  </si>
  <si>
    <t>gametophores_a</t>
  </si>
  <si>
    <t>7879.4.86607.CTATAC</t>
  </si>
  <si>
    <t>UBYG</t>
  </si>
  <si>
    <t>BCD liquid</t>
  </si>
  <si>
    <t>Blq</t>
  </si>
  <si>
    <t>7879.7.86610.AAACAT</t>
  </si>
  <si>
    <t>UBZT</t>
  </si>
  <si>
    <t>Klq_hydr_auxin</t>
  </si>
  <si>
    <t>Knop liquid</t>
  </si>
  <si>
    <t>Klq</t>
  </si>
  <si>
    <t>7880.2.86632.GCCTTA</t>
  </si>
  <si>
    <t>UBZP</t>
  </si>
  <si>
    <t>hydroponic</t>
  </si>
  <si>
    <t>hydr</t>
  </si>
  <si>
    <t>7880.4.86628.AGCGCT</t>
  </si>
  <si>
    <t>UBZA</t>
  </si>
  <si>
    <t>BCD solid</t>
  </si>
  <si>
    <t>Bsl</t>
  </si>
  <si>
    <t>7879.6.86606.ACATCT</t>
  </si>
  <si>
    <t>UBZN</t>
  </si>
  <si>
    <t>Protonema</t>
  </si>
  <si>
    <t>Bsl_acetone</t>
  </si>
  <si>
    <t>Knop solid</t>
  </si>
  <si>
    <t>Ksl</t>
  </si>
  <si>
    <t>7880.1.86629.CTGCTG</t>
  </si>
  <si>
    <t>UBZU</t>
  </si>
  <si>
    <t>Continuous light</t>
  </si>
  <si>
    <t>cont</t>
  </si>
  <si>
    <t>7880.3.86630.TTCTCC</t>
  </si>
  <si>
    <t>UBXY</t>
  </si>
  <si>
    <t>Glucose</t>
  </si>
  <si>
    <t>Glc</t>
  </si>
  <si>
    <t>7879.5.86612.CACGAT</t>
  </si>
  <si>
    <t>UBYN</t>
  </si>
  <si>
    <t>Bsl_Cont_GA9</t>
  </si>
  <si>
    <t>BCDA (ammonium) solid</t>
  </si>
  <si>
    <t>BslA</t>
  </si>
  <si>
    <t>7879.1.86608.AGTCAA</t>
  </si>
  <si>
    <t>UBXT</t>
  </si>
  <si>
    <t>sporophyte, green</t>
  </si>
  <si>
    <t>sporophyte_g</t>
  </si>
  <si>
    <t>7879.3.86609.GACGAC</t>
  </si>
  <si>
    <t>UBYB</t>
  </si>
  <si>
    <t>sporophyte, brown</t>
  </si>
  <si>
    <t>sporophyte_b</t>
  </si>
  <si>
    <t>7879.1.86608.GGCTAC</t>
  </si>
  <si>
    <t>UBXU</t>
  </si>
  <si>
    <t>Bsl_strig</t>
  </si>
  <si>
    <t>germinating spores</t>
  </si>
  <si>
    <t>spores</t>
  </si>
  <si>
    <t>7879.3.86609.TCGAAG</t>
  </si>
  <si>
    <t>UBZO</t>
  </si>
  <si>
    <t>protoplasts (protonema)</t>
  </si>
  <si>
    <t>protoplasts_p</t>
  </si>
  <si>
    <t>7879.5.86612.CAACTA</t>
  </si>
  <si>
    <t>UBYP</t>
  </si>
  <si>
    <t>heat stress</t>
  </si>
  <si>
    <t>heat</t>
  </si>
  <si>
    <t>7879.1.86608.GATCAG</t>
  </si>
  <si>
    <t>UBXP</t>
  </si>
  <si>
    <t>BslA_dark_Glc</t>
  </si>
  <si>
    <t>high light 850µmol</t>
  </si>
  <si>
    <t>hlgt850</t>
  </si>
  <si>
    <t>7879.3.86609.TCATTC</t>
  </si>
  <si>
    <t>UBZS</t>
  </si>
  <si>
    <t>low light  10µmol</t>
  </si>
  <si>
    <t>llgt10</t>
  </si>
  <si>
    <t>7879.5.86612.ATTCCT</t>
  </si>
  <si>
    <t>UBYS</t>
  </si>
  <si>
    <t>GA9 methyl-ester</t>
  </si>
  <si>
    <t>GA9</t>
  </si>
  <si>
    <t>7879.4.86607.CTCAGA</t>
  </si>
  <si>
    <t>UBYH</t>
  </si>
  <si>
    <t>BslA_Glc_blue</t>
  </si>
  <si>
    <t>50µmol</t>
  </si>
  <si>
    <t>lgt50</t>
  </si>
  <si>
    <t>7879.7.86610.AAAGCA</t>
  </si>
  <si>
    <t>UBZC</t>
  </si>
  <si>
    <t>darkness</t>
  </si>
  <si>
    <t>dark</t>
  </si>
  <si>
    <t>7880.4.86628.AGGCCG</t>
  </si>
  <si>
    <t>UBZB</t>
  </si>
  <si>
    <t>Sucrose</t>
  </si>
  <si>
    <t>Suc</t>
  </si>
  <si>
    <t>7879.2.86611.GTCCGC</t>
  </si>
  <si>
    <t>UBXW</t>
  </si>
  <si>
    <t>BslA_Glc_red</t>
  </si>
  <si>
    <t>red light</t>
  </si>
  <si>
    <t>7879.4.86607.CCAACA</t>
  </si>
  <si>
    <t>UBYO</t>
  </si>
  <si>
    <t>blue light</t>
  </si>
  <si>
    <t>7880.2.86632.GCTCCA</t>
  </si>
  <si>
    <t>UBZZ</t>
  </si>
  <si>
    <t>far red light</t>
  </si>
  <si>
    <t>red_f</t>
  </si>
  <si>
    <t>7879.7.86610.AAGACT</t>
  </si>
  <si>
    <t>UBZG</t>
  </si>
  <si>
    <t>BslA_Glc_red_f</t>
  </si>
  <si>
    <t>strigolactone</t>
  </si>
  <si>
    <t>strig</t>
  </si>
  <si>
    <t>7880.2.86632.GATGCT</t>
  </si>
  <si>
    <t>UBYW</t>
  </si>
  <si>
    <t>Knop liquid ammonium</t>
  </si>
  <si>
    <t>KlqA</t>
  </si>
  <si>
    <t>7880.4.86628.CCACGC</t>
  </si>
  <si>
    <t>UBXO</t>
  </si>
  <si>
    <t>drought (dehydration)</t>
  </si>
  <si>
    <t>dehy</t>
  </si>
  <si>
    <t>7876.1.86417.TGACCA</t>
  </si>
  <si>
    <t>UBXS</t>
  </si>
  <si>
    <t>BslA_Glc_UV-B</t>
  </si>
  <si>
    <t>rehydration</t>
  </si>
  <si>
    <t>rehy</t>
  </si>
  <si>
    <t>7879.2.86611.CGTACG</t>
  </si>
  <si>
    <t>UBYU</t>
  </si>
  <si>
    <t>ABA 24hrs</t>
  </si>
  <si>
    <t>ABA24</t>
  </si>
  <si>
    <t>7880.2.86632.GGCCTG</t>
  </si>
  <si>
    <t>UCAA</t>
  </si>
  <si>
    <t>harvested 2hrs after light comes on</t>
  </si>
  <si>
    <t>lgt2hrs</t>
  </si>
  <si>
    <t>7879.6.86606.ACTCTC</t>
  </si>
  <si>
    <t>UBYZ</t>
  </si>
  <si>
    <t>BslA_lgt50_OPDA</t>
  </si>
  <si>
    <t>7880.1.86629.CCCATG</t>
  </si>
  <si>
    <t>UBXN</t>
  </si>
  <si>
    <t>7880.3.86630.TGCCAT</t>
  </si>
  <si>
    <t>UBZX</t>
  </si>
  <si>
    <t>7879.1.86608.ATGTCA</t>
  </si>
  <si>
    <t>UBXX</t>
  </si>
  <si>
    <t>Klq_lgt2hrs</t>
  </si>
  <si>
    <t>7879.3.86609.TACAGC</t>
  </si>
  <si>
    <t>UBYC</t>
  </si>
  <si>
    <t>7879.5.86612.ACTGAT</t>
  </si>
  <si>
    <t>UBYT</t>
  </si>
  <si>
    <t>7879.6.86606.AATAGG</t>
  </si>
  <si>
    <t>UBZH</t>
  </si>
  <si>
    <t>KlqA_lgt2hrs</t>
  </si>
  <si>
    <t>7880.1.86629.CCTTAG</t>
  </si>
  <si>
    <t>UBYA</t>
  </si>
  <si>
    <t>7880.3.86630.TGGCGC</t>
  </si>
  <si>
    <t>UBZY</t>
  </si>
  <si>
    <t>7879.6.86606.ACCGGC</t>
  </si>
  <si>
    <t>UBYY</t>
  </si>
  <si>
    <t>Ksl_llgt10</t>
  </si>
  <si>
    <t>7880.1.86629.GAATAA</t>
  </si>
  <si>
    <t>UBZW</t>
  </si>
  <si>
    <t>7839.7.85330.GGCACA</t>
  </si>
  <si>
    <t>THUY</t>
  </si>
  <si>
    <t>Gametophores</t>
  </si>
  <si>
    <t>Bsl_dehy</t>
  </si>
  <si>
    <t>7846.4.85459.GTGAAA</t>
  </si>
  <si>
    <t>THXA</t>
  </si>
  <si>
    <t>7846.6.85458.ATACGG</t>
  </si>
  <si>
    <t>THWH</t>
  </si>
  <si>
    <t>7838.4.85314.CGGAAT</t>
  </si>
  <si>
    <t>THUN</t>
  </si>
  <si>
    <t>Bsl_rehy</t>
  </si>
  <si>
    <t>7846.6.85458.AGATAG</t>
  </si>
  <si>
    <t>THWN</t>
  </si>
  <si>
    <t>7846.7.85462.AAGCGA</t>
  </si>
  <si>
    <t>THWS</t>
  </si>
  <si>
    <t>7838.2.85318.TAGCTT</t>
  </si>
  <si>
    <t>THWW</t>
  </si>
  <si>
    <t>Leaflets</t>
  </si>
  <si>
    <t>7839.7.85330.GCAAGG</t>
  </si>
  <si>
    <t>THUZ</t>
  </si>
  <si>
    <t>7838.3.85316.CAAAAG</t>
  </si>
  <si>
    <t>THXC</t>
  </si>
  <si>
    <t>Bsl_heat</t>
  </si>
  <si>
    <t>7839.4.85327.TCCCGA</t>
  </si>
  <si>
    <t>THWP</t>
  </si>
  <si>
    <t>7846.5.85464.AGAAGA</t>
  </si>
  <si>
    <t>THWC</t>
  </si>
  <si>
    <t>7838.2.85318.AGTTCC</t>
  </si>
  <si>
    <t>THWY</t>
  </si>
  <si>
    <t>Bsl_lgt50_ABA24</t>
  </si>
  <si>
    <t>7839.5.85332.TGCTGG</t>
  </si>
  <si>
    <t>THUT</t>
  </si>
  <si>
    <t>7839.6.85326.CCGCAA</t>
  </si>
  <si>
    <t>THWO</t>
  </si>
  <si>
    <t>7838.3.85316.CACTCA</t>
  </si>
  <si>
    <t>THXH</t>
  </si>
  <si>
    <t>Ksl_hlgt850</t>
  </si>
  <si>
    <t>7839.4.85327.TAATCG</t>
  </si>
  <si>
    <t>THUO</t>
  </si>
  <si>
    <t>7846.5.85464.ACCCAG</t>
  </si>
  <si>
    <t>THWU</t>
  </si>
  <si>
    <t>7839.6.85326.GAAACC</t>
  </si>
  <si>
    <t>THUU</t>
  </si>
  <si>
    <t>7838.2.85318.CTTGTA</t>
  </si>
  <si>
    <t>THWA</t>
  </si>
  <si>
    <t>Protoplast_p</t>
  </si>
  <si>
    <t>7838.3.85316.CACCGG</t>
  </si>
  <si>
    <t>THXG</t>
  </si>
  <si>
    <t>7839.5.85332.TGAATG</t>
  </si>
  <si>
    <t>THUX</t>
  </si>
  <si>
    <t>7839.4.85327.TCGGCA</t>
  </si>
  <si>
    <t>THWT</t>
  </si>
  <si>
    <t>Spores</t>
  </si>
  <si>
    <t>BslA_cont</t>
  </si>
  <si>
    <t>7839.6.85326.CGAGAA</t>
  </si>
  <si>
    <t>THUW</t>
  </si>
  <si>
    <t>7846.5.85464.ACAAAC</t>
  </si>
  <si>
    <t>THWX</t>
  </si>
  <si>
    <t>7838.2.85318.CCGTCC</t>
  </si>
  <si>
    <t>THWZ</t>
  </si>
  <si>
    <t>Sporophyte_b</t>
  </si>
  <si>
    <t>7838.3.85316.ATGAGC</t>
  </si>
  <si>
    <t>THXB</t>
  </si>
  <si>
    <t>7839.5.85332.TTCGAA</t>
  </si>
  <si>
    <t>THUS</t>
  </si>
  <si>
    <t>7839.4.85327.TATAAT</t>
  </si>
  <si>
    <t>THUP</t>
  </si>
  <si>
    <t>Sporophyte_g</t>
  </si>
  <si>
    <t>7839.6.85326.GACGGA</t>
  </si>
  <si>
    <t>THWB</t>
  </si>
  <si>
    <t>7846.5.85464.ACGATA</t>
  </si>
  <si>
    <t>THWG</t>
  </si>
  <si>
    <t>7805.4.84008.GTGAAA</t>
  </si>
  <si>
    <t>SYZZ</t>
  </si>
  <si>
    <t>Gametophores_a</t>
  </si>
  <si>
    <t>7806.4.84000.ATACGG</t>
  </si>
  <si>
    <t>SYYS</t>
  </si>
  <si>
    <t>7806.7.84003.GGCACA</t>
  </si>
  <si>
    <t>SYZC</t>
  </si>
  <si>
    <t>7805.3.84010.CGGAAT</t>
  </si>
  <si>
    <t>SYZW</t>
  </si>
  <si>
    <t>7805.6.84007.AAGCGA</t>
  </si>
  <si>
    <t>SYYT</t>
  </si>
  <si>
    <t>7806.4.84000.AGATAG</t>
  </si>
  <si>
    <t>SYYP</t>
  </si>
  <si>
    <t>7805.1.84009.TAGCTT</t>
  </si>
  <si>
    <t>SYYU</t>
  </si>
  <si>
    <t>7805.2.84012.CAAAAG</t>
  </si>
  <si>
    <t>SYZX</t>
  </si>
  <si>
    <t>7806.7.84003.GCAAGG</t>
  </si>
  <si>
    <t>SYZG</t>
  </si>
  <si>
    <t>7805.1.84009.AGTTCC</t>
  </si>
  <si>
    <t>SYZS</t>
  </si>
  <si>
    <t>Bsl_cont</t>
  </si>
  <si>
    <t>7805.2.84012.CACTCA</t>
  </si>
  <si>
    <t>SYZU</t>
  </si>
  <si>
    <t>7806.6.83999.TGCTGG</t>
  </si>
  <si>
    <t>SYZP</t>
  </si>
  <si>
    <t>7805.5.84013.TAATCG</t>
  </si>
  <si>
    <t>SYYG</t>
  </si>
  <si>
    <t>Bsl_cont_Glc</t>
  </si>
  <si>
    <t>7806.3.84002.ACCCAG</t>
  </si>
  <si>
    <t>SYYX</t>
  </si>
  <si>
    <t>7806.5.84005.GAAACC</t>
  </si>
  <si>
    <t>SYZA</t>
  </si>
  <si>
    <t>7805.5.84013.TCCCGA</t>
  </si>
  <si>
    <t>SYYB</t>
  </si>
  <si>
    <t>7806.3.84002.AGAAGA</t>
  </si>
  <si>
    <t>SYYO</t>
  </si>
  <si>
    <t>7806.5.84005.CCGCAA</t>
  </si>
  <si>
    <t>SYYY</t>
  </si>
  <si>
    <t>7805.1.84009.CTTGTA</t>
  </si>
  <si>
    <t>SYZO</t>
  </si>
  <si>
    <t>7805.2.84012.CACCGG</t>
  </si>
  <si>
    <t>SYZY</t>
  </si>
  <si>
    <t>7805.5.84013.TCGGCA</t>
  </si>
  <si>
    <t>SYYC</t>
  </si>
  <si>
    <t>7806.3.84002.ACAAAC</t>
  </si>
  <si>
    <t>SYYW</t>
  </si>
  <si>
    <t>7806.5.84005.CGAGAA</t>
  </si>
  <si>
    <t>SYYZ</t>
  </si>
  <si>
    <t>7806.6.83999.TGAATG</t>
  </si>
  <si>
    <t>SYZB</t>
  </si>
  <si>
    <t>7805.1.84009.CCGTCC</t>
  </si>
  <si>
    <t>SYZT</t>
  </si>
  <si>
    <t>Klq_RNeasy</t>
  </si>
  <si>
    <t>7805.2.84012.ATGAGC</t>
  </si>
  <si>
    <t>SYYA</t>
  </si>
  <si>
    <t>7806.6.83999.TTCGAA</t>
  </si>
  <si>
    <t>SYZN</t>
  </si>
  <si>
    <t>7805.5.84013.TATAAT</t>
  </si>
  <si>
    <t>SYYH</t>
  </si>
  <si>
    <t>7806.3.84002.ACGATA</t>
  </si>
  <si>
    <t>SYYN</t>
  </si>
  <si>
    <t>7806.5.84005.GACGGA</t>
  </si>
  <si>
    <t>SYZH</t>
  </si>
  <si>
    <t>ID</t>
  </si>
  <si>
    <t>cluster</t>
  </si>
  <si>
    <t>color</t>
  </si>
  <si>
    <t>PpNCLDV.Chr01.1</t>
  </si>
  <si>
    <t>cluster_1</t>
  </si>
  <si>
    <t>PpNCLDV.Chr01.2</t>
  </si>
  <si>
    <t>PpNCLDV.Chr02.4</t>
  </si>
  <si>
    <t>cluster_2</t>
  </si>
  <si>
    <t>PpNCLDV.Chr02.5</t>
  </si>
  <si>
    <t>PpNCLDV.Chr02.6</t>
  </si>
  <si>
    <t>PpNCLDV.Chr02.7</t>
  </si>
  <si>
    <t>PpNCLDV.Chr02.8</t>
  </si>
  <si>
    <t>PpNCLDV.Chr02.9</t>
  </si>
  <si>
    <t>PpNCLDV.Chr03.1</t>
  </si>
  <si>
    <t>PpNCLDV.Chr03.2</t>
  </si>
  <si>
    <t>cluster_3</t>
  </si>
  <si>
    <t>brown</t>
  </si>
  <si>
    <t>PpNCLDV.Chr03.3</t>
  </si>
  <si>
    <t>PpNCLDV.Chr03.4</t>
  </si>
  <si>
    <t>cluster_4</t>
  </si>
  <si>
    <t>PpNCLDV.Chr03.5</t>
  </si>
  <si>
    <t>PpNCLDV.Chr04.1</t>
  </si>
  <si>
    <t>PpNCLDV.Chr04.2</t>
  </si>
  <si>
    <t>PpNCLDV.Chr04.3</t>
  </si>
  <si>
    <t>PpNCLDV.Chr04.4</t>
  </si>
  <si>
    <t>PpNCLDV.Chr04.5</t>
  </si>
  <si>
    <t>PpNCLDV.Chr05.1</t>
  </si>
  <si>
    <t>PpNCLDV.Chr05.2</t>
  </si>
  <si>
    <t>PpNCLDV.Chr05.3</t>
  </si>
  <si>
    <t>PpNCLDV.Chr05.4</t>
  </si>
  <si>
    <t>PpNCLDV.Chr05.5</t>
  </si>
  <si>
    <t>PpNCLDV.Chr06.1</t>
  </si>
  <si>
    <t>PpNCLDV.Chr06.2</t>
  </si>
  <si>
    <t>PpNCLDV.Chr06.3</t>
  </si>
  <si>
    <t>PpNCLDV.Chr07.1</t>
  </si>
  <si>
    <t>PpNCLDV.Chr07.2</t>
  </si>
  <si>
    <t>PpNCLDV.Chr07.3</t>
  </si>
  <si>
    <t>PpNCLDV.Chr08.1</t>
  </si>
  <si>
    <t>PpNCLDV.Chr08.2</t>
  </si>
  <si>
    <t>PpNCLDV.Chr09.1</t>
  </si>
  <si>
    <t>PpNCLDV.Chr09.2</t>
  </si>
  <si>
    <t>PpNCLDV.Chr09.3</t>
  </si>
  <si>
    <t>PpNCLDV.Chr09.4</t>
  </si>
  <si>
    <t>PpNCLDV.Chr10.1</t>
  </si>
  <si>
    <t>PpNCLDV.Chr10.2</t>
  </si>
  <si>
    <t>PpNCLDV.Chr10.3</t>
  </si>
  <si>
    <t>PpNCLDV.Chr10.4</t>
  </si>
  <si>
    <t>PpNCLDV.Chr11.1</t>
  </si>
  <si>
    <t>PpNCLDV.Chr11.3</t>
  </si>
  <si>
    <t>PpNCLDV.Chr11.4</t>
  </si>
  <si>
    <t>PpNCLDV.Chr13.1</t>
  </si>
  <si>
    <t>PpNCLDV.Chr13.2</t>
  </si>
  <si>
    <t>PpNCLDV.Chr14.1</t>
  </si>
  <si>
    <t>PpNCLDV.Chr14.2</t>
  </si>
  <si>
    <t>PpNCLDV.Chr15.1</t>
  </si>
  <si>
    <t>PpNCLDV.Chr15.4</t>
  </si>
  <si>
    <t>PpNCLDV.Chr15.5</t>
  </si>
  <si>
    <t>PpNCLDV.Chr15.6</t>
  </si>
  <si>
    <t>PpNCLDV.Chr16.1</t>
  </si>
  <si>
    <t>PpNCLDV.Chr16.2</t>
  </si>
  <si>
    <t>PpNCLDV.Chr16.3</t>
  </si>
  <si>
    <t>PpNCLDV.Chr16.4</t>
  </si>
  <si>
    <t>PpNCLDV.Chr16.5</t>
  </si>
  <si>
    <t>PpNCLDV.Chr17.1</t>
  </si>
  <si>
    <t>PpNCLDV.Chr17.2</t>
  </si>
  <si>
    <t>PpNCLDV.Chr18.1</t>
  </si>
  <si>
    <t>PpNCLDV.Chr21.2</t>
  </si>
  <si>
    <t>PpNCLDV.Chr22.1</t>
  </si>
  <si>
    <t>PpNCLDV.Chr22.2</t>
  </si>
  <si>
    <t>PpNCLDV.Chr23.1</t>
  </si>
  <si>
    <t>PpNCLDV.Chr24.1</t>
  </si>
  <si>
    <t>PpNCLDV.Chr25.1</t>
  </si>
  <si>
    <t>PpNCLDV.Chr25.2</t>
  </si>
  <si>
    <t>PpNCLDV.Chr26.1</t>
  </si>
  <si>
    <t>PpNCLDV.Chr27.1</t>
  </si>
  <si>
    <t>PpNCLDV.scaffold_67.1</t>
  </si>
  <si>
    <t>pPpNCLDV.Chr03.4</t>
  </si>
  <si>
    <t>start</t>
  </si>
  <si>
    <t>end</t>
  </si>
  <si>
    <t>NCLDV gene</t>
  </si>
  <si>
    <t>cumulative bit score</t>
  </si>
  <si>
    <t>strand</t>
  </si>
  <si>
    <t>evalue</t>
  </si>
  <si>
    <t>%id</t>
  </si>
  <si>
    <t>description</t>
  </si>
  <si>
    <t>NCLDV sRNA</t>
  </si>
  <si>
    <t>sRNA libs found in</t>
  </si>
  <si>
    <t>overlap</t>
  </si>
  <si>
    <t>Chr01</t>
  </si>
  <si>
    <t>PpNCLDV.Chr01.2-3</t>
  </si>
  <si>
    <t>+</t>
  </si>
  <si>
    <t>236.9 bits gi|551565681|ref|XP_005769272.1| hypothetical protein EMIHUDRAFT_451481 [Emiliania huxleyi CCMP1516] &gt;gi|485620181|gb|EOD16843.1| hypothetical protein EMIHUDRAFT_451481 [Emiliania huxleyi CCMP1516]</t>
  </si>
  <si>
    <t>PpNCLDV.Chr01.2-hairpin.4439</t>
  </si>
  <si>
    <t>-</t>
  </si>
  <si>
    <t>PpNCLDV.Chr01.2-6</t>
  </si>
  <si>
    <t>268.1 bits gi|585299378|ref|YP_009000951.1| DNA polymerase delta catalytic subunit [Pithovirus sibericum] &gt;gi|575826382|gb|AHH01616.1| DNA polymerase delta catalytic subunit [Pithovirus sibericum]</t>
  </si>
  <si>
    <t>PpNCLDV.Chr01.2-cluster.2968</t>
  </si>
  <si>
    <t>PpNCLDV.Chr01.2-hairpin.4448</t>
  </si>
  <si>
    <t>Chr02</t>
  </si>
  <si>
    <t>PpNCLDV.Chr02.4-3</t>
  </si>
  <si>
    <t>230.7 bits gi|589287991|ref|YP_009010655.1| SWI/SNF2 family helicase [Invertebrate iridovirus 25] &gt;gi|589057794|emb|CCV02140.1| SWI/SNF2 family helicase [Invertebrate iridovirus 25]</t>
  </si>
  <si>
    <t>PpNCLDV.Chr02.4-cluster.3858</t>
  </si>
  <si>
    <t>PpNCLDV.Chr02.7-1</t>
  </si>
  <si>
    <t>225.7 bits gi|339906041|ref|YP_004732838.1| hypothetical protein WIV_gp055 [Wiseana iridescent virus] &gt;gi|308051911|gb|ADO00398.1| hypothetical protein [Wiseana iridescent virus]</t>
  </si>
  <si>
    <t>PpNCLDV.Chr02.7-hairpin.5975</t>
  </si>
  <si>
    <t>PpNCLDV.Chr02.7-cluster.6382</t>
  </si>
  <si>
    <t>PpNCLDV.Chr02.4-5</t>
  </si>
  <si>
    <t>232.3 bits gi|302790401|ref|XP_002976968.1| hypothetical protein SELMODRAFT_443349 [Selaginella moellendorffii] &gt;gi|300155446|gb|EFJ22078.1| hypothetical protein SELMODRAFT_443349 [Selaginella moellendorffii]</t>
  </si>
  <si>
    <t>PpNCLDV.Chr02.4-cluster.3857</t>
  </si>
  <si>
    <t>PpNCLDV.Chr02.5-1</t>
  </si>
  <si>
    <t>200.7 bits gi|291336267|gb|ADD95832.1| predicted ATPase [uncultured organism MedDCM-OCT-S09-C213]</t>
  </si>
  <si>
    <t>PpNCLDV.Chr02.5-cluster.3988</t>
  </si>
  <si>
    <t>PpNCLDV.Chr02.7-2</t>
  </si>
  <si>
    <t>132.9 bits gi|672816882|gb|KFH61794.1| hypothetical protein MVEG_12377 [Mortierella verticillata NRRL 6337]</t>
  </si>
  <si>
    <t>PpNCLDV.Chr02.7-hairpin.5976</t>
  </si>
  <si>
    <t>Chr03</t>
  </si>
  <si>
    <t>PpNCLDV.Chr03.3-1</t>
  </si>
  <si>
    <t>209.1 bits gi|589287991|ref|YP_009010655.1| SWI/SNF2 family helicase [Invertebrate iridovirus 25] &gt;gi|589057794|emb|CCV02140.1| SWI/SNF2 family helicase [Invertebrate iridovirus 25]</t>
  </si>
  <si>
    <t>PpNCLDV.Chr03.3-cluster.6034</t>
  </si>
  <si>
    <t>PpNCLDV.Chr03.3-3</t>
  </si>
  <si>
    <t>80.1 bits gi|807038379|ref|XP_012160455.1| PREDICTED: DNA-directed RNA polymerase II subunit RPB1-like [Ceratitis capitata]</t>
  </si>
  <si>
    <t>PpNCLDV.Chr03.3-cluster.6035</t>
  </si>
  <si>
    <t>PpNCLDV.Chr03.4-2</t>
  </si>
  <si>
    <t>127.9 bits gi|303388581|ref|XP_003072524.1| DNA-directed RNA polymerase II largest subunit [Encephalitozoon intestinalis ATCC 50506] &gt;gi|303301665|gb|ADM11164.1| DNA-directed RNA polymerase II largest subunit [Encephalitozoon intestinalis ATCC 50506]</t>
  </si>
  <si>
    <t>PpNCLDV.Chr03.4-hairpin.6152</t>
  </si>
  <si>
    <t>PpNCLDV.Chr03.5-4</t>
  </si>
  <si>
    <t>249.2 bits gi|506328955|ref|WP_015848674.1| DNA-directed RNA polymerase subunit B [Thermococcus sibiricus] &gt;gi|242264772|gb|ACS89454.1| DNA-directed RNA polymerase subunit B [Thermococcus sibiricus MM 739] &gt;gi|973041484|gb|KUK17655.1| DNA-directed RNA polymerase [Thermococcus sibiricus] &gt;gi|973055695|gb|KUK28938.1| DNA-directed RNA polymerase [Thermococcus sp. 40_45]</t>
  </si>
  <si>
    <t>PpNCLDV.Chr03.5-cluster.7453</t>
  </si>
  <si>
    <t>Chr04</t>
  </si>
  <si>
    <t>PpNCLDV.Chr04.4-1</t>
  </si>
  <si>
    <t>206.5 bits gi|109287965|ref|YP_654659.1| hypothetical protein MIV087L [Invertebrate iridescent virus 3] &gt;gi|123878654|sp|Q196X3.1|VF022_IIV3 RecName: Full=Putative helicase 087L &gt;gi|106073588|gb|ABF82117.1| hypothetical protein MIV087L [Aedes taeniorhynchus iridescent virus]</t>
  </si>
  <si>
    <t>PpNCLDV.Chr04.4-hairpin.3172</t>
  </si>
  <si>
    <t>PpNCLDV.Chr04.5-1</t>
  </si>
  <si>
    <t>56.6 bits gi|719982283|ref|XP_010250393.1| PREDICTED: putative UPF0481 protein At3g02645 [Nelumbo nucifera]</t>
  </si>
  <si>
    <t>PpNCLDV.Chr04.5-cluster.4450</t>
  </si>
  <si>
    <t>PpNCLDV.Chr04.5-4</t>
  </si>
  <si>
    <t>84.3 bits gi|315425378|dbj|BAJ47044.1| DNA-directed RNA polymerase subunit A [Candidatus Caldiarchaeum subterraneum] &gt;gi|315426559|dbj|BAJ48189.1| DNA-directed RNA polymerase subunit A' [Candidatus Caldiarchaeum subterraneum] &gt;gi|343485295|dbj|BAJ50949.1| DNA-directed RNA polymerase subunit A' [Candidatus Caldiarchaeum subterraneum]</t>
  </si>
  <si>
    <t>PpNCLDV.Chr04.5-hairpin.3680</t>
  </si>
  <si>
    <t>Chr05</t>
  </si>
  <si>
    <t>PpNCLDV.Chr05.4-1</t>
  </si>
  <si>
    <t>124.8 bits gi|551565681|ref|XP_005769272.1| hypothetical protein EMIHUDRAFT_451481 [Emiliania huxleyi CCMP1516] &gt;gi|485620181|gb|EOD16843.1| hypothetical protein EMIHUDRAFT_451481 [Emiliania huxleyi CCMP1516]</t>
  </si>
  <si>
    <t>PpNCLDV.Chr05.4-cluster.3095</t>
  </si>
  <si>
    <t>Chr09</t>
  </si>
  <si>
    <t>PpNCLDV.Chr09.2-2</t>
  </si>
  <si>
    <t>191.4 bits gi|589287991|ref|YP_009010655.1| SWI/SNF2 family helicase [Invertebrate iridovirus 25] &gt;gi|589057794|emb|CCV02140.1| SWI/SNF2 family helicase [Invertebrate iridovirus 25]</t>
  </si>
  <si>
    <t>PpNCLDV.Chr09.2-hairpin.1460</t>
  </si>
  <si>
    <t>PpNCLDV.Chr09.2-hairpin.1461</t>
  </si>
  <si>
    <t>PpNCLDV.Chr09.2-4</t>
  </si>
  <si>
    <t>414.8 bits gi|942063677|ref|WP_055282339.1| DNA-directed RNA polymerase subunit B [Thermococcus sp. EP1] &gt;gi|939188731|gb|KPU63156.1| DNA-directed RNA polymerase subunit B [Thermococcus sp. EP1]</t>
  </si>
  <si>
    <t>PpNCLDV.Chr09.2-hairpin.1464</t>
  </si>
  <si>
    <t>PpNCLDV.Chr09.2-6</t>
  </si>
  <si>
    <t>139.8 bits gi|914971677|ref|XP_013242229.1| putative RPO21-DNA-directed RNA polymerase II, 215 kd subunit [Tilletiaria anomala UBC 951] &gt;gi|639565427|gb|KDN42992.1| putative RPO21-DNA-directed RNA polymerase II, 215 kd subunit [Tilletiaria anomala UBC 951]</t>
  </si>
  <si>
    <t>PpNCLDV.Chr09.2-cluster.1943</t>
  </si>
  <si>
    <t>PpNCLDV.Chr09.3-1</t>
  </si>
  <si>
    <t>65.5 bits gi|123481595|ref|XP_001323594.1| DNA-directed RNA polymerase, beta subunit family protein [Trichomonas vaginalis G3] &gt;gi|121906462|gb|EAY11371.1| DNA-directed RNA polymerase, beta subunit family protein [Trichomonas vaginalis G3]</t>
  </si>
  <si>
    <t>PpNCLDV.Chr09.3-hairpin.2059</t>
  </si>
  <si>
    <t>PpNCLDV.Chr09.4-1</t>
  </si>
  <si>
    <t>56.6 bits gi|169616762|ref|XP_001801796.1| hypothetical protein SNOG_11556 [Parastagonospora nodorum SN15] &gt;gi|160703256|gb|EAT81264.2| hypothetical protein SNOG_11556 [Parastagonospora nodorum SN15]</t>
  </si>
  <si>
    <t>PpNCLDV.Chr09.4-hairpin.2853</t>
  </si>
  <si>
    <t>PpNCLDV.Chr09.1-2</t>
  </si>
  <si>
    <t>167.5 bits gi|589287991|ref|YP_009010655.1| SWI/SNF2 family helicase [Invertebrate iridovirus 25] &gt;gi|589057794|emb|CCV02140.1| SWI/SNF2 family helicase [Invertebrate iridovirus 25]</t>
  </si>
  <si>
    <t>PpNCLDV.Chr09.1-cluster.239</t>
  </si>
  <si>
    <t>PpNCLDV.Chr09.2-8</t>
  </si>
  <si>
    <t>92.0 bits gi|595487343|gb|EXX73115.1| hypothetical protein RirG_063140 [Rhizophagus irregularis DAOM 197198w]</t>
  </si>
  <si>
    <t>PpNCLDV.Chr09.2-cluster.1938</t>
  </si>
  <si>
    <t>PpNCLDV.Chr09.2-10</t>
  </si>
  <si>
    <t>137.1 bits gi|530785391|ref|WP_020962157.1| MULTISPECIES: DNA-directed RNA polymerase subunit A'' [Thermofilum] &gt;gi|530454050|gb|AGT34853.1| DNA-directed RNA polymerase subunit A'' [Thermofilum sp. 1910b] &gt;gi|742686303|gb|AJB42583.1| DNA-directed RNA polymerase subunit A'' [Thermofilum carboxyditrophus 1505]</t>
  </si>
  <si>
    <t>PpNCLDV.Chr09.2-cluster.1939</t>
  </si>
  <si>
    <t>PpNCLDV.Chr09.2-15</t>
  </si>
  <si>
    <t>117.9 bits gi|585299774|ref|YP_009001347.1| VETF-like early transcription factor large subunit [Pithovirus sibericum] &gt;gi|575826778|gb|AHH02012.1| VETF-like early transcription factor large subunit [Pithovirus sibericum]</t>
  </si>
  <si>
    <t>PpNCLDV.Chr09.2-cluster.1940</t>
  </si>
  <si>
    <t>PpNCLDV.Chr09.3-5</t>
  </si>
  <si>
    <t>223.8 bits gi|551565681|ref|XP_005769272.1| hypothetical protein EMIHUDRAFT_451481 [Emiliania huxleyi CCMP1516] &gt;gi|485620181|gb|EOD16843.1| hypothetical protein EMIHUDRAFT_451481 [Emiliania huxleyi CCMP1516]</t>
  </si>
  <si>
    <t>PpNCLDV.Chr09.3-hairpin.2061</t>
  </si>
  <si>
    <t>Chr10</t>
  </si>
  <si>
    <t>PpNCLDV.Chr10.1-2</t>
  </si>
  <si>
    <t>97.1 bits gi|490326540|ref|WP_004216011.1| flap endonuclease-1 [Natrialba magadii] &gt;gi|289532430|gb|ADD06781.1| flap structure-specific endonuclease [Natrialba magadii ATCC 43099] &gt;gi|445573260|gb|ELY27783.1| flap endonuclease-1 [Natrialba magadii ATCC 43099]</t>
  </si>
  <si>
    <t>PpNCLDV.Chr10.1-cluster.1609</t>
  </si>
  <si>
    <t>Chr11</t>
  </si>
  <si>
    <t>PpNCLDV.Chr11.3-2</t>
  </si>
  <si>
    <t>239.6 bits gi|4092885|gb|AAD12605.1| RNA polymerase II largest subunit [Antonospora locustae]</t>
  </si>
  <si>
    <t>PpNCLDV.Chr11.3-hairpin.1707</t>
  </si>
  <si>
    <t>PpNCLDV.Chr11.3-4</t>
  </si>
  <si>
    <t>66.2 bits gi|260788314|ref|XP_002589195.1| hypothetical protein BRAFLDRAFT_278645 [Branchiostoma floridae] &gt;gi|229274370|gb|EEN45206.1| hypothetical protein BRAFLDRAFT_278645 [Branchiostoma floridae]</t>
  </si>
  <si>
    <t>PpNCLDV.Chr11.3-cluster.2207</t>
  </si>
  <si>
    <t>Chr14</t>
  </si>
  <si>
    <t>PpNCLDV.Chr14.1-1</t>
  </si>
  <si>
    <t>116.7 bits gi|302790401|ref|XP_002976968.1| hypothetical protein SELMODRAFT_443349 [Selaginella moellendorffii] &gt;gi|300155446|gb|EFJ22078.1| hypothetical protein SELMODRAFT_443349 [Selaginella moellendorffii]</t>
  </si>
  <si>
    <t>PpNCLDV.Chr14.1-cluster.501</t>
  </si>
  <si>
    <t>PpNCLDV.Chr14.2-1</t>
  </si>
  <si>
    <t>264.6 bits gi|758365113|emb|CEP12444.1| hypothetical protein [Parasitella parasitica] &gt;gi|758366496|emb|CEP11160.1| hypothetical protein [Parasitella parasitica]</t>
  </si>
  <si>
    <t>PpNCLDV.Chr14.2-cluster.1138</t>
  </si>
  <si>
    <t>Chr15</t>
  </si>
  <si>
    <t>PpNCLDV.Chr15.1-1</t>
  </si>
  <si>
    <t>189.1 bits gi|589287991|ref|YP_009010655.1| SWI/SNF2 family helicase [Invertebrate iridovirus 25] &gt;gi|589057794|emb|CCV02140.1| SWI/SNF2 family helicase [Invertebrate iridovirus 25]</t>
  </si>
  <si>
    <t>PpNCLDV.Chr15.1-cluster.1054</t>
  </si>
  <si>
    <t>Chr16</t>
  </si>
  <si>
    <t>PpNCLDV.Chr16.1-1</t>
  </si>
  <si>
    <t>103.2 bits gi|490326540|ref|WP_004216011.1| flap endonuclease-1 [Natrialba magadii] &gt;gi|289532430|gb|ADD06781.1| flap structure-specific endonuclease [Natrialba magadii ATCC 43099] &gt;gi|445573260|gb|ELY27783.1| flap endonuclease-1 [Natrialba magadii ATCC 43099]</t>
  </si>
  <si>
    <t>PpNCLDV.Chr16.1-cluster.306</t>
  </si>
  <si>
    <t>PpNCLDV.Chr16.2-1</t>
  </si>
  <si>
    <t>346.3 bits gi|585299378|ref|YP_009000951.1| DNA polymerase delta catalytic subunit [Pithovirus sibericum] &gt;gi|575826382|gb|AHH01616.1| DNA polymerase delta catalytic subunit [Pithovirus sibericum]</t>
  </si>
  <si>
    <t>PpNCLDV.Chr16.2-cluster.745</t>
  </si>
  <si>
    <t>PpNCLDV.Chr16.3-1</t>
  </si>
  <si>
    <t>129.4 bits gi|971877386|ref|WP_058945971.1| DNA-directed RNA polymerase subunit B [Thermococcus sp. 2319x1] &gt;gi|971361845|gb|ALV62017.1| DNA-directed RNA polymerase subunit B [Thermococcus sp. 2319x1]</t>
  </si>
  <si>
    <t>PpNCLDV.Chr16.3-cluster.1324</t>
  </si>
  <si>
    <t>PpNCLDV.Chr16.3-hairpin.1101</t>
  </si>
  <si>
    <t>PpNCLDV.Chr16.5-1</t>
  </si>
  <si>
    <t>95.9 bits gi|589287870|ref|YP_009010534.1| delta DNA polymerase (B family) [Invertebrate iridovirus 25] &gt;gi|511630318|emb|CCA64444.1| delta DNA polymerase B [Invertebrate iridescent virus 25] &gt;gi|589057673|emb|CCV02019.1| delta DNA polymerase (B family) [Invertebrate iridovirus 25]</t>
  </si>
  <si>
    <t>PpNCLDV.Chr16.5-cluster.1586</t>
  </si>
  <si>
    <t>PpNCLDV.Chr16.1-3</t>
  </si>
  <si>
    <t>188.0 bits gi|585299378|ref|YP_009000951.1| DNA polymerase delta catalytic subunit [Pithovirus sibericum] &gt;gi|575826382|gb|AHH01616.1| DNA polymerase delta catalytic subunit [Pithovirus sibericum]</t>
  </si>
  <si>
    <t>PpNCLDV.Chr16.1-hairpin.273</t>
  </si>
  <si>
    <t>PpNCLDV.Chr16.1-5</t>
  </si>
  <si>
    <t>57.4 bits gi|302790401|ref|XP_002976968.1| hypothetical protein SELMODRAFT_443349 [Selaginella moellendorffii] &gt;gi|300155446|gb|EFJ22078.1| hypothetical protein SELMODRAFT_443349 [Selaginella moellendorffii]</t>
  </si>
  <si>
    <t>PpNCLDV.Chr16.1-cluster.310</t>
  </si>
  <si>
    <t>Chr18</t>
  </si>
  <si>
    <t>PpNCLDV.Chr18.1-1</t>
  </si>
  <si>
    <t>92.0 bits gi|566163279|ref|XP_002303850.2| hypothetical protein POPTR_0003s18020g [Populus trichocarpa] &gt;gi|550343423|gb|EEE78829.2| hypothetical protein POPTR_0003s18020g [Populus trichocarpa]</t>
  </si>
  <si>
    <t>PpNCLDV.Chr18.1-cluster.1928</t>
  </si>
  <si>
    <t>Chr21</t>
  </si>
  <si>
    <t>PpNCLDV.Chr21.2-2</t>
  </si>
  <si>
    <t>141.7 bits gi|4092885|gb|AAD12605.1| RNA polymerase II largest subunit [Antonospora locustae]</t>
  </si>
  <si>
    <t>PpNCLDV.Chr21.2-cluster.915</t>
  </si>
  <si>
    <t>Chr25</t>
  </si>
  <si>
    <t>PpNCLDV.Chr25.2-4</t>
  </si>
  <si>
    <t>317.8 bits gi|906371354|ref|XP_013058237.1| DNA-directed RNA polymerase II subunit RPB2 [Nematocida parisii ERTm1] &gt;gi|387593606|gb|EIJ88630.1| DNA-directed RNA polymerase II subunit RPB2 [Nematocida parisii ERTm3] &gt;gi|387597261|gb|EIJ94881.1| DNA-directed RNA polymerase II subunit RPB2 [Nematocida parisii ERTm1]</t>
  </si>
  <si>
    <t>PpNCLDV.Chr25.2-cluster.1701</t>
  </si>
  <si>
    <t>Positions found on the JGI SNP bead array and in the gsnap mapping with GATK SNP calling (4466)</t>
  </si>
  <si>
    <t>Positions only found on the JGI SNP bead array (162)</t>
  </si>
  <si>
    <t>Chromosome</t>
  </si>
  <si>
    <t>position</t>
  </si>
  <si>
    <t>reference</t>
  </si>
  <si>
    <t>alternative</t>
  </si>
  <si>
    <t>coverage</t>
  </si>
  <si>
    <t>C</t>
  </si>
  <si>
    <t>T</t>
  </si>
  <si>
    <t>A</t>
  </si>
  <si>
    <t>G</t>
  </si>
  <si>
    <t>Chr06</t>
  </si>
  <si>
    <t>Chr07</t>
  </si>
  <si>
    <t>Chr08</t>
  </si>
  <si>
    <t>Chr12</t>
  </si>
  <si>
    <t>Chr13</t>
  </si>
  <si>
    <t>Chr17</t>
  </si>
  <si>
    <t>Chr19</t>
  </si>
  <si>
    <t>Chr20</t>
  </si>
  <si>
    <t>Chr22</t>
  </si>
  <si>
    <t>Chr23</t>
  </si>
  <si>
    <t>Chr24</t>
  </si>
  <si>
    <t>Chr26</t>
  </si>
  <si>
    <t>Chr27</t>
  </si>
  <si>
    <t>scaffold_115</t>
  </si>
  <si>
    <t>scaffold_123</t>
  </si>
  <si>
    <t>scaffold_53</t>
  </si>
  <si>
    <t>scaffold_853</t>
  </si>
  <si>
    <t>scaffold_1016</t>
  </si>
  <si>
    <t>scaffold_101</t>
  </si>
  <si>
    <t>scaffold_1153</t>
  </si>
  <si>
    <t>scaffold_116</t>
  </si>
  <si>
    <t>scaffold_135</t>
  </si>
  <si>
    <t>scaffold_173</t>
  </si>
  <si>
    <t>scaffold_194</t>
  </si>
  <si>
    <t>scaffold_202</t>
  </si>
  <si>
    <t>scaffold_215</t>
  </si>
  <si>
    <t>scaffold_228</t>
  </si>
  <si>
    <t>scaffold_254</t>
  </si>
  <si>
    <t>scaffold_272</t>
  </si>
  <si>
    <t>scaffold_318</t>
  </si>
  <si>
    <t>scaffold_329</t>
  </si>
  <si>
    <t>scaffold_38</t>
  </si>
  <si>
    <t>scaffold_397</t>
  </si>
  <si>
    <t>scaffold_404</t>
  </si>
  <si>
    <t>scaffold_423</t>
  </si>
  <si>
    <t>scaffold_459</t>
  </si>
  <si>
    <t>scaffold_466</t>
  </si>
  <si>
    <t>scaffold_48</t>
  </si>
  <si>
    <t>scaffold_499</t>
  </si>
  <si>
    <t>scaffold_50</t>
  </si>
  <si>
    <t>scaffold_52</t>
  </si>
  <si>
    <t>scaffold_547</t>
  </si>
  <si>
    <t>scaffold_56</t>
  </si>
  <si>
    <t>scaffold_598</t>
  </si>
  <si>
    <t>scaffold_62</t>
  </si>
  <si>
    <t>scaffold_674</t>
  </si>
  <si>
    <t>scaffold_754</t>
  </si>
  <si>
    <t>scaffold_76</t>
  </si>
  <si>
    <t>scaffold_794</t>
  </si>
  <si>
    <t>scaffold_81</t>
  </si>
  <si>
    <t>scaffold_89</t>
  </si>
  <si>
    <t>scaffold_95</t>
  </si>
  <si>
    <t>scaffold_97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</si>
</sst>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u/>
      <sz val="12"/>
      <color rgb="FF000000"/>
      <name val="Calibri"/>
      <family val="2"/>
    </font>
    <font>
      <b/>
      <sz val="10"/>
      <name val="Arial"/>
      <family val="2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32">
    <xf numFmtId="0" fontId="0" fillId="0" borderId="0" xfId="0"/>
    <xf numFmtId="0" fontId="16" fillId="0" borderId="0" xfId="0" applyFont="1"/>
    <xf numFmtId="164" fontId="0" fillId="0" borderId="0" xfId="0" applyNumberFormat="1"/>
    <xf numFmtId="0" fontId="6" fillId="2" borderId="0" xfId="6"/>
    <xf numFmtId="0" fontId="0" fillId="33" borderId="0" xfId="0" applyFill="1"/>
    <xf numFmtId="0" fontId="0" fillId="34" borderId="0" xfId="0" applyFill="1"/>
    <xf numFmtId="0" fontId="0" fillId="0" borderId="0" xfId="0" applyFill="1"/>
    <xf numFmtId="0" fontId="6" fillId="0" borderId="0" xfId="6" applyFill="1"/>
    <xf numFmtId="164" fontId="0" fillId="0" borderId="0" xfId="0" applyNumberFormat="1" applyFill="1"/>
    <xf numFmtId="0" fontId="18" fillId="0" borderId="0" xfId="0" applyFont="1" applyFill="1"/>
    <xf numFmtId="164" fontId="18" fillId="0" borderId="0" xfId="0" applyNumberFormat="1" applyFont="1" applyFill="1"/>
    <xf numFmtId="2" fontId="18" fillId="0" borderId="0" xfId="6" applyNumberFormat="1" applyFont="1" applyFill="1"/>
    <xf numFmtId="0" fontId="0" fillId="0" borderId="0" xfId="0" applyFont="1" applyFill="1"/>
    <xf numFmtId="0" fontId="16" fillId="0" borderId="0" xfId="0" applyFont="1" applyFill="1"/>
    <xf numFmtId="0" fontId="20" fillId="35" borderId="10" xfId="42" applyFont="1" applyFill="1" applyBorder="1"/>
    <xf numFmtId="0" fontId="20" fillId="35" borderId="11" xfId="42" applyFont="1" applyFill="1" applyBorder="1"/>
    <xf numFmtId="0" fontId="20" fillId="35" borderId="12" xfId="42" applyFont="1" applyFill="1" applyBorder="1"/>
    <xf numFmtId="0" fontId="19" fillId="0" borderId="13" xfId="42" applyBorder="1"/>
    <xf numFmtId="0" fontId="19" fillId="0" borderId="14" xfId="42" applyBorder="1"/>
    <xf numFmtId="0" fontId="19" fillId="0" borderId="15" xfId="42" applyBorder="1"/>
    <xf numFmtId="0" fontId="21" fillId="0" borderId="16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Font="1" applyBorder="1"/>
    <xf numFmtId="0" fontId="0" fillId="0" borderId="0" xfId="0" applyBorder="1"/>
    <xf numFmtId="0" fontId="0" fillId="0" borderId="20" xfId="0" applyBorder="1"/>
    <xf numFmtId="0" fontId="0" fillId="0" borderId="21" xfId="0" applyFont="1" applyBorder="1"/>
    <xf numFmtId="0" fontId="0" fillId="0" borderId="22" xfId="0" applyBorder="1"/>
    <xf numFmtId="0" fontId="0" fillId="0" borderId="23" xfId="0" applyFont="1" applyBorder="1"/>
    <xf numFmtId="0" fontId="22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andard 2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no. genes vs. no. species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genes!$W$1</c:f>
              <c:strCache>
                <c:ptCount val="1"/>
                <c:pt idx="0">
                  <c:v>no. genes</c:v>
                </c:pt>
              </c:strCache>
            </c:strRef>
          </c:tx>
          <c:invertIfNegative val="0"/>
          <c:cat>
            <c:numRef>
              <c:f>genes!$V$2:$V$21</c:f>
              <c:numCache>
                <c:formatCode>General</c:formatCode>
                <c:ptCount val="20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</c:numCache>
            </c:numRef>
          </c:cat>
          <c:val>
            <c:numRef>
              <c:f>genes!$W$2:$W$21</c:f>
              <c:numCache>
                <c:formatCode>General</c:formatCode>
                <c:ptCount val="20"/>
                <c:pt idx="0">
                  <c:v>557</c:v>
                </c:pt>
                <c:pt idx="1">
                  <c:v>242</c:v>
                </c:pt>
                <c:pt idx="2">
                  <c:v>71</c:v>
                </c:pt>
                <c:pt idx="3">
                  <c:v>93</c:v>
                </c:pt>
                <c:pt idx="4">
                  <c:v>110</c:v>
                </c:pt>
                <c:pt idx="5">
                  <c:v>106</c:v>
                </c:pt>
                <c:pt idx="6">
                  <c:v>112</c:v>
                </c:pt>
                <c:pt idx="7">
                  <c:v>20</c:v>
                </c:pt>
                <c:pt idx="8">
                  <c:v>18</c:v>
                </c:pt>
                <c:pt idx="9">
                  <c:v>27</c:v>
                </c:pt>
                <c:pt idx="10">
                  <c:v>27</c:v>
                </c:pt>
                <c:pt idx="11">
                  <c:v>0</c:v>
                </c:pt>
                <c:pt idx="12">
                  <c:v>0</c:v>
                </c:pt>
                <c:pt idx="13">
                  <c:v>19</c:v>
                </c:pt>
                <c:pt idx="14">
                  <c:v>42</c:v>
                </c:pt>
                <c:pt idx="15">
                  <c:v>37</c:v>
                </c:pt>
                <c:pt idx="16">
                  <c:v>50</c:v>
                </c:pt>
                <c:pt idx="17">
                  <c:v>167</c:v>
                </c:pt>
                <c:pt idx="18">
                  <c:v>0</c:v>
                </c:pt>
                <c:pt idx="19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7217104"/>
        <c:axId val="337217664"/>
      </c:barChart>
      <c:catAx>
        <c:axId val="33721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37217664"/>
        <c:crosses val="autoZero"/>
        <c:auto val="1"/>
        <c:lblAlgn val="ctr"/>
        <c:lblOffset val="100"/>
        <c:noMultiLvlLbl val="0"/>
      </c:catAx>
      <c:valAx>
        <c:axId val="337217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7217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342900</xdr:colOff>
      <xdr:row>0</xdr:row>
      <xdr:rowOff>185737</xdr:rowOff>
    </xdr:from>
    <xdr:to>
      <xdr:col>31</xdr:col>
      <xdr:colOff>38100</xdr:colOff>
      <xdr:row>15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1"/>
  <sheetViews>
    <sheetView tabSelected="1" workbookViewId="0">
      <selection activeCell="D5" sqref="D5"/>
    </sheetView>
  </sheetViews>
  <sheetFormatPr defaultRowHeight="15" x14ac:dyDescent="0.25"/>
  <cols>
    <col min="1" max="1" width="14" bestFit="1" customWidth="1"/>
    <col min="2" max="2" width="8.5703125" bestFit="1" customWidth="1"/>
    <col min="3" max="3" width="20.140625" bestFit="1" customWidth="1"/>
    <col min="4" max="4" width="92.28515625" bestFit="1" customWidth="1"/>
  </cols>
  <sheetData>
    <row r="1" spans="1:4" x14ac:dyDescent="0.25">
      <c r="A1" s="1" t="s">
        <v>0</v>
      </c>
      <c r="B1" s="1" t="s">
        <v>53</v>
      </c>
      <c r="C1" s="1" t="s">
        <v>8926</v>
      </c>
      <c r="D1" s="1"/>
    </row>
    <row r="2" spans="1:4" x14ac:dyDescent="0.25">
      <c r="A2">
        <v>1440</v>
      </c>
      <c r="B2">
        <v>21</v>
      </c>
      <c r="C2">
        <v>4</v>
      </c>
    </row>
    <row r="3" spans="1:4" x14ac:dyDescent="0.25">
      <c r="A3">
        <v>38244</v>
      </c>
      <c r="B3">
        <v>19</v>
      </c>
      <c r="C3">
        <v>9</v>
      </c>
    </row>
    <row r="4" spans="1:4" x14ac:dyDescent="0.25">
      <c r="A4">
        <v>38232</v>
      </c>
      <c r="B4">
        <v>19</v>
      </c>
      <c r="C4">
        <v>8</v>
      </c>
    </row>
    <row r="5" spans="1:4" x14ac:dyDescent="0.25">
      <c r="A5">
        <v>653</v>
      </c>
      <c r="B5">
        <v>18</v>
      </c>
      <c r="C5">
        <v>5</v>
      </c>
    </row>
    <row r="6" spans="1:4" x14ac:dyDescent="0.25">
      <c r="A6">
        <v>878</v>
      </c>
      <c r="B6">
        <v>18</v>
      </c>
      <c r="C6">
        <v>1</v>
      </c>
    </row>
    <row r="7" spans="1:4" x14ac:dyDescent="0.25">
      <c r="A7">
        <v>877</v>
      </c>
      <c r="B7">
        <v>17</v>
      </c>
      <c r="C7">
        <v>4</v>
      </c>
    </row>
    <row r="8" spans="1:4" x14ac:dyDescent="0.25">
      <c r="A8">
        <v>1046</v>
      </c>
      <c r="B8">
        <v>16</v>
      </c>
      <c r="C8">
        <v>6</v>
      </c>
    </row>
    <row r="9" spans="1:4" x14ac:dyDescent="0.25">
      <c r="A9">
        <v>9783</v>
      </c>
      <c r="B9">
        <v>15</v>
      </c>
      <c r="C9">
        <v>5</v>
      </c>
    </row>
    <row r="10" spans="1:4" x14ac:dyDescent="0.25">
      <c r="A10">
        <v>2087</v>
      </c>
      <c r="B10">
        <v>12</v>
      </c>
      <c r="C10">
        <v>5</v>
      </c>
    </row>
    <row r="11" spans="1:4" x14ac:dyDescent="0.25">
      <c r="A11">
        <v>2777</v>
      </c>
      <c r="B11">
        <v>12</v>
      </c>
      <c r="C11">
        <v>5</v>
      </c>
    </row>
    <row r="12" spans="1:4" x14ac:dyDescent="0.25">
      <c r="A12">
        <v>2645</v>
      </c>
      <c r="B12">
        <v>11</v>
      </c>
      <c r="C12">
        <v>5</v>
      </c>
    </row>
    <row r="13" spans="1:4" x14ac:dyDescent="0.25">
      <c r="A13">
        <v>24239</v>
      </c>
      <c r="B13">
        <v>10</v>
      </c>
      <c r="C13">
        <v>5</v>
      </c>
    </row>
    <row r="14" spans="1:4" x14ac:dyDescent="0.25">
      <c r="A14">
        <v>3054</v>
      </c>
      <c r="B14">
        <v>9</v>
      </c>
      <c r="C14">
        <v>5</v>
      </c>
    </row>
    <row r="15" spans="1:4" x14ac:dyDescent="0.25">
      <c r="A15">
        <v>4085</v>
      </c>
      <c r="B15">
        <v>9</v>
      </c>
      <c r="C15">
        <v>5</v>
      </c>
    </row>
    <row r="16" spans="1:4" x14ac:dyDescent="0.25">
      <c r="A16">
        <v>6432</v>
      </c>
      <c r="B16">
        <v>9</v>
      </c>
      <c r="C16">
        <v>2</v>
      </c>
    </row>
    <row r="17" spans="1:3" x14ac:dyDescent="0.25">
      <c r="A17">
        <v>12947</v>
      </c>
      <c r="B17">
        <v>8</v>
      </c>
      <c r="C17">
        <v>7</v>
      </c>
    </row>
    <row r="18" spans="1:3" x14ac:dyDescent="0.25">
      <c r="A18">
        <v>4314</v>
      </c>
      <c r="B18">
        <v>8</v>
      </c>
      <c r="C18">
        <v>6</v>
      </c>
    </row>
    <row r="19" spans="1:3" x14ac:dyDescent="0.25">
      <c r="A19">
        <v>3306</v>
      </c>
      <c r="B19">
        <v>8</v>
      </c>
      <c r="C19">
        <v>5</v>
      </c>
    </row>
    <row r="20" spans="1:3" x14ac:dyDescent="0.25">
      <c r="A20">
        <v>5217</v>
      </c>
      <c r="B20">
        <v>8</v>
      </c>
      <c r="C20">
        <v>5</v>
      </c>
    </row>
    <row r="21" spans="1:3" x14ac:dyDescent="0.25">
      <c r="A21">
        <v>6430</v>
      </c>
      <c r="B21">
        <v>8</v>
      </c>
      <c r="C21">
        <v>5</v>
      </c>
    </row>
    <row r="22" spans="1:3" x14ac:dyDescent="0.25">
      <c r="A22">
        <v>7184</v>
      </c>
      <c r="B22">
        <v>8</v>
      </c>
      <c r="C22">
        <v>5</v>
      </c>
    </row>
    <row r="23" spans="1:3" x14ac:dyDescent="0.25">
      <c r="A23">
        <v>9078</v>
      </c>
      <c r="B23">
        <v>8</v>
      </c>
      <c r="C23">
        <v>5</v>
      </c>
    </row>
    <row r="24" spans="1:3" x14ac:dyDescent="0.25">
      <c r="A24">
        <v>6431</v>
      </c>
      <c r="B24">
        <v>8</v>
      </c>
      <c r="C24">
        <v>2</v>
      </c>
    </row>
    <row r="25" spans="1:3" x14ac:dyDescent="0.25">
      <c r="A25">
        <v>5982</v>
      </c>
      <c r="B25">
        <v>7</v>
      </c>
      <c r="C25">
        <v>5</v>
      </c>
    </row>
    <row r="26" spans="1:3" x14ac:dyDescent="0.25">
      <c r="A26">
        <v>6374</v>
      </c>
      <c r="B26">
        <v>7</v>
      </c>
      <c r="C26">
        <v>5</v>
      </c>
    </row>
    <row r="27" spans="1:3" x14ac:dyDescent="0.25">
      <c r="A27">
        <v>6626</v>
      </c>
      <c r="B27">
        <v>7</v>
      </c>
      <c r="C27">
        <v>5</v>
      </c>
    </row>
    <row r="28" spans="1:3" x14ac:dyDescent="0.25">
      <c r="A28">
        <v>6630</v>
      </c>
      <c r="B28">
        <v>7</v>
      </c>
      <c r="C28">
        <v>5</v>
      </c>
    </row>
    <row r="29" spans="1:3" x14ac:dyDescent="0.25">
      <c r="A29">
        <v>8791</v>
      </c>
      <c r="B29">
        <v>7</v>
      </c>
      <c r="C29">
        <v>5</v>
      </c>
    </row>
    <row r="30" spans="1:3" x14ac:dyDescent="0.25">
      <c r="A30">
        <v>10427</v>
      </c>
      <c r="B30">
        <v>7</v>
      </c>
      <c r="C30">
        <v>5</v>
      </c>
    </row>
    <row r="31" spans="1:3" x14ac:dyDescent="0.25">
      <c r="A31">
        <v>16095</v>
      </c>
      <c r="B31">
        <v>7</v>
      </c>
      <c r="C31">
        <v>5</v>
      </c>
    </row>
    <row r="32" spans="1:3" x14ac:dyDescent="0.25">
      <c r="A32">
        <v>18859</v>
      </c>
      <c r="B32">
        <v>6</v>
      </c>
      <c r="C32">
        <v>36</v>
      </c>
    </row>
    <row r="33" spans="1:3" x14ac:dyDescent="0.25">
      <c r="A33">
        <v>14018</v>
      </c>
      <c r="B33">
        <v>6</v>
      </c>
      <c r="C33">
        <v>16</v>
      </c>
    </row>
    <row r="34" spans="1:3" x14ac:dyDescent="0.25">
      <c r="A34">
        <v>10276</v>
      </c>
      <c r="B34">
        <v>6</v>
      </c>
      <c r="C34">
        <v>7</v>
      </c>
    </row>
    <row r="35" spans="1:3" x14ac:dyDescent="0.25">
      <c r="A35">
        <v>8410</v>
      </c>
      <c r="B35">
        <v>6</v>
      </c>
      <c r="C35">
        <v>5</v>
      </c>
    </row>
    <row r="36" spans="1:3" x14ac:dyDescent="0.25">
      <c r="A36">
        <v>8411</v>
      </c>
      <c r="B36">
        <v>6</v>
      </c>
      <c r="C36">
        <v>5</v>
      </c>
    </row>
    <row r="37" spans="1:3" x14ac:dyDescent="0.25">
      <c r="A37">
        <v>8417</v>
      </c>
      <c r="B37">
        <v>6</v>
      </c>
      <c r="C37">
        <v>5</v>
      </c>
    </row>
    <row r="38" spans="1:3" x14ac:dyDescent="0.25">
      <c r="A38">
        <v>8623</v>
      </c>
      <c r="B38">
        <v>6</v>
      </c>
      <c r="C38">
        <v>5</v>
      </c>
    </row>
    <row r="39" spans="1:3" x14ac:dyDescent="0.25">
      <c r="A39">
        <v>15551</v>
      </c>
      <c r="B39">
        <v>6</v>
      </c>
      <c r="C39">
        <v>5</v>
      </c>
    </row>
    <row r="40" spans="1:3" x14ac:dyDescent="0.25">
      <c r="A40">
        <v>16038</v>
      </c>
      <c r="B40">
        <v>5</v>
      </c>
      <c r="C40">
        <v>28</v>
      </c>
    </row>
    <row r="41" spans="1:3" x14ac:dyDescent="0.25">
      <c r="A41">
        <v>17903</v>
      </c>
      <c r="B41">
        <v>5</v>
      </c>
      <c r="C41">
        <v>7</v>
      </c>
    </row>
    <row r="42" spans="1:3" x14ac:dyDescent="0.25">
      <c r="A42">
        <v>16035</v>
      </c>
      <c r="B42">
        <v>5</v>
      </c>
      <c r="C42">
        <v>5</v>
      </c>
    </row>
    <row r="43" spans="1:3" x14ac:dyDescent="0.25">
      <c r="A43">
        <v>16742</v>
      </c>
      <c r="B43">
        <v>5</v>
      </c>
      <c r="C43">
        <v>5</v>
      </c>
    </row>
    <row r="44" spans="1:3" x14ac:dyDescent="0.25">
      <c r="A44">
        <v>17985</v>
      </c>
      <c r="B44">
        <v>5</v>
      </c>
      <c r="C44">
        <v>5</v>
      </c>
    </row>
    <row r="45" spans="1:3" x14ac:dyDescent="0.25">
      <c r="A45">
        <v>21988</v>
      </c>
      <c r="B45">
        <v>5</v>
      </c>
      <c r="C45">
        <v>5</v>
      </c>
    </row>
    <row r="46" spans="1:3" x14ac:dyDescent="0.25">
      <c r="A46">
        <v>22718</v>
      </c>
      <c r="B46">
        <v>5</v>
      </c>
      <c r="C46">
        <v>5</v>
      </c>
    </row>
    <row r="47" spans="1:3" x14ac:dyDescent="0.25">
      <c r="A47">
        <v>35137</v>
      </c>
      <c r="B47">
        <v>4</v>
      </c>
      <c r="C47">
        <v>52</v>
      </c>
    </row>
    <row r="48" spans="1:3" x14ac:dyDescent="0.25">
      <c r="A48">
        <v>30030</v>
      </c>
      <c r="B48">
        <v>4</v>
      </c>
      <c r="C48">
        <v>39</v>
      </c>
    </row>
    <row r="49" spans="1:3" x14ac:dyDescent="0.25">
      <c r="A49">
        <v>28957</v>
      </c>
      <c r="B49">
        <v>4</v>
      </c>
      <c r="C49">
        <v>31</v>
      </c>
    </row>
    <row r="50" spans="1:3" x14ac:dyDescent="0.25">
      <c r="A50">
        <v>26823</v>
      </c>
      <c r="B50">
        <v>4</v>
      </c>
      <c r="C50">
        <v>30</v>
      </c>
    </row>
    <row r="51" spans="1:3" x14ac:dyDescent="0.25">
      <c r="A51">
        <v>31588</v>
      </c>
      <c r="B51">
        <v>4</v>
      </c>
      <c r="C51">
        <v>30</v>
      </c>
    </row>
    <row r="52" spans="1:3" x14ac:dyDescent="0.25">
      <c r="A52">
        <v>19378</v>
      </c>
      <c r="B52">
        <v>4</v>
      </c>
      <c r="C52">
        <v>5</v>
      </c>
    </row>
    <row r="53" spans="1:3" x14ac:dyDescent="0.25">
      <c r="A53">
        <v>19745</v>
      </c>
      <c r="B53">
        <v>4</v>
      </c>
      <c r="C53">
        <v>5</v>
      </c>
    </row>
    <row r="54" spans="1:3" x14ac:dyDescent="0.25">
      <c r="A54">
        <v>21710</v>
      </c>
      <c r="B54">
        <v>4</v>
      </c>
      <c r="C54">
        <v>5</v>
      </c>
    </row>
    <row r="55" spans="1:3" x14ac:dyDescent="0.25">
      <c r="A55">
        <v>24467</v>
      </c>
      <c r="B55">
        <v>4</v>
      </c>
      <c r="C55">
        <v>5</v>
      </c>
    </row>
    <row r="56" spans="1:3" x14ac:dyDescent="0.25">
      <c r="A56">
        <v>33422</v>
      </c>
      <c r="B56">
        <v>3</v>
      </c>
      <c r="C56">
        <v>8</v>
      </c>
    </row>
    <row r="57" spans="1:3" x14ac:dyDescent="0.25">
      <c r="A57">
        <v>26029</v>
      </c>
      <c r="B57">
        <v>3</v>
      </c>
      <c r="C57">
        <v>6</v>
      </c>
    </row>
    <row r="58" spans="1:3" x14ac:dyDescent="0.25">
      <c r="A58">
        <v>27533</v>
      </c>
      <c r="B58">
        <v>3</v>
      </c>
      <c r="C58">
        <v>6</v>
      </c>
    </row>
    <row r="59" spans="1:3" x14ac:dyDescent="0.25">
      <c r="A59">
        <v>28638</v>
      </c>
      <c r="B59">
        <v>3</v>
      </c>
      <c r="C59">
        <v>6</v>
      </c>
    </row>
    <row r="60" spans="1:3" x14ac:dyDescent="0.25">
      <c r="A60">
        <v>29283</v>
      </c>
      <c r="B60">
        <v>3</v>
      </c>
      <c r="C60">
        <v>6</v>
      </c>
    </row>
    <row r="61" spans="1:3" x14ac:dyDescent="0.25">
      <c r="A61">
        <v>31269</v>
      </c>
      <c r="B61">
        <v>3</v>
      </c>
      <c r="C61">
        <v>6</v>
      </c>
    </row>
    <row r="62" spans="1:3" x14ac:dyDescent="0.25">
      <c r="A62">
        <v>32164</v>
      </c>
      <c r="B62">
        <v>3</v>
      </c>
      <c r="C62">
        <v>6</v>
      </c>
    </row>
    <row r="63" spans="1:3" x14ac:dyDescent="0.25">
      <c r="A63">
        <v>19355</v>
      </c>
      <c r="B63">
        <v>3</v>
      </c>
      <c r="C63">
        <v>5</v>
      </c>
    </row>
    <row r="64" spans="1:3" x14ac:dyDescent="0.25">
      <c r="A64">
        <v>23472</v>
      </c>
      <c r="B64">
        <v>3</v>
      </c>
      <c r="C64">
        <v>5</v>
      </c>
    </row>
    <row r="65" spans="1:3" x14ac:dyDescent="0.25">
      <c r="A65">
        <v>25939</v>
      </c>
      <c r="B65">
        <v>3</v>
      </c>
      <c r="C65">
        <v>5</v>
      </c>
    </row>
    <row r="66" spans="1:3" x14ac:dyDescent="0.25">
      <c r="A66">
        <v>25970</v>
      </c>
      <c r="B66">
        <v>3</v>
      </c>
      <c r="C66">
        <v>5</v>
      </c>
    </row>
    <row r="67" spans="1:3" x14ac:dyDescent="0.25">
      <c r="A67">
        <v>26016</v>
      </c>
      <c r="B67">
        <v>3</v>
      </c>
      <c r="C67">
        <v>5</v>
      </c>
    </row>
    <row r="68" spans="1:3" x14ac:dyDescent="0.25">
      <c r="A68">
        <v>26017</v>
      </c>
      <c r="B68">
        <v>3</v>
      </c>
      <c r="C68">
        <v>5</v>
      </c>
    </row>
    <row r="69" spans="1:3" x14ac:dyDescent="0.25">
      <c r="A69">
        <v>26018</v>
      </c>
      <c r="B69">
        <v>3</v>
      </c>
      <c r="C69">
        <v>5</v>
      </c>
    </row>
    <row r="70" spans="1:3" x14ac:dyDescent="0.25">
      <c r="A70">
        <v>26824</v>
      </c>
      <c r="B70">
        <v>3</v>
      </c>
      <c r="C70">
        <v>5</v>
      </c>
    </row>
    <row r="71" spans="1:3" x14ac:dyDescent="0.25">
      <c r="A71">
        <v>28856</v>
      </c>
      <c r="B71">
        <v>3</v>
      </c>
      <c r="C71">
        <v>5</v>
      </c>
    </row>
    <row r="72" spans="1:3" x14ac:dyDescent="0.25">
      <c r="A72">
        <v>29319</v>
      </c>
      <c r="B72">
        <v>3</v>
      </c>
      <c r="C72">
        <v>5</v>
      </c>
    </row>
    <row r="73" spans="1:3" x14ac:dyDescent="0.25">
      <c r="A73">
        <v>29549</v>
      </c>
      <c r="B73">
        <v>3</v>
      </c>
      <c r="C73">
        <v>5</v>
      </c>
    </row>
    <row r="74" spans="1:3" x14ac:dyDescent="0.25">
      <c r="A74">
        <v>30516</v>
      </c>
      <c r="B74">
        <v>3</v>
      </c>
      <c r="C74">
        <v>5</v>
      </c>
    </row>
    <row r="75" spans="1:3" x14ac:dyDescent="0.25">
      <c r="A75">
        <v>30862</v>
      </c>
      <c r="B75">
        <v>3</v>
      </c>
      <c r="C75">
        <v>5</v>
      </c>
    </row>
    <row r="76" spans="1:3" x14ac:dyDescent="0.25">
      <c r="A76">
        <v>31208</v>
      </c>
      <c r="B76">
        <v>3</v>
      </c>
      <c r="C76">
        <v>5</v>
      </c>
    </row>
    <row r="77" spans="1:3" x14ac:dyDescent="0.25">
      <c r="A77">
        <v>31361</v>
      </c>
      <c r="B77">
        <v>3</v>
      </c>
      <c r="C77">
        <v>5</v>
      </c>
    </row>
    <row r="78" spans="1:3" x14ac:dyDescent="0.25">
      <c r="A78">
        <v>31631</v>
      </c>
      <c r="B78">
        <v>3</v>
      </c>
      <c r="C78">
        <v>5</v>
      </c>
    </row>
    <row r="79" spans="1:3" x14ac:dyDescent="0.25">
      <c r="A79">
        <v>31994</v>
      </c>
      <c r="B79">
        <v>3</v>
      </c>
      <c r="C79">
        <v>5</v>
      </c>
    </row>
    <row r="80" spans="1:3" x14ac:dyDescent="0.25">
      <c r="A80">
        <v>32002</v>
      </c>
      <c r="B80">
        <v>3</v>
      </c>
      <c r="C80">
        <v>5</v>
      </c>
    </row>
    <row r="81" spans="1:3" x14ac:dyDescent="0.25">
      <c r="A81">
        <v>32165</v>
      </c>
      <c r="B81">
        <v>3</v>
      </c>
      <c r="C81">
        <v>5</v>
      </c>
    </row>
    <row r="82" spans="1:3" x14ac:dyDescent="0.25">
      <c r="A82">
        <v>32278</v>
      </c>
      <c r="B82">
        <v>3</v>
      </c>
      <c r="C82">
        <v>5</v>
      </c>
    </row>
    <row r="83" spans="1:3" x14ac:dyDescent="0.25">
      <c r="A83">
        <v>32357</v>
      </c>
      <c r="B83">
        <v>3</v>
      </c>
      <c r="C83">
        <v>5</v>
      </c>
    </row>
    <row r="84" spans="1:3" x14ac:dyDescent="0.25">
      <c r="A84">
        <v>32358</v>
      </c>
      <c r="B84">
        <v>3</v>
      </c>
      <c r="C84">
        <v>5</v>
      </c>
    </row>
    <row r="85" spans="1:3" x14ac:dyDescent="0.25">
      <c r="A85">
        <v>32746</v>
      </c>
      <c r="B85">
        <v>3</v>
      </c>
      <c r="C85">
        <v>5</v>
      </c>
    </row>
    <row r="86" spans="1:3" x14ac:dyDescent="0.25">
      <c r="A86">
        <v>34179</v>
      </c>
      <c r="B86">
        <v>3</v>
      </c>
      <c r="C86">
        <v>5</v>
      </c>
    </row>
    <row r="87" spans="1:3" x14ac:dyDescent="0.25">
      <c r="A87">
        <v>33032</v>
      </c>
      <c r="B87">
        <v>3</v>
      </c>
      <c r="C87">
        <v>4</v>
      </c>
    </row>
    <row r="88" spans="1:3" x14ac:dyDescent="0.25">
      <c r="A88">
        <v>208572</v>
      </c>
      <c r="B88">
        <v>2</v>
      </c>
      <c r="C88">
        <v>8</v>
      </c>
    </row>
    <row r="89" spans="1:3" x14ac:dyDescent="0.25">
      <c r="A89">
        <v>210995</v>
      </c>
      <c r="B89">
        <v>2</v>
      </c>
      <c r="C89">
        <v>8</v>
      </c>
    </row>
    <row r="90" spans="1:3" x14ac:dyDescent="0.25">
      <c r="A90">
        <v>211797</v>
      </c>
      <c r="B90">
        <v>2</v>
      </c>
      <c r="C90">
        <v>8</v>
      </c>
    </row>
    <row r="91" spans="1:3" x14ac:dyDescent="0.25">
      <c r="A91">
        <v>211798</v>
      </c>
      <c r="B91">
        <v>2</v>
      </c>
      <c r="C91">
        <v>8</v>
      </c>
    </row>
    <row r="92" spans="1:3" x14ac:dyDescent="0.25">
      <c r="A92">
        <v>211799</v>
      </c>
      <c r="B92">
        <v>2</v>
      </c>
      <c r="C92">
        <v>8</v>
      </c>
    </row>
    <row r="93" spans="1:3" x14ac:dyDescent="0.25">
      <c r="A93">
        <v>211800</v>
      </c>
      <c r="B93">
        <v>2</v>
      </c>
      <c r="C93">
        <v>8</v>
      </c>
    </row>
    <row r="94" spans="1:3" x14ac:dyDescent="0.25">
      <c r="A94">
        <v>211801</v>
      </c>
      <c r="B94">
        <v>2</v>
      </c>
      <c r="C94">
        <v>8</v>
      </c>
    </row>
    <row r="95" spans="1:3" x14ac:dyDescent="0.25">
      <c r="A95">
        <v>211802</v>
      </c>
      <c r="B95">
        <v>2</v>
      </c>
      <c r="C95">
        <v>8</v>
      </c>
    </row>
    <row r="96" spans="1:3" x14ac:dyDescent="0.25">
      <c r="A96">
        <v>211803</v>
      </c>
      <c r="B96">
        <v>2</v>
      </c>
      <c r="C96">
        <v>8</v>
      </c>
    </row>
    <row r="97" spans="1:3" x14ac:dyDescent="0.25">
      <c r="A97">
        <v>211804</v>
      </c>
      <c r="B97">
        <v>2</v>
      </c>
      <c r="C97">
        <v>8</v>
      </c>
    </row>
    <row r="98" spans="1:3" x14ac:dyDescent="0.25">
      <c r="A98">
        <v>211805</v>
      </c>
      <c r="B98">
        <v>2</v>
      </c>
      <c r="C98">
        <v>8</v>
      </c>
    </row>
    <row r="99" spans="1:3" x14ac:dyDescent="0.25">
      <c r="A99">
        <v>211806</v>
      </c>
      <c r="B99">
        <v>2</v>
      </c>
      <c r="C99">
        <v>8</v>
      </c>
    </row>
    <row r="100" spans="1:3" x14ac:dyDescent="0.25">
      <c r="A100">
        <v>213381</v>
      </c>
      <c r="B100">
        <v>2</v>
      </c>
      <c r="C100">
        <v>8</v>
      </c>
    </row>
    <row r="101" spans="1:3" x14ac:dyDescent="0.25">
      <c r="A101">
        <v>221671</v>
      </c>
      <c r="B101">
        <v>2</v>
      </c>
      <c r="C101">
        <v>8</v>
      </c>
    </row>
    <row r="102" spans="1:3" x14ac:dyDescent="0.25">
      <c r="A102">
        <v>239211</v>
      </c>
      <c r="B102">
        <v>2</v>
      </c>
      <c r="C102">
        <v>7</v>
      </c>
    </row>
    <row r="103" spans="1:3" x14ac:dyDescent="0.25">
      <c r="A103">
        <v>256720</v>
      </c>
      <c r="B103">
        <v>2</v>
      </c>
      <c r="C103">
        <v>7</v>
      </c>
    </row>
    <row r="104" spans="1:3" x14ac:dyDescent="0.25">
      <c r="A104">
        <v>257231</v>
      </c>
      <c r="B104">
        <v>2</v>
      </c>
      <c r="C104">
        <v>7</v>
      </c>
    </row>
    <row r="105" spans="1:3" x14ac:dyDescent="0.25">
      <c r="A105">
        <v>30906</v>
      </c>
      <c r="B105">
        <v>2</v>
      </c>
      <c r="C105">
        <v>6</v>
      </c>
    </row>
    <row r="106" spans="1:3" x14ac:dyDescent="0.25">
      <c r="A106">
        <v>286678</v>
      </c>
      <c r="B106">
        <v>2</v>
      </c>
      <c r="C106">
        <v>6</v>
      </c>
    </row>
    <row r="107" spans="1:3" x14ac:dyDescent="0.25">
      <c r="A107">
        <v>290205</v>
      </c>
      <c r="B107">
        <v>2</v>
      </c>
      <c r="C107">
        <v>6</v>
      </c>
    </row>
    <row r="108" spans="1:3" x14ac:dyDescent="0.25">
      <c r="A108">
        <v>293769</v>
      </c>
      <c r="B108">
        <v>2</v>
      </c>
      <c r="C108">
        <v>6</v>
      </c>
    </row>
    <row r="109" spans="1:3" x14ac:dyDescent="0.25">
      <c r="A109">
        <v>294461</v>
      </c>
      <c r="B109">
        <v>2</v>
      </c>
      <c r="C109">
        <v>6</v>
      </c>
    </row>
    <row r="110" spans="1:3" x14ac:dyDescent="0.25">
      <c r="A110">
        <v>294809</v>
      </c>
      <c r="B110">
        <v>2</v>
      </c>
      <c r="C110">
        <v>6</v>
      </c>
    </row>
    <row r="111" spans="1:3" x14ac:dyDescent="0.25">
      <c r="A111">
        <v>294811</v>
      </c>
      <c r="B111">
        <v>2</v>
      </c>
      <c r="C111">
        <v>6</v>
      </c>
    </row>
    <row r="112" spans="1:3" x14ac:dyDescent="0.25">
      <c r="A112">
        <v>295151</v>
      </c>
      <c r="B112">
        <v>2</v>
      </c>
      <c r="C112">
        <v>6</v>
      </c>
    </row>
    <row r="113" spans="1:3" x14ac:dyDescent="0.25">
      <c r="A113">
        <v>295152</v>
      </c>
      <c r="B113">
        <v>2</v>
      </c>
      <c r="C113">
        <v>6</v>
      </c>
    </row>
    <row r="114" spans="1:3" x14ac:dyDescent="0.25">
      <c r="A114">
        <v>297189</v>
      </c>
      <c r="B114">
        <v>2</v>
      </c>
      <c r="C114">
        <v>6</v>
      </c>
    </row>
    <row r="115" spans="1:3" x14ac:dyDescent="0.25">
      <c r="A115">
        <v>297411</v>
      </c>
      <c r="B115">
        <v>2</v>
      </c>
      <c r="C115">
        <v>6</v>
      </c>
    </row>
    <row r="116" spans="1:3" x14ac:dyDescent="0.25">
      <c r="A116">
        <v>297869</v>
      </c>
      <c r="B116">
        <v>2</v>
      </c>
      <c r="C116">
        <v>6</v>
      </c>
    </row>
    <row r="117" spans="1:3" x14ac:dyDescent="0.25">
      <c r="A117">
        <v>298935</v>
      </c>
      <c r="B117">
        <v>2</v>
      </c>
      <c r="C117">
        <v>6</v>
      </c>
    </row>
    <row r="118" spans="1:3" x14ac:dyDescent="0.25">
      <c r="A118">
        <v>299525</v>
      </c>
      <c r="B118">
        <v>2</v>
      </c>
      <c r="C118">
        <v>6</v>
      </c>
    </row>
    <row r="119" spans="1:3" x14ac:dyDescent="0.25">
      <c r="A119">
        <v>299567</v>
      </c>
      <c r="B119">
        <v>2</v>
      </c>
      <c r="C119">
        <v>6</v>
      </c>
    </row>
    <row r="120" spans="1:3" x14ac:dyDescent="0.25">
      <c r="A120">
        <v>299608</v>
      </c>
      <c r="B120">
        <v>2</v>
      </c>
      <c r="C120">
        <v>6</v>
      </c>
    </row>
    <row r="121" spans="1:3" x14ac:dyDescent="0.25">
      <c r="A121">
        <v>299746</v>
      </c>
      <c r="B121">
        <v>2</v>
      </c>
      <c r="C121">
        <v>6</v>
      </c>
    </row>
    <row r="122" spans="1:3" x14ac:dyDescent="0.25">
      <c r="A122">
        <v>28553</v>
      </c>
      <c r="B122">
        <v>2</v>
      </c>
      <c r="C122">
        <v>5</v>
      </c>
    </row>
    <row r="123" spans="1:3" x14ac:dyDescent="0.25">
      <c r="A123">
        <v>29026</v>
      </c>
      <c r="B123">
        <v>2</v>
      </c>
      <c r="C123">
        <v>5</v>
      </c>
    </row>
    <row r="124" spans="1:3" x14ac:dyDescent="0.25">
      <c r="A124">
        <v>29653</v>
      </c>
      <c r="B124">
        <v>2</v>
      </c>
      <c r="C124">
        <v>5</v>
      </c>
    </row>
    <row r="125" spans="1:3" x14ac:dyDescent="0.25">
      <c r="A125">
        <v>30548</v>
      </c>
      <c r="B125">
        <v>2</v>
      </c>
      <c r="C125">
        <v>5</v>
      </c>
    </row>
    <row r="126" spans="1:3" x14ac:dyDescent="0.25">
      <c r="A126">
        <v>31255</v>
      </c>
      <c r="B126">
        <v>2</v>
      </c>
      <c r="C126">
        <v>5</v>
      </c>
    </row>
    <row r="127" spans="1:3" x14ac:dyDescent="0.25">
      <c r="A127">
        <v>31418</v>
      </c>
      <c r="B127">
        <v>2</v>
      </c>
      <c r="C127">
        <v>5</v>
      </c>
    </row>
    <row r="128" spans="1:3" x14ac:dyDescent="0.25">
      <c r="A128">
        <v>317187</v>
      </c>
      <c r="B128">
        <v>2</v>
      </c>
      <c r="C128">
        <v>5</v>
      </c>
    </row>
    <row r="129" spans="1:3" x14ac:dyDescent="0.25">
      <c r="A129">
        <v>319819</v>
      </c>
      <c r="B129">
        <v>2</v>
      </c>
      <c r="C129">
        <v>5</v>
      </c>
    </row>
    <row r="130" spans="1:3" x14ac:dyDescent="0.25">
      <c r="A130">
        <v>336263</v>
      </c>
      <c r="B130">
        <v>2</v>
      </c>
      <c r="C130">
        <v>5</v>
      </c>
    </row>
    <row r="131" spans="1:3" x14ac:dyDescent="0.25">
      <c r="A131">
        <v>339152</v>
      </c>
      <c r="B131">
        <v>2</v>
      </c>
      <c r="C131">
        <v>5</v>
      </c>
    </row>
    <row r="132" spans="1:3" x14ac:dyDescent="0.25">
      <c r="A132">
        <v>343399</v>
      </c>
      <c r="B132">
        <v>2</v>
      </c>
      <c r="C132">
        <v>5</v>
      </c>
    </row>
    <row r="133" spans="1:3" x14ac:dyDescent="0.25">
      <c r="A133">
        <v>345224</v>
      </c>
      <c r="B133">
        <v>2</v>
      </c>
      <c r="C133">
        <v>5</v>
      </c>
    </row>
    <row r="134" spans="1:3" x14ac:dyDescent="0.25">
      <c r="A134">
        <v>346089</v>
      </c>
      <c r="B134">
        <v>2</v>
      </c>
      <c r="C134">
        <v>5</v>
      </c>
    </row>
    <row r="135" spans="1:3" x14ac:dyDescent="0.25">
      <c r="A135">
        <v>348594</v>
      </c>
      <c r="B135">
        <v>2</v>
      </c>
      <c r="C135">
        <v>5</v>
      </c>
    </row>
    <row r="136" spans="1:3" x14ac:dyDescent="0.25">
      <c r="A136">
        <v>349366</v>
      </c>
      <c r="B136">
        <v>2</v>
      </c>
      <c r="C136">
        <v>5</v>
      </c>
    </row>
    <row r="137" spans="1:3" x14ac:dyDescent="0.25">
      <c r="A137">
        <v>349367</v>
      </c>
      <c r="B137">
        <v>2</v>
      </c>
      <c r="C137">
        <v>5</v>
      </c>
    </row>
    <row r="138" spans="1:3" x14ac:dyDescent="0.25">
      <c r="A138">
        <v>349368</v>
      </c>
      <c r="B138">
        <v>2</v>
      </c>
      <c r="C138">
        <v>5</v>
      </c>
    </row>
    <row r="139" spans="1:3" x14ac:dyDescent="0.25">
      <c r="A139">
        <v>350605</v>
      </c>
      <c r="B139">
        <v>2</v>
      </c>
      <c r="C139">
        <v>5</v>
      </c>
    </row>
    <row r="140" spans="1:3" x14ac:dyDescent="0.25">
      <c r="A140">
        <v>350667</v>
      </c>
      <c r="B140">
        <v>2</v>
      </c>
      <c r="C140">
        <v>5</v>
      </c>
    </row>
    <row r="141" spans="1:3" x14ac:dyDescent="0.25">
      <c r="A141">
        <v>352494</v>
      </c>
      <c r="B141">
        <v>2</v>
      </c>
      <c r="C141">
        <v>5</v>
      </c>
    </row>
    <row r="142" spans="1:3" x14ac:dyDescent="0.25">
      <c r="A142">
        <v>353050</v>
      </c>
      <c r="B142">
        <v>2</v>
      </c>
      <c r="C142">
        <v>5</v>
      </c>
    </row>
    <row r="143" spans="1:3" x14ac:dyDescent="0.25">
      <c r="A143">
        <v>353528</v>
      </c>
      <c r="B143">
        <v>2</v>
      </c>
      <c r="C143">
        <v>5</v>
      </c>
    </row>
    <row r="144" spans="1:3" x14ac:dyDescent="0.25">
      <c r="A144">
        <v>354076</v>
      </c>
      <c r="B144">
        <v>2</v>
      </c>
      <c r="C144">
        <v>5</v>
      </c>
    </row>
    <row r="145" spans="1:3" x14ac:dyDescent="0.25">
      <c r="A145">
        <v>354541</v>
      </c>
      <c r="B145">
        <v>2</v>
      </c>
      <c r="C145">
        <v>5</v>
      </c>
    </row>
    <row r="146" spans="1:3" x14ac:dyDescent="0.25">
      <c r="A146">
        <v>354542</v>
      </c>
      <c r="B146">
        <v>2</v>
      </c>
      <c r="C146">
        <v>5</v>
      </c>
    </row>
    <row r="147" spans="1:3" x14ac:dyDescent="0.25">
      <c r="A147">
        <v>355857</v>
      </c>
      <c r="B147">
        <v>2</v>
      </c>
      <c r="C147">
        <v>5</v>
      </c>
    </row>
    <row r="148" spans="1:3" x14ac:dyDescent="0.25">
      <c r="A148">
        <v>355858</v>
      </c>
      <c r="B148">
        <v>2</v>
      </c>
      <c r="C148">
        <v>5</v>
      </c>
    </row>
    <row r="149" spans="1:3" x14ac:dyDescent="0.25">
      <c r="A149">
        <v>356233</v>
      </c>
      <c r="B149">
        <v>2</v>
      </c>
      <c r="C149">
        <v>5</v>
      </c>
    </row>
    <row r="150" spans="1:3" x14ac:dyDescent="0.25">
      <c r="A150">
        <v>356605</v>
      </c>
      <c r="B150">
        <v>2</v>
      </c>
      <c r="C150">
        <v>5</v>
      </c>
    </row>
    <row r="151" spans="1:3" x14ac:dyDescent="0.25">
      <c r="A151">
        <v>356606</v>
      </c>
      <c r="B151">
        <v>2</v>
      </c>
      <c r="C151">
        <v>5</v>
      </c>
    </row>
    <row r="152" spans="1:3" x14ac:dyDescent="0.25">
      <c r="A152">
        <v>357491</v>
      </c>
      <c r="B152">
        <v>2</v>
      </c>
      <c r="C152">
        <v>5</v>
      </c>
    </row>
    <row r="153" spans="1:3" x14ac:dyDescent="0.25">
      <c r="A153">
        <v>357998</v>
      </c>
      <c r="B153">
        <v>2</v>
      </c>
      <c r="C153">
        <v>5</v>
      </c>
    </row>
    <row r="154" spans="1:3" x14ac:dyDescent="0.25">
      <c r="A154">
        <v>358000</v>
      </c>
      <c r="B154">
        <v>2</v>
      </c>
      <c r="C154">
        <v>5</v>
      </c>
    </row>
    <row r="155" spans="1:3" x14ac:dyDescent="0.25">
      <c r="A155">
        <v>358167</v>
      </c>
      <c r="B155">
        <v>2</v>
      </c>
      <c r="C155">
        <v>5</v>
      </c>
    </row>
    <row r="156" spans="1:3" x14ac:dyDescent="0.25">
      <c r="A156">
        <v>358306</v>
      </c>
      <c r="B156">
        <v>2</v>
      </c>
      <c r="C156">
        <v>5</v>
      </c>
    </row>
    <row r="157" spans="1:3" x14ac:dyDescent="0.25">
      <c r="A157">
        <v>358593</v>
      </c>
      <c r="B157">
        <v>2</v>
      </c>
      <c r="C157">
        <v>5</v>
      </c>
    </row>
    <row r="158" spans="1:3" x14ac:dyDescent="0.25">
      <c r="A158">
        <v>358594</v>
      </c>
      <c r="B158">
        <v>2</v>
      </c>
      <c r="C158">
        <v>5</v>
      </c>
    </row>
    <row r="159" spans="1:3" x14ac:dyDescent="0.25">
      <c r="A159">
        <v>358821</v>
      </c>
      <c r="B159">
        <v>2</v>
      </c>
      <c r="C159">
        <v>5</v>
      </c>
    </row>
    <row r="160" spans="1:3" x14ac:dyDescent="0.25">
      <c r="A160">
        <v>358885</v>
      </c>
      <c r="B160">
        <v>2</v>
      </c>
      <c r="C160">
        <v>5</v>
      </c>
    </row>
    <row r="161" spans="1:3" x14ac:dyDescent="0.25">
      <c r="A161">
        <v>359318</v>
      </c>
      <c r="B161">
        <v>2</v>
      </c>
      <c r="C161">
        <v>5</v>
      </c>
    </row>
    <row r="162" spans="1:3" x14ac:dyDescent="0.25">
      <c r="A162">
        <v>359319</v>
      </c>
      <c r="B162">
        <v>2</v>
      </c>
      <c r="C162">
        <v>5</v>
      </c>
    </row>
    <row r="163" spans="1:3" x14ac:dyDescent="0.25">
      <c r="A163">
        <v>359586</v>
      </c>
      <c r="B163">
        <v>2</v>
      </c>
      <c r="C163">
        <v>5</v>
      </c>
    </row>
    <row r="164" spans="1:3" x14ac:dyDescent="0.25">
      <c r="A164">
        <v>359587</v>
      </c>
      <c r="B164">
        <v>2</v>
      </c>
      <c r="C164">
        <v>5</v>
      </c>
    </row>
    <row r="165" spans="1:3" x14ac:dyDescent="0.25">
      <c r="A165">
        <v>359588</v>
      </c>
      <c r="B165">
        <v>2</v>
      </c>
      <c r="C165">
        <v>5</v>
      </c>
    </row>
    <row r="166" spans="1:3" x14ac:dyDescent="0.25">
      <c r="A166">
        <v>359593</v>
      </c>
      <c r="B166">
        <v>2</v>
      </c>
      <c r="C166">
        <v>5</v>
      </c>
    </row>
    <row r="167" spans="1:3" x14ac:dyDescent="0.25">
      <c r="A167">
        <v>359689</v>
      </c>
      <c r="B167">
        <v>2</v>
      </c>
      <c r="C167">
        <v>5</v>
      </c>
    </row>
    <row r="168" spans="1:3" x14ac:dyDescent="0.25">
      <c r="A168">
        <v>359690</v>
      </c>
      <c r="B168">
        <v>2</v>
      </c>
      <c r="C168">
        <v>5</v>
      </c>
    </row>
    <row r="169" spans="1:3" x14ac:dyDescent="0.25">
      <c r="A169">
        <v>359868</v>
      </c>
      <c r="B169">
        <v>2</v>
      </c>
      <c r="C169">
        <v>5</v>
      </c>
    </row>
    <row r="170" spans="1:3" x14ac:dyDescent="0.25">
      <c r="A170">
        <v>359956</v>
      </c>
      <c r="B170">
        <v>2</v>
      </c>
      <c r="C170">
        <v>5</v>
      </c>
    </row>
    <row r="171" spans="1:3" x14ac:dyDescent="0.25">
      <c r="A171">
        <v>359957</v>
      </c>
      <c r="B171">
        <v>2</v>
      </c>
      <c r="C171">
        <v>5</v>
      </c>
    </row>
    <row r="172" spans="1:3" x14ac:dyDescent="0.25">
      <c r="A172">
        <v>360087</v>
      </c>
      <c r="B172">
        <v>2</v>
      </c>
      <c r="C172">
        <v>5</v>
      </c>
    </row>
    <row r="173" spans="1:3" x14ac:dyDescent="0.25">
      <c r="A173">
        <v>360159</v>
      </c>
      <c r="B173">
        <v>2</v>
      </c>
      <c r="C173">
        <v>5</v>
      </c>
    </row>
    <row r="174" spans="1:3" x14ac:dyDescent="0.25">
      <c r="A174">
        <v>360246</v>
      </c>
      <c r="B174">
        <v>2</v>
      </c>
      <c r="C174">
        <v>5</v>
      </c>
    </row>
    <row r="175" spans="1:3" x14ac:dyDescent="0.25">
      <c r="A175">
        <v>360259</v>
      </c>
      <c r="B175">
        <v>2</v>
      </c>
      <c r="C175">
        <v>5</v>
      </c>
    </row>
    <row r="176" spans="1:3" x14ac:dyDescent="0.25">
      <c r="A176">
        <v>360350</v>
      </c>
      <c r="B176">
        <v>2</v>
      </c>
      <c r="C176">
        <v>5</v>
      </c>
    </row>
    <row r="177" spans="1:3" x14ac:dyDescent="0.25">
      <c r="A177">
        <v>360400</v>
      </c>
      <c r="B177">
        <v>2</v>
      </c>
      <c r="C177">
        <v>5</v>
      </c>
    </row>
    <row r="178" spans="1:3" x14ac:dyDescent="0.25">
      <c r="A178">
        <v>360443</v>
      </c>
      <c r="B178">
        <v>2</v>
      </c>
      <c r="C178">
        <v>5</v>
      </c>
    </row>
    <row r="179" spans="1:3" x14ac:dyDescent="0.25">
      <c r="A179">
        <v>360472</v>
      </c>
      <c r="B179">
        <v>2</v>
      </c>
      <c r="C179">
        <v>5</v>
      </c>
    </row>
    <row r="180" spans="1:3" x14ac:dyDescent="0.25">
      <c r="A180">
        <v>360592</v>
      </c>
      <c r="B180">
        <v>2</v>
      </c>
      <c r="C180">
        <v>5</v>
      </c>
    </row>
    <row r="181" spans="1:3" x14ac:dyDescent="0.25">
      <c r="A181">
        <v>30848</v>
      </c>
      <c r="B181">
        <v>2</v>
      </c>
      <c r="C181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24"/>
  <sheetViews>
    <sheetView workbookViewId="0">
      <pane ySplit="600"/>
      <selection pane="bottomLeft" activeCell="A6" sqref="A6"/>
    </sheetView>
  </sheetViews>
  <sheetFormatPr defaultRowHeight="15" x14ac:dyDescent="0.25"/>
  <cols>
    <col min="1" max="1" width="14" bestFit="1" customWidth="1"/>
    <col min="2" max="2" width="14.7109375" bestFit="1" customWidth="1"/>
    <col min="3" max="3" width="12.5703125" bestFit="1" customWidth="1"/>
    <col min="4" max="4" width="7" bestFit="1" customWidth="1"/>
    <col min="5" max="5" width="18.42578125" bestFit="1" customWidth="1"/>
    <col min="6" max="6" width="18.7109375" bestFit="1" customWidth="1"/>
    <col min="7" max="7" width="18.28515625" bestFit="1" customWidth="1"/>
    <col min="8" max="8" width="18.7109375" bestFit="1" customWidth="1"/>
    <col min="9" max="9" width="19.140625" bestFit="1" customWidth="1"/>
    <col min="10" max="10" width="18.28515625" bestFit="1" customWidth="1"/>
    <col min="11" max="11" width="19.5703125" bestFit="1" customWidth="1"/>
    <col min="12" max="12" width="18.85546875" bestFit="1" customWidth="1"/>
    <col min="13" max="14" width="18.5703125" bestFit="1" customWidth="1"/>
    <col min="15" max="15" width="18.140625" bestFit="1" customWidth="1"/>
    <col min="16" max="17" width="18.7109375" bestFit="1" customWidth="1"/>
    <col min="18" max="18" width="19.5703125" bestFit="1" customWidth="1"/>
    <col min="19" max="19" width="18.5703125" bestFit="1" customWidth="1"/>
    <col min="20" max="20" width="18" bestFit="1" customWidth="1"/>
    <col min="21" max="21" width="19.85546875" bestFit="1" customWidth="1"/>
    <col min="22" max="22" width="19.5703125" bestFit="1" customWidth="1"/>
    <col min="23" max="23" width="19" bestFit="1" customWidth="1"/>
    <col min="24" max="24" width="18.7109375" bestFit="1" customWidth="1"/>
    <col min="25" max="25" width="18.85546875" bestFit="1" customWidth="1"/>
    <col min="26" max="26" width="19.140625" bestFit="1" customWidth="1"/>
    <col min="27" max="27" width="21.140625" bestFit="1" customWidth="1"/>
    <col min="28" max="28" width="19.28515625" bestFit="1" customWidth="1"/>
    <col min="29" max="29" width="18.42578125" bestFit="1" customWidth="1"/>
    <col min="30" max="30" width="18.5703125" bestFit="1" customWidth="1"/>
    <col min="31" max="31" width="18.28515625" bestFit="1" customWidth="1"/>
    <col min="32" max="32" width="18.5703125" bestFit="1" customWidth="1"/>
    <col min="33" max="33" width="18.42578125" bestFit="1" customWidth="1"/>
    <col min="34" max="34" width="18.7109375" bestFit="1" customWidth="1"/>
    <col min="35" max="35" width="18.42578125" bestFit="1" customWidth="1"/>
    <col min="36" max="36" width="19.42578125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>
        <v>1440</v>
      </c>
      <c r="B2">
        <v>27</v>
      </c>
      <c r="C2">
        <v>21</v>
      </c>
      <c r="D2">
        <v>6</v>
      </c>
      <c r="E2">
        <v>2</v>
      </c>
      <c r="F2">
        <v>2</v>
      </c>
      <c r="G2">
        <v>0</v>
      </c>
      <c r="H2">
        <v>1</v>
      </c>
      <c r="I2">
        <v>1</v>
      </c>
      <c r="J2">
        <v>0</v>
      </c>
      <c r="K2">
        <v>0</v>
      </c>
      <c r="L2">
        <v>0</v>
      </c>
      <c r="M2">
        <v>0</v>
      </c>
      <c r="N2">
        <v>2</v>
      </c>
      <c r="O2">
        <v>1</v>
      </c>
      <c r="P2">
        <v>0</v>
      </c>
      <c r="Q2">
        <v>2</v>
      </c>
      <c r="R2">
        <v>1</v>
      </c>
      <c r="S2">
        <v>1</v>
      </c>
      <c r="T2">
        <v>0</v>
      </c>
      <c r="U2">
        <v>1</v>
      </c>
      <c r="V2">
        <v>1</v>
      </c>
      <c r="W2">
        <v>1</v>
      </c>
      <c r="X2">
        <v>0</v>
      </c>
      <c r="Y2">
        <v>0</v>
      </c>
      <c r="Z2">
        <v>0</v>
      </c>
      <c r="AA2">
        <v>1</v>
      </c>
      <c r="AB2">
        <v>1</v>
      </c>
      <c r="AC2">
        <v>2</v>
      </c>
      <c r="AD2">
        <v>1</v>
      </c>
      <c r="AE2">
        <v>1</v>
      </c>
      <c r="AF2">
        <v>1</v>
      </c>
      <c r="AG2">
        <v>1</v>
      </c>
      <c r="AH2">
        <v>2</v>
      </c>
      <c r="AI2">
        <v>1</v>
      </c>
      <c r="AJ2">
        <v>0</v>
      </c>
    </row>
    <row r="3" spans="1:36" x14ac:dyDescent="0.25">
      <c r="A3">
        <v>38232</v>
      </c>
      <c r="B3">
        <v>20</v>
      </c>
      <c r="C3">
        <v>19</v>
      </c>
      <c r="D3">
        <v>6</v>
      </c>
      <c r="E3">
        <v>0</v>
      </c>
      <c r="F3">
        <v>1</v>
      </c>
      <c r="G3">
        <v>1</v>
      </c>
      <c r="H3">
        <v>0</v>
      </c>
      <c r="I3">
        <v>0</v>
      </c>
      <c r="J3">
        <v>0</v>
      </c>
      <c r="K3">
        <v>1</v>
      </c>
      <c r="L3">
        <v>1</v>
      </c>
      <c r="M3">
        <v>0</v>
      </c>
      <c r="N3">
        <v>0</v>
      </c>
      <c r="O3">
        <v>1</v>
      </c>
      <c r="P3">
        <v>1</v>
      </c>
      <c r="Q3">
        <v>0</v>
      </c>
      <c r="R3">
        <v>1</v>
      </c>
      <c r="S3">
        <v>1</v>
      </c>
      <c r="T3">
        <v>1</v>
      </c>
      <c r="U3">
        <v>0</v>
      </c>
      <c r="V3">
        <v>1</v>
      </c>
      <c r="W3">
        <v>0</v>
      </c>
      <c r="X3">
        <v>0</v>
      </c>
      <c r="Y3">
        <v>2</v>
      </c>
      <c r="Z3">
        <v>1</v>
      </c>
      <c r="AA3">
        <v>1</v>
      </c>
      <c r="AB3">
        <v>0</v>
      </c>
      <c r="AC3">
        <v>1</v>
      </c>
      <c r="AD3">
        <v>0</v>
      </c>
      <c r="AE3">
        <v>1</v>
      </c>
      <c r="AF3">
        <v>1</v>
      </c>
      <c r="AG3">
        <v>1</v>
      </c>
      <c r="AH3">
        <v>0</v>
      </c>
      <c r="AI3">
        <v>1</v>
      </c>
      <c r="AJ3">
        <v>1</v>
      </c>
    </row>
    <row r="4" spans="1:36" x14ac:dyDescent="0.25">
      <c r="A4">
        <v>38244</v>
      </c>
      <c r="B4">
        <v>19</v>
      </c>
      <c r="C4">
        <v>19</v>
      </c>
      <c r="D4">
        <v>6</v>
      </c>
      <c r="E4">
        <v>0</v>
      </c>
      <c r="F4">
        <v>1</v>
      </c>
      <c r="G4">
        <v>1</v>
      </c>
      <c r="H4">
        <v>0</v>
      </c>
      <c r="I4">
        <v>0</v>
      </c>
      <c r="J4">
        <v>0</v>
      </c>
      <c r="K4">
        <v>1</v>
      </c>
      <c r="L4">
        <v>1</v>
      </c>
      <c r="M4">
        <v>0</v>
      </c>
      <c r="N4">
        <v>0</v>
      </c>
      <c r="O4">
        <v>1</v>
      </c>
      <c r="P4">
        <v>1</v>
      </c>
      <c r="Q4">
        <v>0</v>
      </c>
      <c r="R4">
        <v>1</v>
      </c>
      <c r="S4">
        <v>1</v>
      </c>
      <c r="T4">
        <v>1</v>
      </c>
      <c r="U4">
        <v>0</v>
      </c>
      <c r="V4">
        <v>1</v>
      </c>
      <c r="W4">
        <v>0</v>
      </c>
      <c r="X4">
        <v>0</v>
      </c>
      <c r="Y4">
        <v>1</v>
      </c>
      <c r="Z4">
        <v>1</v>
      </c>
      <c r="AA4">
        <v>1</v>
      </c>
      <c r="AB4">
        <v>0</v>
      </c>
      <c r="AC4">
        <v>1</v>
      </c>
      <c r="AD4">
        <v>0</v>
      </c>
      <c r="AE4">
        <v>1</v>
      </c>
      <c r="AF4">
        <v>1</v>
      </c>
      <c r="AG4">
        <v>1</v>
      </c>
      <c r="AH4">
        <v>0</v>
      </c>
      <c r="AI4">
        <v>1</v>
      </c>
      <c r="AJ4">
        <v>1</v>
      </c>
    </row>
    <row r="5" spans="1:36" x14ac:dyDescent="0.25">
      <c r="A5">
        <v>653</v>
      </c>
      <c r="B5">
        <v>28</v>
      </c>
      <c r="C5">
        <v>18</v>
      </c>
      <c r="D5">
        <v>6</v>
      </c>
      <c r="E5">
        <v>3</v>
      </c>
      <c r="F5">
        <v>3</v>
      </c>
      <c r="G5">
        <v>0</v>
      </c>
      <c r="H5">
        <v>2</v>
      </c>
      <c r="I5">
        <v>0</v>
      </c>
      <c r="J5">
        <v>0</v>
      </c>
      <c r="K5">
        <v>0</v>
      </c>
      <c r="L5">
        <v>1</v>
      </c>
      <c r="M5">
        <v>0</v>
      </c>
      <c r="N5">
        <v>3</v>
      </c>
      <c r="O5">
        <v>2</v>
      </c>
      <c r="P5">
        <v>0</v>
      </c>
      <c r="Q5">
        <v>1</v>
      </c>
      <c r="R5">
        <v>1</v>
      </c>
      <c r="S5">
        <v>1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1</v>
      </c>
      <c r="AB5">
        <v>1</v>
      </c>
      <c r="AC5">
        <v>2</v>
      </c>
      <c r="AD5">
        <v>1</v>
      </c>
      <c r="AE5">
        <v>1</v>
      </c>
      <c r="AF5">
        <v>1</v>
      </c>
      <c r="AG5">
        <v>1</v>
      </c>
      <c r="AH5">
        <v>2</v>
      </c>
      <c r="AI5">
        <v>0</v>
      </c>
      <c r="AJ5">
        <v>0</v>
      </c>
    </row>
    <row r="6" spans="1:36" x14ac:dyDescent="0.25">
      <c r="A6">
        <v>878</v>
      </c>
      <c r="B6">
        <v>24</v>
      </c>
      <c r="C6">
        <v>18</v>
      </c>
      <c r="D6">
        <v>6</v>
      </c>
      <c r="E6">
        <v>2</v>
      </c>
      <c r="F6">
        <v>2</v>
      </c>
      <c r="G6">
        <v>0</v>
      </c>
      <c r="H6">
        <v>1</v>
      </c>
      <c r="I6">
        <v>0</v>
      </c>
      <c r="J6">
        <v>0</v>
      </c>
      <c r="K6">
        <v>0</v>
      </c>
      <c r="L6">
        <v>1</v>
      </c>
      <c r="M6">
        <v>0</v>
      </c>
      <c r="N6">
        <v>2</v>
      </c>
      <c r="O6">
        <v>1</v>
      </c>
      <c r="P6">
        <v>0</v>
      </c>
      <c r="Q6">
        <v>1</v>
      </c>
      <c r="R6">
        <v>0</v>
      </c>
      <c r="S6">
        <v>1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1</v>
      </c>
      <c r="AB6">
        <v>1</v>
      </c>
      <c r="AC6">
        <v>2</v>
      </c>
      <c r="AD6">
        <v>1</v>
      </c>
      <c r="AE6">
        <v>1</v>
      </c>
      <c r="AF6">
        <v>2</v>
      </c>
      <c r="AG6">
        <v>1</v>
      </c>
      <c r="AH6">
        <v>2</v>
      </c>
      <c r="AI6">
        <v>0</v>
      </c>
      <c r="AJ6">
        <v>1</v>
      </c>
    </row>
    <row r="7" spans="1:36" x14ac:dyDescent="0.25">
      <c r="A7">
        <v>877</v>
      </c>
      <c r="B7">
        <v>23</v>
      </c>
      <c r="C7">
        <v>17</v>
      </c>
      <c r="D7">
        <v>6</v>
      </c>
      <c r="E7">
        <v>2</v>
      </c>
      <c r="F7">
        <v>2</v>
      </c>
      <c r="G7">
        <v>0</v>
      </c>
      <c r="H7">
        <v>1</v>
      </c>
      <c r="I7">
        <v>0</v>
      </c>
      <c r="J7">
        <v>0</v>
      </c>
      <c r="K7">
        <v>0</v>
      </c>
      <c r="L7">
        <v>1</v>
      </c>
      <c r="M7">
        <v>0</v>
      </c>
      <c r="N7">
        <v>2</v>
      </c>
      <c r="O7">
        <v>1</v>
      </c>
      <c r="P7">
        <v>0</v>
      </c>
      <c r="Q7">
        <v>1</v>
      </c>
      <c r="R7">
        <v>0</v>
      </c>
      <c r="S7">
        <v>1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1</v>
      </c>
      <c r="AB7">
        <v>1</v>
      </c>
      <c r="AC7">
        <v>2</v>
      </c>
      <c r="AD7">
        <v>1</v>
      </c>
      <c r="AE7">
        <v>1</v>
      </c>
      <c r="AF7">
        <v>2</v>
      </c>
      <c r="AG7">
        <v>1</v>
      </c>
      <c r="AH7">
        <v>2</v>
      </c>
      <c r="AI7">
        <v>0</v>
      </c>
      <c r="AJ7">
        <v>0</v>
      </c>
    </row>
    <row r="8" spans="1:36" x14ac:dyDescent="0.25">
      <c r="A8">
        <v>1046</v>
      </c>
      <c r="B8">
        <v>22</v>
      </c>
      <c r="C8">
        <v>16</v>
      </c>
      <c r="D8">
        <v>6</v>
      </c>
      <c r="E8">
        <v>2</v>
      </c>
      <c r="F8">
        <v>2</v>
      </c>
      <c r="G8">
        <v>0</v>
      </c>
      <c r="H8">
        <v>2</v>
      </c>
      <c r="I8">
        <v>0</v>
      </c>
      <c r="J8">
        <v>0</v>
      </c>
      <c r="K8">
        <v>0</v>
      </c>
      <c r="L8">
        <v>1</v>
      </c>
      <c r="M8">
        <v>0</v>
      </c>
      <c r="N8">
        <v>2</v>
      </c>
      <c r="O8">
        <v>1</v>
      </c>
      <c r="P8">
        <v>0</v>
      </c>
      <c r="Q8">
        <v>0</v>
      </c>
      <c r="R8">
        <v>1</v>
      </c>
      <c r="S8">
        <v>2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2</v>
      </c>
      <c r="AI8">
        <v>0</v>
      </c>
      <c r="AJ8">
        <v>0</v>
      </c>
    </row>
    <row r="9" spans="1:36" x14ac:dyDescent="0.25">
      <c r="A9">
        <v>9783</v>
      </c>
      <c r="B9">
        <v>17</v>
      </c>
      <c r="C9">
        <v>15</v>
      </c>
      <c r="D9">
        <v>6</v>
      </c>
      <c r="E9">
        <v>1</v>
      </c>
      <c r="F9">
        <v>1</v>
      </c>
      <c r="G9">
        <v>0</v>
      </c>
      <c r="H9">
        <v>2</v>
      </c>
      <c r="I9">
        <v>0</v>
      </c>
      <c r="J9">
        <v>1</v>
      </c>
      <c r="K9">
        <v>1</v>
      </c>
      <c r="L9">
        <v>0</v>
      </c>
      <c r="M9">
        <v>0</v>
      </c>
      <c r="N9">
        <v>1</v>
      </c>
      <c r="O9">
        <v>0</v>
      </c>
      <c r="P9">
        <v>0</v>
      </c>
      <c r="Q9">
        <v>1</v>
      </c>
      <c r="R9">
        <v>2</v>
      </c>
      <c r="S9">
        <v>0</v>
      </c>
      <c r="T9">
        <v>0</v>
      </c>
      <c r="U9">
        <v>1</v>
      </c>
      <c r="V9">
        <v>0</v>
      </c>
      <c r="W9">
        <v>1</v>
      </c>
      <c r="X9">
        <v>0</v>
      </c>
      <c r="Y9">
        <v>0</v>
      </c>
      <c r="Z9">
        <v>0</v>
      </c>
      <c r="AA9">
        <v>1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1</v>
      </c>
      <c r="AI9">
        <v>1</v>
      </c>
      <c r="AJ9">
        <v>0</v>
      </c>
    </row>
    <row r="10" spans="1:36" x14ac:dyDescent="0.25">
      <c r="A10">
        <v>2087</v>
      </c>
      <c r="B10">
        <v>17</v>
      </c>
      <c r="C10">
        <v>12</v>
      </c>
      <c r="D10">
        <v>6</v>
      </c>
      <c r="E10">
        <v>2</v>
      </c>
      <c r="F10">
        <v>2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2</v>
      </c>
      <c r="O10">
        <v>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2</v>
      </c>
      <c r="AD10">
        <v>1</v>
      </c>
      <c r="AE10">
        <v>1</v>
      </c>
      <c r="AF10">
        <v>1</v>
      </c>
      <c r="AG10">
        <v>1</v>
      </c>
      <c r="AH10">
        <v>2</v>
      </c>
      <c r="AI10">
        <v>0</v>
      </c>
      <c r="AJ10">
        <v>0</v>
      </c>
    </row>
    <row r="11" spans="1:36" x14ac:dyDescent="0.25">
      <c r="A11">
        <v>2777</v>
      </c>
      <c r="B11">
        <v>16</v>
      </c>
      <c r="C11">
        <v>12</v>
      </c>
      <c r="D11">
        <v>6</v>
      </c>
      <c r="E11">
        <v>2</v>
      </c>
      <c r="F11">
        <v>2</v>
      </c>
      <c r="G11">
        <v>0</v>
      </c>
      <c r="H11">
        <v>1</v>
      </c>
      <c r="I11">
        <v>0</v>
      </c>
      <c r="J11">
        <v>1</v>
      </c>
      <c r="K11">
        <v>0</v>
      </c>
      <c r="L11">
        <v>0</v>
      </c>
      <c r="M11">
        <v>0</v>
      </c>
      <c r="N11">
        <v>2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1</v>
      </c>
      <c r="AE11">
        <v>1</v>
      </c>
      <c r="AF11">
        <v>1</v>
      </c>
      <c r="AG11">
        <v>1</v>
      </c>
      <c r="AH11">
        <v>2</v>
      </c>
      <c r="AI11">
        <v>0</v>
      </c>
      <c r="AJ11">
        <v>0</v>
      </c>
    </row>
    <row r="12" spans="1:36" x14ac:dyDescent="0.25">
      <c r="A12">
        <v>2645</v>
      </c>
      <c r="B12">
        <v>16</v>
      </c>
      <c r="C12">
        <v>11</v>
      </c>
      <c r="D12">
        <v>6</v>
      </c>
      <c r="E12">
        <v>2</v>
      </c>
      <c r="F12">
        <v>2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v>2</v>
      </c>
      <c r="O12">
        <v>1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0</v>
      </c>
      <c r="AC12">
        <v>0</v>
      </c>
      <c r="AD12">
        <v>1</v>
      </c>
      <c r="AE12">
        <v>1</v>
      </c>
      <c r="AF12">
        <v>2</v>
      </c>
      <c r="AG12">
        <v>1</v>
      </c>
      <c r="AH12">
        <v>2</v>
      </c>
      <c r="AI12">
        <v>0</v>
      </c>
      <c r="AJ12">
        <v>0</v>
      </c>
    </row>
    <row r="13" spans="1:36" x14ac:dyDescent="0.25">
      <c r="A13">
        <v>24239</v>
      </c>
      <c r="B13">
        <v>10</v>
      </c>
      <c r="C13">
        <v>10</v>
      </c>
      <c r="D13">
        <v>6</v>
      </c>
      <c r="E13">
        <v>1</v>
      </c>
      <c r="F13">
        <v>1</v>
      </c>
      <c r="G13">
        <v>0</v>
      </c>
      <c r="H13">
        <v>1</v>
      </c>
      <c r="I13">
        <v>0</v>
      </c>
      <c r="J13">
        <v>0</v>
      </c>
      <c r="K13">
        <v>1</v>
      </c>
      <c r="L13">
        <v>0</v>
      </c>
      <c r="M13">
        <v>0</v>
      </c>
      <c r="N13">
        <v>1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0</v>
      </c>
      <c r="AA13">
        <v>1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1</v>
      </c>
      <c r="AH13">
        <v>1</v>
      </c>
      <c r="AI13">
        <v>0</v>
      </c>
      <c r="AJ13">
        <v>0</v>
      </c>
    </row>
    <row r="14" spans="1:36" x14ac:dyDescent="0.25">
      <c r="A14">
        <v>4086</v>
      </c>
      <c r="B14">
        <v>16</v>
      </c>
      <c r="C14">
        <v>10</v>
      </c>
      <c r="D14">
        <v>6</v>
      </c>
      <c r="E14">
        <v>2</v>
      </c>
      <c r="F14">
        <v>2</v>
      </c>
      <c r="G14">
        <v>0</v>
      </c>
      <c r="H14">
        <v>2</v>
      </c>
      <c r="I14">
        <v>0</v>
      </c>
      <c r="J14">
        <v>0</v>
      </c>
      <c r="K14">
        <v>0</v>
      </c>
      <c r="L14">
        <v>0</v>
      </c>
      <c r="M14">
        <v>0</v>
      </c>
      <c r="N14">
        <v>2</v>
      </c>
      <c r="O14">
        <v>0</v>
      </c>
      <c r="P14">
        <v>1</v>
      </c>
      <c r="Q14">
        <v>0</v>
      </c>
      <c r="R14">
        <v>0</v>
      </c>
      <c r="S14">
        <v>2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2</v>
      </c>
      <c r="AI14">
        <v>0</v>
      </c>
      <c r="AJ14">
        <v>0</v>
      </c>
    </row>
    <row r="15" spans="1:36" x14ac:dyDescent="0.25">
      <c r="A15">
        <v>3054</v>
      </c>
      <c r="B15">
        <v>13</v>
      </c>
      <c r="C15">
        <v>9</v>
      </c>
      <c r="D15">
        <v>6</v>
      </c>
      <c r="E15">
        <v>2</v>
      </c>
      <c r="F15">
        <v>2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2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1</v>
      </c>
      <c r="AH15">
        <v>2</v>
      </c>
      <c r="AI15">
        <v>0</v>
      </c>
      <c r="AJ15">
        <v>0</v>
      </c>
    </row>
    <row r="16" spans="1:36" x14ac:dyDescent="0.25">
      <c r="A16">
        <v>4085</v>
      </c>
      <c r="B16">
        <v>15</v>
      </c>
      <c r="C16">
        <v>9</v>
      </c>
      <c r="D16">
        <v>6</v>
      </c>
      <c r="E16">
        <v>2</v>
      </c>
      <c r="F16">
        <v>2</v>
      </c>
      <c r="G16">
        <v>0</v>
      </c>
      <c r="H16">
        <v>2</v>
      </c>
      <c r="I16">
        <v>0</v>
      </c>
      <c r="J16">
        <v>0</v>
      </c>
      <c r="K16">
        <v>0</v>
      </c>
      <c r="L16">
        <v>0</v>
      </c>
      <c r="M16">
        <v>0</v>
      </c>
      <c r="N16">
        <v>2</v>
      </c>
      <c r="O16">
        <v>0</v>
      </c>
      <c r="P16">
        <v>1</v>
      </c>
      <c r="Q16">
        <v>0</v>
      </c>
      <c r="R16">
        <v>0</v>
      </c>
      <c r="S16">
        <v>2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1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2</v>
      </c>
      <c r="AI16">
        <v>0</v>
      </c>
      <c r="AJ16">
        <v>0</v>
      </c>
    </row>
    <row r="17" spans="1:36" x14ac:dyDescent="0.25">
      <c r="A17">
        <v>6432</v>
      </c>
      <c r="B17">
        <v>13</v>
      </c>
      <c r="C17">
        <v>9</v>
      </c>
      <c r="D17">
        <v>6</v>
      </c>
      <c r="E17">
        <v>3</v>
      </c>
      <c r="F17">
        <v>2</v>
      </c>
      <c r="G17">
        <v>0</v>
      </c>
      <c r="H17">
        <v>1</v>
      </c>
      <c r="I17">
        <v>0</v>
      </c>
      <c r="J17">
        <v>0</v>
      </c>
      <c r="K17">
        <v>0</v>
      </c>
      <c r="L17">
        <v>0</v>
      </c>
      <c r="M17">
        <v>0</v>
      </c>
      <c r="N17">
        <v>2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1</v>
      </c>
      <c r="AI17">
        <v>0</v>
      </c>
      <c r="AJ17">
        <v>1</v>
      </c>
    </row>
    <row r="18" spans="1:36" x14ac:dyDescent="0.25">
      <c r="A18">
        <v>12947</v>
      </c>
      <c r="B18">
        <v>8</v>
      </c>
      <c r="C18">
        <v>8</v>
      </c>
      <c r="D18">
        <v>6</v>
      </c>
      <c r="E18">
        <v>1</v>
      </c>
      <c r="F18">
        <v>1</v>
      </c>
      <c r="G18">
        <v>0</v>
      </c>
      <c r="H18">
        <v>1</v>
      </c>
      <c r="I18">
        <v>0</v>
      </c>
      <c r="J18">
        <v>0</v>
      </c>
      <c r="K18">
        <v>1</v>
      </c>
      <c r="L18">
        <v>0</v>
      </c>
      <c r="M18">
        <v>0</v>
      </c>
      <c r="N18">
        <v>1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</v>
      </c>
      <c r="AI18">
        <v>0</v>
      </c>
      <c r="AJ18">
        <v>0</v>
      </c>
    </row>
    <row r="19" spans="1:36" x14ac:dyDescent="0.25">
      <c r="A19">
        <v>3306</v>
      </c>
      <c r="B19">
        <v>12</v>
      </c>
      <c r="C19">
        <v>8</v>
      </c>
      <c r="D19">
        <v>6</v>
      </c>
      <c r="E19">
        <v>2</v>
      </c>
      <c r="F19">
        <v>2</v>
      </c>
      <c r="G19">
        <v>0</v>
      </c>
      <c r="H19">
        <v>1</v>
      </c>
      <c r="I19">
        <v>0</v>
      </c>
      <c r="J19">
        <v>0</v>
      </c>
      <c r="K19">
        <v>0</v>
      </c>
      <c r="L19">
        <v>0</v>
      </c>
      <c r="M19">
        <v>0</v>
      </c>
      <c r="N19">
        <v>2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0</v>
      </c>
      <c r="AC19">
        <v>0</v>
      </c>
      <c r="AD19">
        <v>1</v>
      </c>
      <c r="AE19">
        <v>0</v>
      </c>
      <c r="AF19">
        <v>0</v>
      </c>
      <c r="AG19">
        <v>0</v>
      </c>
      <c r="AH19">
        <v>2</v>
      </c>
      <c r="AI19">
        <v>0</v>
      </c>
      <c r="AJ19">
        <v>0</v>
      </c>
    </row>
    <row r="20" spans="1:36" x14ac:dyDescent="0.25">
      <c r="A20">
        <v>4314</v>
      </c>
      <c r="B20">
        <v>12</v>
      </c>
      <c r="C20">
        <v>8</v>
      </c>
      <c r="D20">
        <v>6</v>
      </c>
      <c r="E20">
        <v>2</v>
      </c>
      <c r="F20">
        <v>2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0</v>
      </c>
      <c r="N20">
        <v>2</v>
      </c>
      <c r="O20">
        <v>0</v>
      </c>
      <c r="P20">
        <v>0</v>
      </c>
      <c r="Q20">
        <v>0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  <c r="AB20">
        <v>0</v>
      </c>
      <c r="AC20">
        <v>0</v>
      </c>
      <c r="AD20">
        <v>0</v>
      </c>
      <c r="AE20">
        <v>1</v>
      </c>
      <c r="AF20">
        <v>0</v>
      </c>
      <c r="AG20">
        <v>0</v>
      </c>
      <c r="AH20">
        <v>2</v>
      </c>
      <c r="AI20">
        <v>0</v>
      </c>
      <c r="AJ20">
        <v>0</v>
      </c>
    </row>
    <row r="21" spans="1:36" x14ac:dyDescent="0.25">
      <c r="A21">
        <v>5217</v>
      </c>
      <c r="B21">
        <v>14</v>
      </c>
      <c r="C21">
        <v>8</v>
      </c>
      <c r="D21">
        <v>6</v>
      </c>
      <c r="E21">
        <v>2</v>
      </c>
      <c r="F21">
        <v>2</v>
      </c>
      <c r="G21">
        <v>0</v>
      </c>
      <c r="H21">
        <v>3</v>
      </c>
      <c r="I21">
        <v>0</v>
      </c>
      <c r="J21">
        <v>0</v>
      </c>
      <c r="K21">
        <v>0</v>
      </c>
      <c r="L21">
        <v>0</v>
      </c>
      <c r="M21">
        <v>0</v>
      </c>
      <c r="N21">
        <v>2</v>
      </c>
      <c r="O21">
        <v>0</v>
      </c>
      <c r="P21">
        <v>0</v>
      </c>
      <c r="Q21">
        <v>0</v>
      </c>
      <c r="R21">
        <v>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2</v>
      </c>
      <c r="AI21">
        <v>0</v>
      </c>
      <c r="AJ21">
        <v>0</v>
      </c>
    </row>
    <row r="22" spans="1:36" x14ac:dyDescent="0.25">
      <c r="A22">
        <v>6375</v>
      </c>
      <c r="B22">
        <v>11</v>
      </c>
      <c r="C22">
        <v>8</v>
      </c>
      <c r="D22">
        <v>6</v>
      </c>
      <c r="E22">
        <v>2</v>
      </c>
      <c r="F22">
        <v>2</v>
      </c>
      <c r="G22">
        <v>0</v>
      </c>
      <c r="H22">
        <v>1</v>
      </c>
      <c r="I22">
        <v>0</v>
      </c>
      <c r="J22">
        <v>0</v>
      </c>
      <c r="K22">
        <v>0</v>
      </c>
      <c r="L22">
        <v>0</v>
      </c>
      <c r="M22">
        <v>0</v>
      </c>
      <c r="N22">
        <v>2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1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</v>
      </c>
      <c r="AH22">
        <v>1</v>
      </c>
      <c r="AI22">
        <v>0</v>
      </c>
      <c r="AJ22">
        <v>0</v>
      </c>
    </row>
    <row r="23" spans="1:36" x14ac:dyDescent="0.25">
      <c r="A23">
        <v>6430</v>
      </c>
      <c r="B23">
        <v>11</v>
      </c>
      <c r="C23">
        <v>8</v>
      </c>
      <c r="D23">
        <v>6</v>
      </c>
      <c r="E23">
        <v>2</v>
      </c>
      <c r="F23">
        <v>2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0</v>
      </c>
      <c r="N23">
        <v>2</v>
      </c>
      <c r="O23">
        <v>0</v>
      </c>
      <c r="P23">
        <v>0</v>
      </c>
      <c r="Q23">
        <v>0</v>
      </c>
      <c r="R23">
        <v>0</v>
      </c>
      <c r="S23">
        <v>1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1</v>
      </c>
      <c r="AG23">
        <v>0</v>
      </c>
      <c r="AH23">
        <v>1</v>
      </c>
      <c r="AI23">
        <v>0</v>
      </c>
      <c r="AJ23">
        <v>0</v>
      </c>
    </row>
    <row r="24" spans="1:36" x14ac:dyDescent="0.25">
      <c r="A24">
        <v>6431</v>
      </c>
      <c r="B24">
        <v>12</v>
      </c>
      <c r="C24">
        <v>8</v>
      </c>
      <c r="D24">
        <v>6</v>
      </c>
      <c r="E24">
        <v>3</v>
      </c>
      <c r="F24">
        <v>2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0</v>
      </c>
      <c r="N24">
        <v>2</v>
      </c>
      <c r="O24">
        <v>0</v>
      </c>
      <c r="P24">
        <v>0</v>
      </c>
      <c r="Q24">
        <v>0</v>
      </c>
      <c r="R24">
        <v>0</v>
      </c>
      <c r="S24">
        <v>1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1</v>
      </c>
      <c r="AI24">
        <v>0</v>
      </c>
      <c r="AJ24">
        <v>0</v>
      </c>
    </row>
    <row r="25" spans="1:36" x14ac:dyDescent="0.25">
      <c r="A25">
        <v>6631</v>
      </c>
      <c r="B25">
        <v>11</v>
      </c>
      <c r="C25">
        <v>8</v>
      </c>
      <c r="D25">
        <v>6</v>
      </c>
      <c r="E25">
        <v>2</v>
      </c>
      <c r="F25">
        <v>2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2</v>
      </c>
      <c r="O25">
        <v>0</v>
      </c>
      <c r="P25">
        <v>0</v>
      </c>
      <c r="Q25">
        <v>0</v>
      </c>
      <c r="R25">
        <v>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</v>
      </c>
      <c r="AA25">
        <v>1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</v>
      </c>
      <c r="AI25">
        <v>0</v>
      </c>
      <c r="AJ25">
        <v>0</v>
      </c>
    </row>
    <row r="26" spans="1:36" x14ac:dyDescent="0.25">
      <c r="A26">
        <v>7184</v>
      </c>
      <c r="B26">
        <v>14</v>
      </c>
      <c r="C26">
        <v>8</v>
      </c>
      <c r="D26">
        <v>6</v>
      </c>
      <c r="E26">
        <v>2</v>
      </c>
      <c r="F26">
        <v>2</v>
      </c>
      <c r="G26">
        <v>0</v>
      </c>
      <c r="H26">
        <v>3</v>
      </c>
      <c r="I26">
        <v>0</v>
      </c>
      <c r="J26">
        <v>0</v>
      </c>
      <c r="K26">
        <v>0</v>
      </c>
      <c r="L26">
        <v>0</v>
      </c>
      <c r="M26">
        <v>0</v>
      </c>
      <c r="N26">
        <v>2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0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2</v>
      </c>
      <c r="AI26">
        <v>0</v>
      </c>
      <c r="AJ26">
        <v>0</v>
      </c>
    </row>
    <row r="27" spans="1:36" x14ac:dyDescent="0.25">
      <c r="A27">
        <v>9078</v>
      </c>
      <c r="B27">
        <v>9</v>
      </c>
      <c r="C27">
        <v>8</v>
      </c>
      <c r="D27">
        <v>6</v>
      </c>
      <c r="E27">
        <v>1</v>
      </c>
      <c r="F27">
        <v>1</v>
      </c>
      <c r="G27">
        <v>0</v>
      </c>
      <c r="H27">
        <v>2</v>
      </c>
      <c r="I27">
        <v>1</v>
      </c>
      <c r="J27">
        <v>0</v>
      </c>
      <c r="K27">
        <v>0</v>
      </c>
      <c r="L27">
        <v>0</v>
      </c>
      <c r="M27">
        <v>0</v>
      </c>
      <c r="N27">
        <v>1</v>
      </c>
      <c r="O27">
        <v>0</v>
      </c>
      <c r="P27">
        <v>0</v>
      </c>
      <c r="Q27">
        <v>0</v>
      </c>
      <c r="R27">
        <v>0</v>
      </c>
      <c r="S27">
        <v>1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0</v>
      </c>
      <c r="AJ27">
        <v>0</v>
      </c>
    </row>
    <row r="28" spans="1:36" x14ac:dyDescent="0.25">
      <c r="A28">
        <v>10427</v>
      </c>
      <c r="B28">
        <v>7</v>
      </c>
      <c r="C28">
        <v>7</v>
      </c>
      <c r="D28">
        <v>6</v>
      </c>
      <c r="E28">
        <v>1</v>
      </c>
      <c r="F28">
        <v>1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1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0</v>
      </c>
      <c r="AJ28">
        <v>0</v>
      </c>
    </row>
    <row r="29" spans="1:36" x14ac:dyDescent="0.25">
      <c r="A29">
        <v>16095</v>
      </c>
      <c r="B29">
        <v>7</v>
      </c>
      <c r="C29">
        <v>7</v>
      </c>
      <c r="D29">
        <v>6</v>
      </c>
      <c r="E29">
        <v>0</v>
      </c>
      <c r="F29">
        <v>1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1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1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1</v>
      </c>
      <c r="AI29">
        <v>0</v>
      </c>
      <c r="AJ29">
        <v>0</v>
      </c>
    </row>
    <row r="30" spans="1:36" x14ac:dyDescent="0.25">
      <c r="A30">
        <v>5982</v>
      </c>
      <c r="B30">
        <v>13</v>
      </c>
      <c r="C30">
        <v>7</v>
      </c>
      <c r="D30">
        <v>6</v>
      </c>
      <c r="E30">
        <v>2</v>
      </c>
      <c r="F30">
        <v>2</v>
      </c>
      <c r="G30">
        <v>0</v>
      </c>
      <c r="H30">
        <v>3</v>
      </c>
      <c r="I30">
        <v>0</v>
      </c>
      <c r="J30">
        <v>0</v>
      </c>
      <c r="K30">
        <v>0</v>
      </c>
      <c r="L30">
        <v>0</v>
      </c>
      <c r="M30">
        <v>0</v>
      </c>
      <c r="N30">
        <v>2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2</v>
      </c>
      <c r="AI30">
        <v>0</v>
      </c>
      <c r="AJ30">
        <v>0</v>
      </c>
    </row>
    <row r="31" spans="1:36" x14ac:dyDescent="0.25">
      <c r="A31">
        <v>6374</v>
      </c>
      <c r="B31">
        <v>10</v>
      </c>
      <c r="C31">
        <v>7</v>
      </c>
      <c r="D31">
        <v>6</v>
      </c>
      <c r="E31">
        <v>2</v>
      </c>
      <c r="F31">
        <v>2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2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1</v>
      </c>
      <c r="AH31">
        <v>1</v>
      </c>
      <c r="AI31">
        <v>0</v>
      </c>
      <c r="AJ31">
        <v>0</v>
      </c>
    </row>
    <row r="32" spans="1:36" x14ac:dyDescent="0.25">
      <c r="A32">
        <v>6626</v>
      </c>
      <c r="B32">
        <v>10</v>
      </c>
      <c r="C32">
        <v>7</v>
      </c>
      <c r="D32">
        <v>6</v>
      </c>
      <c r="E32">
        <v>2</v>
      </c>
      <c r="F32">
        <v>2</v>
      </c>
      <c r="G32">
        <v>0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  <c r="N32">
        <v>2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  <c r="AB32">
        <v>0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1</v>
      </c>
      <c r="AI32">
        <v>0</v>
      </c>
      <c r="AJ32">
        <v>0</v>
      </c>
    </row>
    <row r="33" spans="1:36" x14ac:dyDescent="0.25">
      <c r="A33">
        <v>6630</v>
      </c>
      <c r="B33">
        <v>10</v>
      </c>
      <c r="C33">
        <v>7</v>
      </c>
      <c r="D33">
        <v>6</v>
      </c>
      <c r="E33">
        <v>2</v>
      </c>
      <c r="F33">
        <v>2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v>2</v>
      </c>
      <c r="O33">
        <v>0</v>
      </c>
      <c r="P33">
        <v>0</v>
      </c>
      <c r="Q33">
        <v>0</v>
      </c>
      <c r="R33">
        <v>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1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</v>
      </c>
      <c r="AI33">
        <v>0</v>
      </c>
      <c r="AJ33">
        <v>0</v>
      </c>
    </row>
    <row r="34" spans="1:36" x14ac:dyDescent="0.25">
      <c r="A34">
        <v>8791</v>
      </c>
      <c r="B34">
        <v>7</v>
      </c>
      <c r="C34">
        <v>7</v>
      </c>
      <c r="D34">
        <v>6</v>
      </c>
      <c r="E34">
        <v>1</v>
      </c>
      <c r="F34">
        <v>1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</row>
    <row r="35" spans="1:36" x14ac:dyDescent="0.25">
      <c r="A35">
        <v>10276</v>
      </c>
      <c r="B35">
        <v>6</v>
      </c>
      <c r="C35">
        <v>6</v>
      </c>
      <c r="D35">
        <v>6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</v>
      </c>
      <c r="AI35">
        <v>0</v>
      </c>
      <c r="AJ35">
        <v>0</v>
      </c>
    </row>
    <row r="36" spans="1:36" x14ac:dyDescent="0.25">
      <c r="A36">
        <v>14018</v>
      </c>
      <c r="B36">
        <v>7</v>
      </c>
      <c r="C36">
        <v>6</v>
      </c>
      <c r="D36">
        <v>6</v>
      </c>
      <c r="E36">
        <v>2</v>
      </c>
      <c r="F36">
        <v>1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1</v>
      </c>
      <c r="AA36">
        <v>1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1</v>
      </c>
      <c r="AI36">
        <v>0</v>
      </c>
      <c r="AJ36">
        <v>0</v>
      </c>
    </row>
    <row r="37" spans="1:36" x14ac:dyDescent="0.25">
      <c r="A37">
        <v>15551</v>
      </c>
      <c r="B37">
        <v>6</v>
      </c>
      <c r="C37">
        <v>6</v>
      </c>
      <c r="D37">
        <v>6</v>
      </c>
      <c r="E37">
        <v>1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0</v>
      </c>
      <c r="AJ37">
        <v>1</v>
      </c>
    </row>
    <row r="38" spans="1:36" x14ac:dyDescent="0.25">
      <c r="A38">
        <v>18859</v>
      </c>
      <c r="B38">
        <v>6</v>
      </c>
      <c r="C38">
        <v>6</v>
      </c>
      <c r="D38">
        <v>6</v>
      </c>
      <c r="E38">
        <v>0</v>
      </c>
      <c r="F38">
        <v>1</v>
      </c>
      <c r="G38">
        <v>0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</v>
      </c>
      <c r="AI38">
        <v>0</v>
      </c>
      <c r="AJ38">
        <v>0</v>
      </c>
    </row>
    <row r="39" spans="1:36" x14ac:dyDescent="0.25">
      <c r="A39">
        <v>8410</v>
      </c>
      <c r="B39">
        <v>7</v>
      </c>
      <c r="C39">
        <v>6</v>
      </c>
      <c r="D39">
        <v>6</v>
      </c>
      <c r="E39">
        <v>1</v>
      </c>
      <c r="F39">
        <v>1</v>
      </c>
      <c r="G39">
        <v>0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2</v>
      </c>
      <c r="AI39">
        <v>0</v>
      </c>
      <c r="AJ39">
        <v>0</v>
      </c>
    </row>
    <row r="40" spans="1:36" x14ac:dyDescent="0.25">
      <c r="A40">
        <v>8411</v>
      </c>
      <c r="B40">
        <v>7</v>
      </c>
      <c r="C40">
        <v>6</v>
      </c>
      <c r="D40">
        <v>6</v>
      </c>
      <c r="E40">
        <v>1</v>
      </c>
      <c r="F40">
        <v>1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2</v>
      </c>
      <c r="AI40">
        <v>0</v>
      </c>
      <c r="AJ40">
        <v>0</v>
      </c>
    </row>
    <row r="41" spans="1:36" x14ac:dyDescent="0.25">
      <c r="A41">
        <v>8417</v>
      </c>
      <c r="B41">
        <v>7</v>
      </c>
      <c r="C41">
        <v>6</v>
      </c>
      <c r="D41">
        <v>6</v>
      </c>
      <c r="E41">
        <v>1</v>
      </c>
      <c r="F41">
        <v>1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2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</v>
      </c>
      <c r="AI41">
        <v>0</v>
      </c>
      <c r="AJ41">
        <v>0</v>
      </c>
    </row>
    <row r="42" spans="1:36" x14ac:dyDescent="0.25">
      <c r="A42">
        <v>8623</v>
      </c>
      <c r="B42">
        <v>7</v>
      </c>
      <c r="C42">
        <v>6</v>
      </c>
      <c r="D42">
        <v>6</v>
      </c>
      <c r="E42">
        <v>1</v>
      </c>
      <c r="F42">
        <v>1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2</v>
      </c>
      <c r="AI42">
        <v>0</v>
      </c>
      <c r="AJ42">
        <v>0</v>
      </c>
    </row>
    <row r="43" spans="1:36" x14ac:dyDescent="0.25">
      <c r="A43">
        <v>16035</v>
      </c>
      <c r="B43">
        <v>5</v>
      </c>
      <c r="C43">
        <v>5</v>
      </c>
      <c r="D43">
        <v>6</v>
      </c>
      <c r="E43">
        <v>0</v>
      </c>
      <c r="F43">
        <v>1</v>
      </c>
      <c r="G43">
        <v>0</v>
      </c>
      <c r="H43">
        <v>1</v>
      </c>
      <c r="I43">
        <v>0</v>
      </c>
      <c r="J43">
        <v>0</v>
      </c>
      <c r="K43">
        <v>0</v>
      </c>
      <c r="L43">
        <v>0</v>
      </c>
      <c r="M43">
        <v>0</v>
      </c>
      <c r="N43">
        <v>1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1</v>
      </c>
      <c r="AI43">
        <v>0</v>
      </c>
      <c r="AJ43">
        <v>0</v>
      </c>
    </row>
    <row r="44" spans="1:36" x14ac:dyDescent="0.25">
      <c r="A44">
        <v>16038</v>
      </c>
      <c r="B44">
        <v>6</v>
      </c>
      <c r="C44">
        <v>5</v>
      </c>
      <c r="D44">
        <v>6</v>
      </c>
      <c r="E44">
        <v>0</v>
      </c>
      <c r="F44">
        <v>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1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</v>
      </c>
      <c r="AA44">
        <v>1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</v>
      </c>
      <c r="AI44">
        <v>0</v>
      </c>
      <c r="AJ44">
        <v>0</v>
      </c>
    </row>
    <row r="45" spans="1:36" x14ac:dyDescent="0.25">
      <c r="A45">
        <v>16742</v>
      </c>
      <c r="B45">
        <v>5</v>
      </c>
      <c r="C45">
        <v>5</v>
      </c>
      <c r="D45">
        <v>6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1</v>
      </c>
      <c r="AH45">
        <v>1</v>
      </c>
      <c r="AI45">
        <v>0</v>
      </c>
      <c r="AJ45">
        <v>0</v>
      </c>
    </row>
    <row r="46" spans="1:36" x14ac:dyDescent="0.25">
      <c r="A46">
        <v>17903</v>
      </c>
      <c r="B46">
        <v>5</v>
      </c>
      <c r="C46">
        <v>5</v>
      </c>
      <c r="D46">
        <v>6</v>
      </c>
      <c r="E46">
        <v>0</v>
      </c>
      <c r="F46">
        <v>1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1</v>
      </c>
      <c r="AI46">
        <v>0</v>
      </c>
      <c r="AJ46">
        <v>0</v>
      </c>
    </row>
    <row r="47" spans="1:36" x14ac:dyDescent="0.25">
      <c r="A47">
        <v>17985</v>
      </c>
      <c r="B47">
        <v>5</v>
      </c>
      <c r="C47">
        <v>5</v>
      </c>
      <c r="D47">
        <v>6</v>
      </c>
      <c r="E47">
        <v>0</v>
      </c>
      <c r="F47">
        <v>1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</v>
      </c>
      <c r="O47">
        <v>0</v>
      </c>
      <c r="P47">
        <v>0</v>
      </c>
      <c r="Q47">
        <v>0</v>
      </c>
      <c r="R47">
        <v>1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</v>
      </c>
      <c r="AI47">
        <v>0</v>
      </c>
      <c r="AJ47">
        <v>0</v>
      </c>
    </row>
    <row r="48" spans="1:36" x14ac:dyDescent="0.25">
      <c r="A48">
        <v>21988</v>
      </c>
      <c r="B48">
        <v>5</v>
      </c>
      <c r="C48">
        <v>5</v>
      </c>
      <c r="D48">
        <v>6</v>
      </c>
      <c r="E48">
        <v>1</v>
      </c>
      <c r="F48">
        <v>1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</row>
    <row r="49" spans="1:36" x14ac:dyDescent="0.25">
      <c r="A49">
        <v>22718</v>
      </c>
      <c r="B49">
        <v>5</v>
      </c>
      <c r="C49">
        <v>5</v>
      </c>
      <c r="D49">
        <v>6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1</v>
      </c>
      <c r="Z49">
        <v>0</v>
      </c>
      <c r="AA49">
        <v>1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</v>
      </c>
    </row>
    <row r="50" spans="1:36" x14ac:dyDescent="0.25">
      <c r="A50">
        <v>19378</v>
      </c>
      <c r="B50">
        <v>4</v>
      </c>
      <c r="C50">
        <v>4</v>
      </c>
      <c r="D50">
        <v>6</v>
      </c>
      <c r="E50">
        <v>0</v>
      </c>
      <c r="F50">
        <v>1</v>
      </c>
      <c r="G50">
        <v>0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1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1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</row>
    <row r="51" spans="1:36" x14ac:dyDescent="0.25">
      <c r="A51">
        <v>19745</v>
      </c>
      <c r="B51">
        <v>4</v>
      </c>
      <c r="C51">
        <v>4</v>
      </c>
      <c r="D51">
        <v>6</v>
      </c>
      <c r="E51">
        <v>0</v>
      </c>
      <c r="F51">
        <v>1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1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</row>
    <row r="52" spans="1:36" x14ac:dyDescent="0.25">
      <c r="A52">
        <v>21710</v>
      </c>
      <c r="B52">
        <v>4</v>
      </c>
      <c r="C52">
        <v>4</v>
      </c>
      <c r="D52">
        <v>6</v>
      </c>
      <c r="E52">
        <v>0</v>
      </c>
      <c r="F52">
        <v>1</v>
      </c>
      <c r="G52">
        <v>0</v>
      </c>
      <c r="H52">
        <v>1</v>
      </c>
      <c r="I52">
        <v>0</v>
      </c>
      <c r="J52">
        <v>0</v>
      </c>
      <c r="K52">
        <v>0</v>
      </c>
      <c r="L52">
        <v>0</v>
      </c>
      <c r="M52">
        <v>0</v>
      </c>
      <c r="N52">
        <v>1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</row>
    <row r="53" spans="1:36" x14ac:dyDescent="0.25">
      <c r="A53">
        <v>24467</v>
      </c>
      <c r="B53">
        <v>5</v>
      </c>
      <c r="C53">
        <v>4</v>
      </c>
      <c r="D53">
        <v>6</v>
      </c>
      <c r="E53">
        <v>2</v>
      </c>
      <c r="F53">
        <v>1</v>
      </c>
      <c r="G53">
        <v>0</v>
      </c>
      <c r="H53">
        <v>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</row>
    <row r="54" spans="1:36" x14ac:dyDescent="0.25">
      <c r="A54">
        <v>26823</v>
      </c>
      <c r="B54">
        <v>4</v>
      </c>
      <c r="C54">
        <v>4</v>
      </c>
      <c r="D54">
        <v>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</v>
      </c>
      <c r="AA54">
        <v>1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1</v>
      </c>
      <c r="AI54">
        <v>0</v>
      </c>
      <c r="AJ54">
        <v>0</v>
      </c>
    </row>
    <row r="55" spans="1:36" x14ac:dyDescent="0.25">
      <c r="A55">
        <v>28639</v>
      </c>
      <c r="B55">
        <v>4</v>
      </c>
      <c r="C55">
        <v>4</v>
      </c>
      <c r="D55">
        <v>6</v>
      </c>
      <c r="E55">
        <v>0</v>
      </c>
      <c r="F55">
        <v>1</v>
      </c>
      <c r="G55">
        <v>0</v>
      </c>
      <c r="H55">
        <v>1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1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</row>
    <row r="56" spans="1:36" x14ac:dyDescent="0.25">
      <c r="A56">
        <v>28957</v>
      </c>
      <c r="B56">
        <v>4</v>
      </c>
      <c r="C56">
        <v>4</v>
      </c>
      <c r="D56">
        <v>6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1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</row>
    <row r="57" spans="1:36" x14ac:dyDescent="0.25">
      <c r="A57">
        <v>30030</v>
      </c>
      <c r="B57">
        <v>4</v>
      </c>
      <c r="C57">
        <v>4</v>
      </c>
      <c r="D57">
        <v>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</v>
      </c>
      <c r="S57">
        <v>0</v>
      </c>
      <c r="T57">
        <v>0</v>
      </c>
      <c r="U57">
        <v>0</v>
      </c>
      <c r="V57">
        <v>0</v>
      </c>
      <c r="W57">
        <v>1</v>
      </c>
      <c r="X57">
        <v>0</v>
      </c>
      <c r="Y57">
        <v>0</v>
      </c>
      <c r="Z57">
        <v>1</v>
      </c>
      <c r="AA57">
        <v>1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</row>
    <row r="58" spans="1:36" x14ac:dyDescent="0.25">
      <c r="A58">
        <v>31588</v>
      </c>
      <c r="B58">
        <v>4</v>
      </c>
      <c r="C58">
        <v>4</v>
      </c>
      <c r="D58">
        <v>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1</v>
      </c>
      <c r="Z58">
        <v>1</v>
      </c>
      <c r="AA58">
        <v>1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1</v>
      </c>
    </row>
    <row r="59" spans="1:36" x14ac:dyDescent="0.25">
      <c r="A59">
        <v>35137</v>
      </c>
      <c r="B59">
        <v>4</v>
      </c>
      <c r="C59">
        <v>4</v>
      </c>
      <c r="D59">
        <v>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1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</row>
    <row r="60" spans="1:36" x14ac:dyDescent="0.25">
      <c r="A60">
        <v>19355</v>
      </c>
      <c r="B60">
        <v>4</v>
      </c>
      <c r="C60">
        <v>3</v>
      </c>
      <c r="D60">
        <v>6</v>
      </c>
      <c r="E60">
        <v>0</v>
      </c>
      <c r="F60">
        <v>1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2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1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</row>
    <row r="61" spans="1:36" x14ac:dyDescent="0.25">
      <c r="A61">
        <v>23472</v>
      </c>
      <c r="B61">
        <v>3</v>
      </c>
      <c r="C61">
        <v>3</v>
      </c>
      <c r="D61">
        <v>6</v>
      </c>
      <c r="E61">
        <v>0</v>
      </c>
      <c r="F61">
        <v>1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</row>
    <row r="62" spans="1:36" x14ac:dyDescent="0.25">
      <c r="A62">
        <v>25939</v>
      </c>
      <c r="B62">
        <v>3</v>
      </c>
      <c r="C62">
        <v>3</v>
      </c>
      <c r="D62">
        <v>6</v>
      </c>
      <c r="E62">
        <v>0</v>
      </c>
      <c r="F62">
        <v>1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</row>
    <row r="63" spans="1:36" x14ac:dyDescent="0.25">
      <c r="A63">
        <v>25970</v>
      </c>
      <c r="B63">
        <v>3</v>
      </c>
      <c r="C63">
        <v>3</v>
      </c>
      <c r="D63">
        <v>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1</v>
      </c>
      <c r="AI63">
        <v>0</v>
      </c>
      <c r="AJ63">
        <v>0</v>
      </c>
    </row>
    <row r="64" spans="1:36" x14ac:dyDescent="0.25">
      <c r="A64">
        <v>26016</v>
      </c>
      <c r="B64">
        <v>3</v>
      </c>
      <c r="C64">
        <v>3</v>
      </c>
      <c r="D64">
        <v>6</v>
      </c>
      <c r="E64">
        <v>1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1</v>
      </c>
      <c r="AI64">
        <v>0</v>
      </c>
      <c r="AJ64">
        <v>0</v>
      </c>
    </row>
    <row r="65" spans="1:36" x14ac:dyDescent="0.25">
      <c r="A65">
        <v>26017</v>
      </c>
      <c r="B65">
        <v>3</v>
      </c>
      <c r="C65">
        <v>3</v>
      </c>
      <c r="D65">
        <v>6</v>
      </c>
      <c r="E65">
        <v>1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</v>
      </c>
      <c r="AI65">
        <v>0</v>
      </c>
      <c r="AJ65">
        <v>0</v>
      </c>
    </row>
    <row r="66" spans="1:36" x14ac:dyDescent="0.25">
      <c r="A66">
        <v>26018</v>
      </c>
      <c r="B66">
        <v>3</v>
      </c>
      <c r="C66">
        <v>3</v>
      </c>
      <c r="D66">
        <v>6</v>
      </c>
      <c r="E66">
        <v>1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0</v>
      </c>
      <c r="AJ66">
        <v>0</v>
      </c>
    </row>
    <row r="67" spans="1:36" x14ac:dyDescent="0.25">
      <c r="A67">
        <v>26029</v>
      </c>
      <c r="B67">
        <v>3</v>
      </c>
      <c r="C67">
        <v>3</v>
      </c>
      <c r="D67">
        <v>6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1</v>
      </c>
      <c r="AI67">
        <v>0</v>
      </c>
      <c r="AJ67">
        <v>0</v>
      </c>
    </row>
    <row r="68" spans="1:36" x14ac:dyDescent="0.25">
      <c r="A68">
        <v>26824</v>
      </c>
      <c r="B68">
        <v>3</v>
      </c>
      <c r="C68">
        <v>3</v>
      </c>
      <c r="D68">
        <v>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1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1</v>
      </c>
      <c r="AI68">
        <v>0</v>
      </c>
      <c r="AJ68">
        <v>0</v>
      </c>
    </row>
    <row r="69" spans="1:36" x14ac:dyDescent="0.25">
      <c r="A69">
        <v>27533</v>
      </c>
      <c r="B69">
        <v>3</v>
      </c>
      <c r="C69">
        <v>3</v>
      </c>
      <c r="D69">
        <v>6</v>
      </c>
      <c r="E69">
        <v>0</v>
      </c>
      <c r="F69">
        <v>0</v>
      </c>
      <c r="G69">
        <v>0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1</v>
      </c>
      <c r="AI69">
        <v>0</v>
      </c>
      <c r="AJ69">
        <v>0</v>
      </c>
    </row>
    <row r="70" spans="1:36" x14ac:dyDescent="0.25">
      <c r="A70">
        <v>28638</v>
      </c>
      <c r="B70">
        <v>3</v>
      </c>
      <c r="C70">
        <v>3</v>
      </c>
      <c r="D70">
        <v>6</v>
      </c>
      <c r="E70">
        <v>0</v>
      </c>
      <c r="F70">
        <v>1</v>
      </c>
      <c r="G70">
        <v>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1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</row>
    <row r="71" spans="1:36" x14ac:dyDescent="0.25">
      <c r="A71">
        <v>28856</v>
      </c>
      <c r="B71">
        <v>3</v>
      </c>
      <c r="C71">
        <v>3</v>
      </c>
      <c r="D71">
        <v>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1</v>
      </c>
      <c r="AH71">
        <v>0</v>
      </c>
      <c r="AI71">
        <v>0</v>
      </c>
      <c r="AJ71">
        <v>0</v>
      </c>
    </row>
    <row r="72" spans="1:36" x14ac:dyDescent="0.25">
      <c r="A72">
        <v>29283</v>
      </c>
      <c r="B72">
        <v>3</v>
      </c>
      <c r="C72">
        <v>3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0</v>
      </c>
      <c r="W72">
        <v>0</v>
      </c>
      <c r="X72">
        <v>0</v>
      </c>
      <c r="Y72">
        <v>0</v>
      </c>
      <c r="Z72">
        <v>0</v>
      </c>
      <c r="AA72">
        <v>1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</row>
    <row r="73" spans="1:36" x14ac:dyDescent="0.25">
      <c r="A73">
        <v>29319</v>
      </c>
      <c r="B73">
        <v>3</v>
      </c>
      <c r="C73">
        <v>3</v>
      </c>
      <c r="D73">
        <v>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1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</row>
    <row r="74" spans="1:36" x14ac:dyDescent="0.25">
      <c r="A74">
        <v>29549</v>
      </c>
      <c r="B74">
        <v>3</v>
      </c>
      <c r="C74">
        <v>3</v>
      </c>
      <c r="D74">
        <v>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1</v>
      </c>
      <c r="Z74">
        <v>0</v>
      </c>
      <c r="AA74">
        <v>1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1</v>
      </c>
    </row>
    <row r="75" spans="1:36" x14ac:dyDescent="0.25">
      <c r="A75">
        <v>30516</v>
      </c>
      <c r="B75">
        <v>3</v>
      </c>
      <c r="C75">
        <v>3</v>
      </c>
      <c r="D75">
        <v>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1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1</v>
      </c>
      <c r="AB75">
        <v>0</v>
      </c>
      <c r="AC75">
        <v>0</v>
      </c>
      <c r="AD75">
        <v>0</v>
      </c>
      <c r="AE75">
        <v>1</v>
      </c>
      <c r="AF75">
        <v>0</v>
      </c>
      <c r="AG75">
        <v>0</v>
      </c>
      <c r="AH75">
        <v>0</v>
      </c>
      <c r="AI75">
        <v>0</v>
      </c>
      <c r="AJ75">
        <v>0</v>
      </c>
    </row>
    <row r="76" spans="1:36" x14ac:dyDescent="0.25">
      <c r="A76">
        <v>30862</v>
      </c>
      <c r="B76">
        <v>3</v>
      </c>
      <c r="C76">
        <v>3</v>
      </c>
      <c r="D76">
        <v>6</v>
      </c>
      <c r="E76">
        <v>0</v>
      </c>
      <c r="F76">
        <v>0</v>
      </c>
      <c r="G76">
        <v>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1</v>
      </c>
      <c r="AI76">
        <v>0</v>
      </c>
      <c r="AJ76">
        <v>0</v>
      </c>
    </row>
    <row r="77" spans="1:36" x14ac:dyDescent="0.25">
      <c r="A77">
        <v>31208</v>
      </c>
      <c r="B77">
        <v>3</v>
      </c>
      <c r="C77">
        <v>3</v>
      </c>
      <c r="D77">
        <v>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1</v>
      </c>
      <c r="S77">
        <v>0</v>
      </c>
      <c r="T77">
        <v>0</v>
      </c>
      <c r="U77">
        <v>0</v>
      </c>
      <c r="V77">
        <v>0</v>
      </c>
      <c r="W77">
        <v>1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</row>
    <row r="78" spans="1:36" x14ac:dyDescent="0.25">
      <c r="A78">
        <v>31269</v>
      </c>
      <c r="B78">
        <v>3</v>
      </c>
      <c r="C78">
        <v>3</v>
      </c>
      <c r="D78">
        <v>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</row>
    <row r="79" spans="1:36" x14ac:dyDescent="0.25">
      <c r="A79">
        <v>31361</v>
      </c>
      <c r="B79">
        <v>3</v>
      </c>
      <c r="C79">
        <v>3</v>
      </c>
      <c r="D79">
        <v>6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1</v>
      </c>
      <c r="AH79">
        <v>0</v>
      </c>
      <c r="AI79">
        <v>0</v>
      </c>
      <c r="AJ79">
        <v>0</v>
      </c>
    </row>
    <row r="80" spans="1:36" x14ac:dyDescent="0.25">
      <c r="A80">
        <v>31631</v>
      </c>
      <c r="B80">
        <v>3</v>
      </c>
      <c r="C80">
        <v>3</v>
      </c>
      <c r="D80">
        <v>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1</v>
      </c>
      <c r="AD80">
        <v>0</v>
      </c>
      <c r="AE80">
        <v>0</v>
      </c>
      <c r="AF80">
        <v>0</v>
      </c>
      <c r="AG80">
        <v>1</v>
      </c>
      <c r="AH80">
        <v>0</v>
      </c>
      <c r="AI80">
        <v>0</v>
      </c>
      <c r="AJ80">
        <v>0</v>
      </c>
    </row>
    <row r="81" spans="1:36" x14ac:dyDescent="0.25">
      <c r="A81">
        <v>31994</v>
      </c>
      <c r="B81">
        <v>3</v>
      </c>
      <c r="C81">
        <v>3</v>
      </c>
      <c r="D81">
        <v>6</v>
      </c>
      <c r="E81">
        <v>0</v>
      </c>
      <c r="F81">
        <v>0</v>
      </c>
      <c r="G81">
        <v>0</v>
      </c>
      <c r="H81">
        <v>0</v>
      </c>
      <c r="I81">
        <v>0</v>
      </c>
      <c r="J81">
        <v>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1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</row>
    <row r="82" spans="1:36" x14ac:dyDescent="0.25">
      <c r="A82">
        <v>32002</v>
      </c>
      <c r="B82">
        <v>3</v>
      </c>
      <c r="C82">
        <v>3</v>
      </c>
      <c r="D82">
        <v>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</v>
      </c>
      <c r="X82">
        <v>0</v>
      </c>
      <c r="Y82">
        <v>0</v>
      </c>
      <c r="Z82">
        <v>0</v>
      </c>
      <c r="AA82">
        <v>1</v>
      </c>
      <c r="AB82">
        <v>1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</row>
    <row r="83" spans="1:36" x14ac:dyDescent="0.25">
      <c r="A83">
        <v>32164</v>
      </c>
      <c r="B83">
        <v>3</v>
      </c>
      <c r="C83">
        <v>3</v>
      </c>
      <c r="D83">
        <v>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</v>
      </c>
      <c r="S83">
        <v>0</v>
      </c>
      <c r="T83">
        <v>0</v>
      </c>
      <c r="U83">
        <v>0</v>
      </c>
      <c r="V83">
        <v>0</v>
      </c>
      <c r="W83">
        <v>1</v>
      </c>
      <c r="X83">
        <v>0</v>
      </c>
      <c r="Y83">
        <v>0</v>
      </c>
      <c r="Z83">
        <v>0</v>
      </c>
      <c r="AA83">
        <v>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</row>
    <row r="84" spans="1:36" x14ac:dyDescent="0.25">
      <c r="A84">
        <v>32165</v>
      </c>
      <c r="B84">
        <v>3</v>
      </c>
      <c r="C84">
        <v>3</v>
      </c>
      <c r="D84">
        <v>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0</v>
      </c>
      <c r="T84">
        <v>0</v>
      </c>
      <c r="U84">
        <v>0</v>
      </c>
      <c r="V84">
        <v>0</v>
      </c>
      <c r="W84">
        <v>1</v>
      </c>
      <c r="X84">
        <v>0</v>
      </c>
      <c r="Y84">
        <v>0</v>
      </c>
      <c r="Z84">
        <v>0</v>
      </c>
      <c r="AA84">
        <v>1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</row>
    <row r="85" spans="1:36" x14ac:dyDescent="0.25">
      <c r="A85">
        <v>32278</v>
      </c>
      <c r="B85">
        <v>3</v>
      </c>
      <c r="C85">
        <v>3</v>
      </c>
      <c r="D85">
        <v>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1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</v>
      </c>
      <c r="AB85">
        <v>0</v>
      </c>
      <c r="AC85">
        <v>1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</row>
    <row r="86" spans="1:36" x14ac:dyDescent="0.25">
      <c r="A86">
        <v>32357</v>
      </c>
      <c r="B86">
        <v>3</v>
      </c>
      <c r="C86">
        <v>3</v>
      </c>
      <c r="D86">
        <v>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1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</v>
      </c>
      <c r="AH86">
        <v>0</v>
      </c>
      <c r="AI86">
        <v>0</v>
      </c>
      <c r="AJ86">
        <v>0</v>
      </c>
    </row>
    <row r="87" spans="1:36" x14ac:dyDescent="0.25">
      <c r="A87">
        <v>32358</v>
      </c>
      <c r="B87">
        <v>3</v>
      </c>
      <c r="C87">
        <v>3</v>
      </c>
      <c r="D87">
        <v>6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1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1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</v>
      </c>
      <c r="AH87">
        <v>0</v>
      </c>
      <c r="AI87">
        <v>0</v>
      </c>
      <c r="AJ87">
        <v>0</v>
      </c>
    </row>
    <row r="88" spans="1:36" x14ac:dyDescent="0.25">
      <c r="A88">
        <v>32746</v>
      </c>
      <c r="B88">
        <v>3</v>
      </c>
      <c r="C88">
        <v>3</v>
      </c>
      <c r="D88">
        <v>6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0</v>
      </c>
    </row>
    <row r="89" spans="1:36" x14ac:dyDescent="0.25">
      <c r="A89">
        <v>33032</v>
      </c>
      <c r="B89">
        <v>3</v>
      </c>
      <c r="C89">
        <v>3</v>
      </c>
      <c r="D89">
        <v>6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1</v>
      </c>
      <c r="P89">
        <v>1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1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</row>
    <row r="90" spans="1:36" x14ac:dyDescent="0.25">
      <c r="A90">
        <v>33422</v>
      </c>
      <c r="B90">
        <v>4</v>
      </c>
      <c r="C90">
        <v>3</v>
      </c>
      <c r="D90">
        <v>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2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1</v>
      </c>
      <c r="AA90">
        <v>1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</row>
    <row r="91" spans="1:36" x14ac:dyDescent="0.25">
      <c r="A91">
        <v>34179</v>
      </c>
      <c r="B91">
        <v>3</v>
      </c>
      <c r="C91">
        <v>3</v>
      </c>
      <c r="D91">
        <v>6</v>
      </c>
      <c r="E91">
        <v>0</v>
      </c>
      <c r="F91">
        <v>0</v>
      </c>
      <c r="G91">
        <v>0</v>
      </c>
      <c r="H91">
        <v>1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1</v>
      </c>
      <c r="AI91">
        <v>0</v>
      </c>
      <c r="AJ91">
        <v>0</v>
      </c>
    </row>
    <row r="92" spans="1:36" x14ac:dyDescent="0.25">
      <c r="A92">
        <v>31047</v>
      </c>
      <c r="B92">
        <v>8</v>
      </c>
      <c r="C92">
        <v>2</v>
      </c>
      <c r="D92">
        <v>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4</v>
      </c>
      <c r="AA92">
        <v>4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</row>
    <row r="93" spans="1:36" x14ac:dyDescent="0.25">
      <c r="A93">
        <v>31048</v>
      </c>
      <c r="B93">
        <v>7</v>
      </c>
      <c r="C93">
        <v>2</v>
      </c>
      <c r="D93">
        <v>6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3</v>
      </c>
      <c r="AA93">
        <v>4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</row>
    <row r="94" spans="1:36" x14ac:dyDescent="0.25">
      <c r="A94">
        <v>31050</v>
      </c>
      <c r="B94">
        <v>8</v>
      </c>
      <c r="C94">
        <v>2</v>
      </c>
      <c r="D94">
        <v>6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4</v>
      </c>
      <c r="AA94">
        <v>4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</row>
    <row r="95" spans="1:36" x14ac:dyDescent="0.25">
      <c r="A95">
        <v>32694</v>
      </c>
      <c r="B95">
        <v>6</v>
      </c>
      <c r="C95">
        <v>2</v>
      </c>
      <c r="D95">
        <v>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2</v>
      </c>
      <c r="AA95">
        <v>4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</row>
    <row r="96" spans="1:36" x14ac:dyDescent="0.25">
      <c r="A96">
        <v>34359</v>
      </c>
      <c r="B96">
        <v>7</v>
      </c>
      <c r="C96">
        <v>2</v>
      </c>
      <c r="D96">
        <v>6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3</v>
      </c>
      <c r="AA96">
        <v>4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</row>
    <row r="97" spans="1:36" x14ac:dyDescent="0.25">
      <c r="A97">
        <v>34360</v>
      </c>
      <c r="B97">
        <v>8</v>
      </c>
      <c r="C97">
        <v>2</v>
      </c>
      <c r="D97">
        <v>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4</v>
      </c>
      <c r="AA97">
        <v>4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</row>
    <row r="98" spans="1:36" x14ac:dyDescent="0.25">
      <c r="A98">
        <v>34361</v>
      </c>
      <c r="B98">
        <v>6</v>
      </c>
      <c r="C98">
        <v>2</v>
      </c>
      <c r="D98">
        <v>6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2</v>
      </c>
      <c r="AA98">
        <v>4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</row>
    <row r="99" spans="1:36" x14ac:dyDescent="0.25">
      <c r="A99">
        <v>31045</v>
      </c>
      <c r="B99">
        <v>6</v>
      </c>
      <c r="C99">
        <v>2</v>
      </c>
      <c r="D99">
        <v>6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3</v>
      </c>
      <c r="AA99">
        <v>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</row>
    <row r="100" spans="1:36" x14ac:dyDescent="0.25">
      <c r="A100">
        <v>31046</v>
      </c>
      <c r="B100">
        <v>7</v>
      </c>
      <c r="C100">
        <v>2</v>
      </c>
      <c r="D100">
        <v>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4</v>
      </c>
      <c r="AA100">
        <v>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</row>
    <row r="101" spans="1:36" x14ac:dyDescent="0.25">
      <c r="A101">
        <v>31049</v>
      </c>
      <c r="B101">
        <v>7</v>
      </c>
      <c r="C101">
        <v>2</v>
      </c>
      <c r="D101">
        <v>6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4</v>
      </c>
      <c r="AA101">
        <v>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</row>
    <row r="102" spans="1:36" x14ac:dyDescent="0.25">
      <c r="A102">
        <v>31051</v>
      </c>
      <c r="B102">
        <v>5</v>
      </c>
      <c r="C102">
        <v>2</v>
      </c>
      <c r="D102">
        <v>6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</v>
      </c>
      <c r="AA102">
        <v>3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</row>
    <row r="103" spans="1:36" x14ac:dyDescent="0.25">
      <c r="A103">
        <v>31726</v>
      </c>
      <c r="B103">
        <v>5</v>
      </c>
      <c r="C103">
        <v>2</v>
      </c>
      <c r="D103">
        <v>6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2</v>
      </c>
      <c r="AA103">
        <v>3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</row>
    <row r="104" spans="1:36" x14ac:dyDescent="0.25">
      <c r="A104">
        <v>31729</v>
      </c>
      <c r="B104">
        <v>7</v>
      </c>
      <c r="C104">
        <v>2</v>
      </c>
      <c r="D104">
        <v>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4</v>
      </c>
      <c r="AA104">
        <v>3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</row>
    <row r="105" spans="1:36" x14ac:dyDescent="0.25">
      <c r="A105">
        <v>31732</v>
      </c>
      <c r="B105">
        <v>5</v>
      </c>
      <c r="C105">
        <v>2</v>
      </c>
      <c r="D105">
        <v>6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</v>
      </c>
      <c r="AA105">
        <v>3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</row>
    <row r="106" spans="1:36" x14ac:dyDescent="0.25">
      <c r="A106">
        <v>31734</v>
      </c>
      <c r="B106">
        <v>5</v>
      </c>
      <c r="C106">
        <v>2</v>
      </c>
      <c r="D106">
        <v>6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</v>
      </c>
      <c r="AA106">
        <v>3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</row>
    <row r="107" spans="1:36" x14ac:dyDescent="0.25">
      <c r="A107">
        <v>32205</v>
      </c>
      <c r="B107">
        <v>4</v>
      </c>
      <c r="C107">
        <v>2</v>
      </c>
      <c r="D107">
        <v>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</v>
      </c>
      <c r="AA107">
        <v>3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 spans="1:36" x14ac:dyDescent="0.25">
      <c r="A108">
        <v>32693</v>
      </c>
      <c r="B108">
        <v>5</v>
      </c>
      <c r="C108">
        <v>2</v>
      </c>
      <c r="D108">
        <v>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2</v>
      </c>
      <c r="AA108">
        <v>3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 spans="1:36" x14ac:dyDescent="0.25">
      <c r="A109">
        <v>32699</v>
      </c>
      <c r="B109">
        <v>6</v>
      </c>
      <c r="C109">
        <v>2</v>
      </c>
      <c r="D109">
        <v>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3</v>
      </c>
      <c r="AA109">
        <v>3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 spans="1:36" x14ac:dyDescent="0.25">
      <c r="A110">
        <v>32700</v>
      </c>
      <c r="B110">
        <v>4</v>
      </c>
      <c r="C110">
        <v>2</v>
      </c>
      <c r="D110">
        <v>6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1</v>
      </c>
      <c r="AA110">
        <v>3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 spans="1:36" x14ac:dyDescent="0.25">
      <c r="A111">
        <v>33253</v>
      </c>
      <c r="B111">
        <v>5</v>
      </c>
      <c r="C111">
        <v>2</v>
      </c>
      <c r="D111">
        <v>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2</v>
      </c>
      <c r="AA111">
        <v>3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 spans="1:36" x14ac:dyDescent="0.25">
      <c r="A112">
        <v>33626</v>
      </c>
      <c r="B112">
        <v>5</v>
      </c>
      <c r="C112">
        <v>2</v>
      </c>
      <c r="D112">
        <v>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2</v>
      </c>
      <c r="AA112">
        <v>3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</row>
    <row r="113" spans="1:36" x14ac:dyDescent="0.25">
      <c r="A113">
        <v>33628</v>
      </c>
      <c r="B113">
        <v>4</v>
      </c>
      <c r="C113">
        <v>2</v>
      </c>
      <c r="D113">
        <v>6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1</v>
      </c>
      <c r="AA113">
        <v>3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</row>
    <row r="114" spans="1:36" x14ac:dyDescent="0.25">
      <c r="A114">
        <v>33629</v>
      </c>
      <c r="B114">
        <v>4</v>
      </c>
      <c r="C114">
        <v>2</v>
      </c>
      <c r="D114">
        <v>6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1</v>
      </c>
      <c r="AA114">
        <v>3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</row>
    <row r="115" spans="1:36" x14ac:dyDescent="0.25">
      <c r="A115">
        <v>33630</v>
      </c>
      <c r="B115">
        <v>5</v>
      </c>
      <c r="C115">
        <v>2</v>
      </c>
      <c r="D115">
        <v>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2</v>
      </c>
      <c r="AA115">
        <v>3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</row>
    <row r="116" spans="1:36" x14ac:dyDescent="0.25">
      <c r="A116">
        <v>34357</v>
      </c>
      <c r="B116">
        <v>5</v>
      </c>
      <c r="C116">
        <v>2</v>
      </c>
      <c r="D116">
        <v>6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2</v>
      </c>
      <c r="AA116">
        <v>3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</row>
    <row r="117" spans="1:36" x14ac:dyDescent="0.25">
      <c r="A117">
        <v>34358</v>
      </c>
      <c r="B117">
        <v>6</v>
      </c>
      <c r="C117">
        <v>2</v>
      </c>
      <c r="D117">
        <v>6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3</v>
      </c>
      <c r="AA117">
        <v>3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</row>
    <row r="118" spans="1:36" x14ac:dyDescent="0.25">
      <c r="A118">
        <v>34362</v>
      </c>
      <c r="B118">
        <v>6</v>
      </c>
      <c r="C118">
        <v>2</v>
      </c>
      <c r="D118">
        <v>6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3</v>
      </c>
      <c r="AA118">
        <v>3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</row>
    <row r="119" spans="1:36" x14ac:dyDescent="0.25">
      <c r="A119">
        <v>34364</v>
      </c>
      <c r="B119">
        <v>5</v>
      </c>
      <c r="C119">
        <v>2</v>
      </c>
      <c r="D119">
        <v>6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2</v>
      </c>
      <c r="AA119">
        <v>3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</row>
    <row r="120" spans="1:36" x14ac:dyDescent="0.25">
      <c r="A120">
        <v>34370</v>
      </c>
      <c r="B120">
        <v>6</v>
      </c>
      <c r="C120">
        <v>2</v>
      </c>
      <c r="D120">
        <v>6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3</v>
      </c>
      <c r="AA120">
        <v>3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</row>
    <row r="121" spans="1:36" x14ac:dyDescent="0.25">
      <c r="A121">
        <v>35292</v>
      </c>
      <c r="B121">
        <v>4</v>
      </c>
      <c r="C121">
        <v>2</v>
      </c>
      <c r="D121">
        <v>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1</v>
      </c>
      <c r="AA121">
        <v>3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</row>
    <row r="122" spans="1:36" x14ac:dyDescent="0.25">
      <c r="A122">
        <v>35293</v>
      </c>
      <c r="B122">
        <v>5</v>
      </c>
      <c r="C122">
        <v>2</v>
      </c>
      <c r="D122">
        <v>6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2</v>
      </c>
      <c r="AA122">
        <v>3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</row>
    <row r="123" spans="1:36" x14ac:dyDescent="0.25">
      <c r="A123">
        <v>37085</v>
      </c>
      <c r="B123">
        <v>5</v>
      </c>
      <c r="C123">
        <v>2</v>
      </c>
      <c r="D123">
        <v>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2</v>
      </c>
      <c r="AA123">
        <v>3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</row>
    <row r="124" spans="1:36" x14ac:dyDescent="0.25">
      <c r="A124">
        <v>37086</v>
      </c>
      <c r="B124">
        <v>6</v>
      </c>
      <c r="C124">
        <v>2</v>
      </c>
      <c r="D124">
        <v>6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3</v>
      </c>
      <c r="AA124">
        <v>3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</row>
    <row r="125" spans="1:36" x14ac:dyDescent="0.25">
      <c r="A125">
        <v>42623</v>
      </c>
      <c r="B125">
        <v>5</v>
      </c>
      <c r="C125">
        <v>2</v>
      </c>
      <c r="D125">
        <v>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2</v>
      </c>
      <c r="AA125">
        <v>3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</row>
    <row r="126" spans="1:36" x14ac:dyDescent="0.25">
      <c r="A126">
        <v>112558</v>
      </c>
      <c r="B126">
        <v>3</v>
      </c>
      <c r="C126">
        <v>2</v>
      </c>
      <c r="D126">
        <v>6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1</v>
      </c>
      <c r="AA126">
        <v>2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</row>
    <row r="127" spans="1:36" x14ac:dyDescent="0.25">
      <c r="A127">
        <v>140084</v>
      </c>
      <c r="B127">
        <v>3</v>
      </c>
      <c r="C127">
        <v>2</v>
      </c>
      <c r="D127">
        <v>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1</v>
      </c>
      <c r="AA127">
        <v>2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</row>
    <row r="128" spans="1:36" x14ac:dyDescent="0.25">
      <c r="A128">
        <v>144996</v>
      </c>
      <c r="B128">
        <v>3</v>
      </c>
      <c r="C128">
        <v>2</v>
      </c>
      <c r="D128">
        <v>6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2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</row>
    <row r="129" spans="1:36" x14ac:dyDescent="0.25">
      <c r="A129">
        <v>31043</v>
      </c>
      <c r="B129">
        <v>4</v>
      </c>
      <c r="C129">
        <v>2</v>
      </c>
      <c r="D129">
        <v>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2</v>
      </c>
      <c r="AA129">
        <v>2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</row>
    <row r="130" spans="1:36" x14ac:dyDescent="0.25">
      <c r="A130">
        <v>31044</v>
      </c>
      <c r="B130">
        <v>5</v>
      </c>
      <c r="C130">
        <v>2</v>
      </c>
      <c r="D130">
        <v>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3</v>
      </c>
      <c r="AA130">
        <v>2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</row>
    <row r="131" spans="1:36" x14ac:dyDescent="0.25">
      <c r="A131">
        <v>31052</v>
      </c>
      <c r="B131">
        <v>3</v>
      </c>
      <c r="C131">
        <v>2</v>
      </c>
      <c r="D131">
        <v>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1</v>
      </c>
      <c r="AA131">
        <v>2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</row>
    <row r="132" spans="1:36" x14ac:dyDescent="0.25">
      <c r="A132">
        <v>31054</v>
      </c>
      <c r="B132">
        <v>4</v>
      </c>
      <c r="C132">
        <v>2</v>
      </c>
      <c r="D132">
        <v>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2</v>
      </c>
      <c r="AA132">
        <v>2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</row>
    <row r="133" spans="1:36" x14ac:dyDescent="0.25">
      <c r="A133">
        <v>31055</v>
      </c>
      <c r="B133">
        <v>3</v>
      </c>
      <c r="C133">
        <v>2</v>
      </c>
      <c r="D133">
        <v>6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2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</row>
    <row r="134" spans="1:36" x14ac:dyDescent="0.25">
      <c r="A134">
        <v>31056</v>
      </c>
      <c r="B134">
        <v>4</v>
      </c>
      <c r="C134">
        <v>2</v>
      </c>
      <c r="D134">
        <v>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2</v>
      </c>
      <c r="AA134">
        <v>2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</row>
    <row r="135" spans="1:36" x14ac:dyDescent="0.25">
      <c r="A135">
        <v>31058</v>
      </c>
      <c r="B135">
        <v>4</v>
      </c>
      <c r="C135">
        <v>2</v>
      </c>
      <c r="D135">
        <v>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2</v>
      </c>
      <c r="AA135">
        <v>2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</row>
    <row r="136" spans="1:36" x14ac:dyDescent="0.25">
      <c r="A136">
        <v>31060</v>
      </c>
      <c r="B136">
        <v>4</v>
      </c>
      <c r="C136">
        <v>2</v>
      </c>
      <c r="D136">
        <v>6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2</v>
      </c>
      <c r="AA136">
        <v>2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</row>
    <row r="137" spans="1:36" x14ac:dyDescent="0.25">
      <c r="A137">
        <v>31062</v>
      </c>
      <c r="B137">
        <v>4</v>
      </c>
      <c r="C137">
        <v>2</v>
      </c>
      <c r="D137">
        <v>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2</v>
      </c>
      <c r="AA137">
        <v>2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</row>
    <row r="138" spans="1:36" x14ac:dyDescent="0.25">
      <c r="A138">
        <v>31130</v>
      </c>
      <c r="B138">
        <v>3</v>
      </c>
      <c r="C138">
        <v>2</v>
      </c>
      <c r="D138">
        <v>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1</v>
      </c>
      <c r="AA138">
        <v>2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</row>
    <row r="139" spans="1:36" x14ac:dyDescent="0.25">
      <c r="A139">
        <v>31132</v>
      </c>
      <c r="B139">
        <v>3</v>
      </c>
      <c r="C139">
        <v>2</v>
      </c>
      <c r="D139">
        <v>6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1</v>
      </c>
      <c r="AA139">
        <v>2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</row>
    <row r="140" spans="1:36" x14ac:dyDescent="0.25">
      <c r="A140">
        <v>31133</v>
      </c>
      <c r="B140">
        <v>3</v>
      </c>
      <c r="C140">
        <v>2</v>
      </c>
      <c r="D140">
        <v>6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1</v>
      </c>
      <c r="AA140">
        <v>2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</row>
    <row r="141" spans="1:36" x14ac:dyDescent="0.25">
      <c r="A141">
        <v>31134</v>
      </c>
      <c r="B141">
        <v>3</v>
      </c>
      <c r="C141">
        <v>2</v>
      </c>
      <c r="D141">
        <v>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2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</row>
    <row r="142" spans="1:36" x14ac:dyDescent="0.25">
      <c r="A142">
        <v>31135</v>
      </c>
      <c r="B142">
        <v>4</v>
      </c>
      <c r="C142">
        <v>2</v>
      </c>
      <c r="D142">
        <v>6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2</v>
      </c>
      <c r="AA142">
        <v>2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</row>
    <row r="143" spans="1:36" x14ac:dyDescent="0.25">
      <c r="A143">
        <v>31137</v>
      </c>
      <c r="B143">
        <v>3</v>
      </c>
      <c r="C143">
        <v>2</v>
      </c>
      <c r="D143">
        <v>6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</v>
      </c>
      <c r="AA143">
        <v>2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</row>
    <row r="144" spans="1:36" x14ac:dyDescent="0.25">
      <c r="A144">
        <v>31138</v>
      </c>
      <c r="B144">
        <v>4</v>
      </c>
      <c r="C144">
        <v>2</v>
      </c>
      <c r="D144">
        <v>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2</v>
      </c>
      <c r="AA144">
        <v>2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</row>
    <row r="145" spans="1:36" x14ac:dyDescent="0.25">
      <c r="A145">
        <v>31184</v>
      </c>
      <c r="B145">
        <v>3</v>
      </c>
      <c r="C145">
        <v>2</v>
      </c>
      <c r="D145">
        <v>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2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</row>
    <row r="146" spans="1:36" x14ac:dyDescent="0.25">
      <c r="A146">
        <v>31185</v>
      </c>
      <c r="B146">
        <v>4</v>
      </c>
      <c r="C146">
        <v>2</v>
      </c>
      <c r="D146">
        <v>6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2</v>
      </c>
      <c r="AA146">
        <v>2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</row>
    <row r="147" spans="1:36" x14ac:dyDescent="0.25">
      <c r="A147">
        <v>31187</v>
      </c>
      <c r="B147">
        <v>4</v>
      </c>
      <c r="C147">
        <v>2</v>
      </c>
      <c r="D147">
        <v>6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2</v>
      </c>
      <c r="AA147">
        <v>2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</row>
    <row r="148" spans="1:36" x14ac:dyDescent="0.25">
      <c r="A148">
        <v>31260</v>
      </c>
      <c r="B148">
        <v>4</v>
      </c>
      <c r="C148">
        <v>2</v>
      </c>
      <c r="D148">
        <v>6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2</v>
      </c>
      <c r="AA148">
        <v>2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</row>
    <row r="149" spans="1:36" x14ac:dyDescent="0.25">
      <c r="A149">
        <v>31284</v>
      </c>
      <c r="B149">
        <v>4</v>
      </c>
      <c r="C149">
        <v>2</v>
      </c>
      <c r="D149">
        <v>6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2</v>
      </c>
      <c r="AA149">
        <v>2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</row>
    <row r="150" spans="1:36" x14ac:dyDescent="0.25">
      <c r="A150">
        <v>31285</v>
      </c>
      <c r="B150">
        <v>3</v>
      </c>
      <c r="C150">
        <v>2</v>
      </c>
      <c r="D150">
        <v>6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1</v>
      </c>
      <c r="AA150">
        <v>2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</row>
    <row r="151" spans="1:36" x14ac:dyDescent="0.25">
      <c r="A151">
        <v>31289</v>
      </c>
      <c r="B151">
        <v>4</v>
      </c>
      <c r="C151">
        <v>2</v>
      </c>
      <c r="D151">
        <v>6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2</v>
      </c>
      <c r="AA151">
        <v>2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</row>
    <row r="152" spans="1:36" x14ac:dyDescent="0.25">
      <c r="A152">
        <v>31291</v>
      </c>
      <c r="B152">
        <v>4</v>
      </c>
      <c r="C152">
        <v>2</v>
      </c>
      <c r="D152">
        <v>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2</v>
      </c>
      <c r="AA152">
        <v>2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</row>
    <row r="153" spans="1:36" x14ac:dyDescent="0.25">
      <c r="A153">
        <v>31402</v>
      </c>
      <c r="B153">
        <v>3</v>
      </c>
      <c r="C153">
        <v>2</v>
      </c>
      <c r="D153">
        <v>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2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</row>
    <row r="154" spans="1:36" x14ac:dyDescent="0.25">
      <c r="A154">
        <v>31403</v>
      </c>
      <c r="B154">
        <v>4</v>
      </c>
      <c r="C154">
        <v>2</v>
      </c>
      <c r="D154">
        <v>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2</v>
      </c>
      <c r="AA154">
        <v>2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</row>
    <row r="155" spans="1:36" x14ac:dyDescent="0.25">
      <c r="A155">
        <v>31590</v>
      </c>
      <c r="B155">
        <v>3</v>
      </c>
      <c r="C155">
        <v>2</v>
      </c>
      <c r="D155">
        <v>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2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</row>
    <row r="156" spans="1:36" x14ac:dyDescent="0.25">
      <c r="A156">
        <v>31591</v>
      </c>
      <c r="B156">
        <v>4</v>
      </c>
      <c r="C156">
        <v>2</v>
      </c>
      <c r="D156">
        <v>6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2</v>
      </c>
      <c r="AA156">
        <v>2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</row>
    <row r="157" spans="1:36" x14ac:dyDescent="0.25">
      <c r="A157">
        <v>31592</v>
      </c>
      <c r="B157">
        <v>4</v>
      </c>
      <c r="C157">
        <v>2</v>
      </c>
      <c r="D157">
        <v>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2</v>
      </c>
      <c r="AA157">
        <v>2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</row>
    <row r="158" spans="1:36" x14ac:dyDescent="0.25">
      <c r="A158">
        <v>31593</v>
      </c>
      <c r="B158">
        <v>4</v>
      </c>
      <c r="C158">
        <v>2</v>
      </c>
      <c r="D158">
        <v>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2</v>
      </c>
      <c r="AA158">
        <v>2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</row>
    <row r="159" spans="1:36" x14ac:dyDescent="0.25">
      <c r="A159">
        <v>31596</v>
      </c>
      <c r="B159">
        <v>4</v>
      </c>
      <c r="C159">
        <v>2</v>
      </c>
      <c r="D159">
        <v>6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2</v>
      </c>
      <c r="AA159">
        <v>2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</row>
    <row r="160" spans="1:36" x14ac:dyDescent="0.25">
      <c r="A160">
        <v>31613</v>
      </c>
      <c r="B160">
        <v>3</v>
      </c>
      <c r="C160">
        <v>2</v>
      </c>
      <c r="D160">
        <v>6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1</v>
      </c>
      <c r="AA160">
        <v>2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</row>
    <row r="161" spans="1:36" x14ac:dyDescent="0.25">
      <c r="A161">
        <v>31614</v>
      </c>
      <c r="B161">
        <v>3</v>
      </c>
      <c r="C161">
        <v>2</v>
      </c>
      <c r="D161">
        <v>6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1</v>
      </c>
      <c r="AA161">
        <v>2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</row>
    <row r="162" spans="1:36" x14ac:dyDescent="0.25">
      <c r="A162">
        <v>31616</v>
      </c>
      <c r="B162">
        <v>3</v>
      </c>
      <c r="C162">
        <v>2</v>
      </c>
      <c r="D162">
        <v>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2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</row>
    <row r="163" spans="1:36" x14ac:dyDescent="0.25">
      <c r="A163">
        <v>31617</v>
      </c>
      <c r="B163">
        <v>4</v>
      </c>
      <c r="C163">
        <v>2</v>
      </c>
      <c r="D163">
        <v>6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2</v>
      </c>
      <c r="AA163">
        <v>2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</row>
    <row r="164" spans="1:36" x14ac:dyDescent="0.25">
      <c r="A164">
        <v>31685</v>
      </c>
      <c r="B164">
        <v>4</v>
      </c>
      <c r="C164">
        <v>2</v>
      </c>
      <c r="D164">
        <v>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2</v>
      </c>
      <c r="AA164">
        <v>2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</row>
    <row r="165" spans="1:36" x14ac:dyDescent="0.25">
      <c r="A165">
        <v>31725</v>
      </c>
      <c r="B165">
        <v>4</v>
      </c>
      <c r="C165">
        <v>2</v>
      </c>
      <c r="D165">
        <v>6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2</v>
      </c>
      <c r="AA165">
        <v>2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</row>
    <row r="166" spans="1:36" x14ac:dyDescent="0.25">
      <c r="A166">
        <v>31727</v>
      </c>
      <c r="B166">
        <v>5</v>
      </c>
      <c r="C166">
        <v>2</v>
      </c>
      <c r="D166">
        <v>6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3</v>
      </c>
      <c r="AA166">
        <v>2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</row>
    <row r="167" spans="1:36" x14ac:dyDescent="0.25">
      <c r="A167">
        <v>31728</v>
      </c>
      <c r="B167">
        <v>6</v>
      </c>
      <c r="C167">
        <v>2</v>
      </c>
      <c r="D167">
        <v>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4</v>
      </c>
      <c r="AA167">
        <v>2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</row>
    <row r="168" spans="1:36" x14ac:dyDescent="0.25">
      <c r="A168">
        <v>31730</v>
      </c>
      <c r="B168">
        <v>3</v>
      </c>
      <c r="C168">
        <v>2</v>
      </c>
      <c r="D168">
        <v>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1</v>
      </c>
      <c r="AA168">
        <v>2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</row>
    <row r="169" spans="1:36" x14ac:dyDescent="0.25">
      <c r="A169">
        <v>31731</v>
      </c>
      <c r="B169">
        <v>4</v>
      </c>
      <c r="C169">
        <v>2</v>
      </c>
      <c r="D169">
        <v>6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2</v>
      </c>
      <c r="AA169">
        <v>2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</row>
    <row r="170" spans="1:36" x14ac:dyDescent="0.25">
      <c r="A170">
        <v>31733</v>
      </c>
      <c r="B170">
        <v>4</v>
      </c>
      <c r="C170">
        <v>2</v>
      </c>
      <c r="D170">
        <v>6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2</v>
      </c>
      <c r="AA170">
        <v>2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</row>
    <row r="171" spans="1:36" x14ac:dyDescent="0.25">
      <c r="A171">
        <v>31735</v>
      </c>
      <c r="B171">
        <v>3</v>
      </c>
      <c r="C171">
        <v>2</v>
      </c>
      <c r="D171">
        <v>6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1</v>
      </c>
      <c r="AA171">
        <v>2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</row>
    <row r="172" spans="1:36" x14ac:dyDescent="0.25">
      <c r="A172">
        <v>31737</v>
      </c>
      <c r="B172">
        <v>3</v>
      </c>
      <c r="C172">
        <v>2</v>
      </c>
      <c r="D172">
        <v>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1</v>
      </c>
      <c r="AA172">
        <v>2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</row>
    <row r="173" spans="1:36" x14ac:dyDescent="0.25">
      <c r="A173">
        <v>31759</v>
      </c>
      <c r="B173">
        <v>3</v>
      </c>
      <c r="C173">
        <v>2</v>
      </c>
      <c r="D173">
        <v>6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1</v>
      </c>
      <c r="AA173">
        <v>2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</row>
    <row r="174" spans="1:36" x14ac:dyDescent="0.25">
      <c r="A174">
        <v>31760</v>
      </c>
      <c r="B174">
        <v>4</v>
      </c>
      <c r="C174">
        <v>2</v>
      </c>
      <c r="D174">
        <v>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2</v>
      </c>
      <c r="AA174">
        <v>2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</row>
    <row r="175" spans="1:36" x14ac:dyDescent="0.25">
      <c r="A175">
        <v>31761</v>
      </c>
      <c r="B175">
        <v>4</v>
      </c>
      <c r="C175">
        <v>2</v>
      </c>
      <c r="D175">
        <v>6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2</v>
      </c>
      <c r="AA175">
        <v>2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</row>
    <row r="176" spans="1:36" x14ac:dyDescent="0.25">
      <c r="A176">
        <v>31762</v>
      </c>
      <c r="B176">
        <v>4</v>
      </c>
      <c r="C176">
        <v>2</v>
      </c>
      <c r="D176">
        <v>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2</v>
      </c>
      <c r="AA176">
        <v>2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</row>
    <row r="177" spans="1:36" x14ac:dyDescent="0.25">
      <c r="A177">
        <v>31763</v>
      </c>
      <c r="B177">
        <v>3</v>
      </c>
      <c r="C177">
        <v>2</v>
      </c>
      <c r="D177">
        <v>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1</v>
      </c>
      <c r="AA177">
        <v>2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</row>
    <row r="178" spans="1:36" x14ac:dyDescent="0.25">
      <c r="A178">
        <v>31764</v>
      </c>
      <c r="B178">
        <v>4</v>
      </c>
      <c r="C178">
        <v>2</v>
      </c>
      <c r="D178">
        <v>6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2</v>
      </c>
      <c r="AA178">
        <v>2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</row>
    <row r="179" spans="1:36" x14ac:dyDescent="0.25">
      <c r="A179">
        <v>31765</v>
      </c>
      <c r="B179">
        <v>3</v>
      </c>
      <c r="C179">
        <v>2</v>
      </c>
      <c r="D179">
        <v>6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2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</row>
    <row r="180" spans="1:36" x14ac:dyDescent="0.25">
      <c r="A180">
        <v>31766</v>
      </c>
      <c r="B180">
        <v>4</v>
      </c>
      <c r="C180">
        <v>2</v>
      </c>
      <c r="D180">
        <v>6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2</v>
      </c>
      <c r="AA180">
        <v>2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</row>
    <row r="181" spans="1:36" x14ac:dyDescent="0.25">
      <c r="A181">
        <v>31768</v>
      </c>
      <c r="B181">
        <v>4</v>
      </c>
      <c r="C181">
        <v>2</v>
      </c>
      <c r="D181">
        <v>6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2</v>
      </c>
      <c r="AA181">
        <v>2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</row>
    <row r="182" spans="1:36" x14ac:dyDescent="0.25">
      <c r="A182">
        <v>31769</v>
      </c>
      <c r="B182">
        <v>3</v>
      </c>
      <c r="C182">
        <v>2</v>
      </c>
      <c r="D182">
        <v>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1</v>
      </c>
      <c r="AA182">
        <v>2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</row>
    <row r="183" spans="1:36" x14ac:dyDescent="0.25">
      <c r="A183">
        <v>31770</v>
      </c>
      <c r="B183">
        <v>3</v>
      </c>
      <c r="C183">
        <v>2</v>
      </c>
      <c r="D183">
        <v>6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</v>
      </c>
      <c r="AA183">
        <v>2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</row>
    <row r="184" spans="1:36" x14ac:dyDescent="0.25">
      <c r="A184">
        <v>31878</v>
      </c>
      <c r="B184">
        <v>3</v>
      </c>
      <c r="C184">
        <v>2</v>
      </c>
      <c r="D184">
        <v>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</v>
      </c>
      <c r="AA184">
        <v>2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</row>
    <row r="185" spans="1:36" x14ac:dyDescent="0.25">
      <c r="A185">
        <v>32176</v>
      </c>
      <c r="B185">
        <v>3</v>
      </c>
      <c r="C185">
        <v>2</v>
      </c>
      <c r="D185">
        <v>6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</v>
      </c>
      <c r="AA185">
        <v>2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</row>
    <row r="186" spans="1:36" x14ac:dyDescent="0.25">
      <c r="A186">
        <v>32177</v>
      </c>
      <c r="B186">
        <v>4</v>
      </c>
      <c r="C186">
        <v>2</v>
      </c>
      <c r="D186">
        <v>6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2</v>
      </c>
      <c r="AA186">
        <v>2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</row>
    <row r="187" spans="1:36" x14ac:dyDescent="0.25">
      <c r="A187">
        <v>32179</v>
      </c>
      <c r="B187">
        <v>4</v>
      </c>
      <c r="C187">
        <v>2</v>
      </c>
      <c r="D187">
        <v>6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2</v>
      </c>
      <c r="AA187">
        <v>2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</row>
    <row r="188" spans="1:36" x14ac:dyDescent="0.25">
      <c r="A188">
        <v>32181</v>
      </c>
      <c r="B188">
        <v>3</v>
      </c>
      <c r="C188">
        <v>2</v>
      </c>
      <c r="D188">
        <v>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1</v>
      </c>
      <c r="AA188">
        <v>2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</row>
    <row r="189" spans="1:36" x14ac:dyDescent="0.25">
      <c r="A189">
        <v>32203</v>
      </c>
      <c r="B189">
        <v>3</v>
      </c>
      <c r="C189">
        <v>2</v>
      </c>
      <c r="D189">
        <v>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1</v>
      </c>
      <c r="AA189">
        <v>2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</row>
    <row r="190" spans="1:36" x14ac:dyDescent="0.25">
      <c r="A190">
        <v>32204</v>
      </c>
      <c r="B190">
        <v>4</v>
      </c>
      <c r="C190">
        <v>2</v>
      </c>
      <c r="D190">
        <v>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2</v>
      </c>
      <c r="AA190">
        <v>2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</row>
    <row r="191" spans="1:36" x14ac:dyDescent="0.25">
      <c r="A191">
        <v>32207</v>
      </c>
      <c r="B191">
        <v>4</v>
      </c>
      <c r="C191">
        <v>2</v>
      </c>
      <c r="D191">
        <v>6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2</v>
      </c>
      <c r="AA191">
        <v>2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</row>
    <row r="192" spans="1:36" x14ac:dyDescent="0.25">
      <c r="A192">
        <v>32232</v>
      </c>
      <c r="B192">
        <v>3</v>
      </c>
      <c r="C192">
        <v>2</v>
      </c>
      <c r="D192">
        <v>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1</v>
      </c>
      <c r="AA192">
        <v>2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</row>
    <row r="193" spans="1:36" x14ac:dyDescent="0.25">
      <c r="A193">
        <v>32233</v>
      </c>
      <c r="B193">
        <v>4</v>
      </c>
      <c r="C193">
        <v>2</v>
      </c>
      <c r="D193">
        <v>6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2</v>
      </c>
      <c r="AA193">
        <v>2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</row>
    <row r="194" spans="1:36" x14ac:dyDescent="0.25">
      <c r="A194">
        <v>32234</v>
      </c>
      <c r="B194">
        <v>3</v>
      </c>
      <c r="C194">
        <v>2</v>
      </c>
      <c r="D194">
        <v>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1</v>
      </c>
      <c r="AA194">
        <v>2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</row>
    <row r="195" spans="1:36" x14ac:dyDescent="0.25">
      <c r="A195">
        <v>32237</v>
      </c>
      <c r="B195">
        <v>4</v>
      </c>
      <c r="C195">
        <v>2</v>
      </c>
      <c r="D195">
        <v>6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2</v>
      </c>
      <c r="AA195">
        <v>2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</row>
    <row r="196" spans="1:36" x14ac:dyDescent="0.25">
      <c r="A196">
        <v>32238</v>
      </c>
      <c r="B196">
        <v>3</v>
      </c>
      <c r="C196">
        <v>2</v>
      </c>
      <c r="D196">
        <v>6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1</v>
      </c>
      <c r="AA196">
        <v>2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</row>
    <row r="197" spans="1:36" x14ac:dyDescent="0.25">
      <c r="A197">
        <v>32287</v>
      </c>
      <c r="B197">
        <v>4</v>
      </c>
      <c r="C197">
        <v>2</v>
      </c>
      <c r="D197">
        <v>6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2</v>
      </c>
      <c r="AA197">
        <v>2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</row>
    <row r="198" spans="1:36" x14ac:dyDescent="0.25">
      <c r="A198">
        <v>32288</v>
      </c>
      <c r="B198">
        <v>3</v>
      </c>
      <c r="C198">
        <v>2</v>
      </c>
      <c r="D198">
        <v>6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1</v>
      </c>
      <c r="AA198">
        <v>2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</row>
    <row r="199" spans="1:36" x14ac:dyDescent="0.25">
      <c r="A199">
        <v>32289</v>
      </c>
      <c r="B199">
        <v>3</v>
      </c>
      <c r="C199">
        <v>2</v>
      </c>
      <c r="D199">
        <v>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1</v>
      </c>
      <c r="AA199">
        <v>2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</row>
    <row r="200" spans="1:36" x14ac:dyDescent="0.25">
      <c r="A200">
        <v>32290</v>
      </c>
      <c r="B200">
        <v>4</v>
      </c>
      <c r="C200">
        <v>2</v>
      </c>
      <c r="D200">
        <v>6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2</v>
      </c>
      <c r="AA200">
        <v>2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</row>
    <row r="201" spans="1:36" x14ac:dyDescent="0.25">
      <c r="A201">
        <v>32292</v>
      </c>
      <c r="B201">
        <v>4</v>
      </c>
      <c r="C201">
        <v>2</v>
      </c>
      <c r="D201">
        <v>6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2</v>
      </c>
      <c r="AA201">
        <v>2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</row>
    <row r="202" spans="1:36" x14ac:dyDescent="0.25">
      <c r="A202">
        <v>32293</v>
      </c>
      <c r="B202">
        <v>3</v>
      </c>
      <c r="C202">
        <v>2</v>
      </c>
      <c r="D202">
        <v>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1</v>
      </c>
      <c r="AA202">
        <v>2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</row>
    <row r="203" spans="1:36" x14ac:dyDescent="0.25">
      <c r="A203">
        <v>32551</v>
      </c>
      <c r="B203">
        <v>4</v>
      </c>
      <c r="C203">
        <v>2</v>
      </c>
      <c r="D203">
        <v>6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2</v>
      </c>
      <c r="AA203">
        <v>2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</row>
    <row r="204" spans="1:36" x14ac:dyDescent="0.25">
      <c r="A204">
        <v>32552</v>
      </c>
      <c r="B204">
        <v>3</v>
      </c>
      <c r="C204">
        <v>2</v>
      </c>
      <c r="D204">
        <v>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2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</row>
    <row r="205" spans="1:36" x14ac:dyDescent="0.25">
      <c r="A205">
        <v>32553</v>
      </c>
      <c r="B205">
        <v>4</v>
      </c>
      <c r="C205">
        <v>2</v>
      </c>
      <c r="D205">
        <v>6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2</v>
      </c>
      <c r="AA205">
        <v>2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</row>
    <row r="206" spans="1:36" x14ac:dyDescent="0.25">
      <c r="A206">
        <v>32555</v>
      </c>
      <c r="B206">
        <v>3</v>
      </c>
      <c r="C206">
        <v>2</v>
      </c>
      <c r="D206">
        <v>6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1</v>
      </c>
      <c r="AA206">
        <v>2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</row>
    <row r="207" spans="1:36" x14ac:dyDescent="0.25">
      <c r="A207">
        <v>32556</v>
      </c>
      <c r="B207">
        <v>4</v>
      </c>
      <c r="C207">
        <v>2</v>
      </c>
      <c r="D207">
        <v>6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2</v>
      </c>
      <c r="AA207">
        <v>2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</row>
    <row r="208" spans="1:36" x14ac:dyDescent="0.25">
      <c r="A208">
        <v>32635</v>
      </c>
      <c r="B208">
        <v>3</v>
      </c>
      <c r="C208">
        <v>2</v>
      </c>
      <c r="D208">
        <v>6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2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</row>
    <row r="209" spans="1:36" x14ac:dyDescent="0.25">
      <c r="A209">
        <v>32636</v>
      </c>
      <c r="B209">
        <v>4</v>
      </c>
      <c r="C209">
        <v>2</v>
      </c>
      <c r="D209">
        <v>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2</v>
      </c>
      <c r="AA209">
        <v>2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</row>
    <row r="210" spans="1:36" x14ac:dyDescent="0.25">
      <c r="A210">
        <v>32638</v>
      </c>
      <c r="B210">
        <v>4</v>
      </c>
      <c r="C210">
        <v>2</v>
      </c>
      <c r="D210">
        <v>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2</v>
      </c>
      <c r="AA210">
        <v>2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</row>
    <row r="211" spans="1:36" x14ac:dyDescent="0.25">
      <c r="A211">
        <v>32639</v>
      </c>
      <c r="B211">
        <v>3</v>
      </c>
      <c r="C211">
        <v>2</v>
      </c>
      <c r="D211">
        <v>6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1</v>
      </c>
      <c r="AA211">
        <v>2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</row>
    <row r="212" spans="1:36" x14ac:dyDescent="0.25">
      <c r="A212">
        <v>32641</v>
      </c>
      <c r="B212">
        <v>3</v>
      </c>
      <c r="C212">
        <v>2</v>
      </c>
      <c r="D212">
        <v>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1</v>
      </c>
      <c r="AA212">
        <v>2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</row>
    <row r="213" spans="1:36" x14ac:dyDescent="0.25">
      <c r="A213">
        <v>32642</v>
      </c>
      <c r="B213">
        <v>4</v>
      </c>
      <c r="C213">
        <v>2</v>
      </c>
      <c r="D213">
        <v>6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2</v>
      </c>
      <c r="AA213">
        <v>2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</row>
    <row r="214" spans="1:36" x14ac:dyDescent="0.25">
      <c r="A214">
        <v>32687</v>
      </c>
      <c r="B214">
        <v>4</v>
      </c>
      <c r="C214">
        <v>2</v>
      </c>
      <c r="D214">
        <v>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2</v>
      </c>
      <c r="AA214">
        <v>2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</row>
    <row r="215" spans="1:36" x14ac:dyDescent="0.25">
      <c r="A215">
        <v>32688</v>
      </c>
      <c r="B215">
        <v>4</v>
      </c>
      <c r="C215">
        <v>2</v>
      </c>
      <c r="D215">
        <v>6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2</v>
      </c>
      <c r="AA215">
        <v>2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</row>
    <row r="216" spans="1:36" x14ac:dyDescent="0.25">
      <c r="A216">
        <v>32689</v>
      </c>
      <c r="B216">
        <v>3</v>
      </c>
      <c r="C216">
        <v>2</v>
      </c>
      <c r="D216">
        <v>6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1</v>
      </c>
      <c r="AA216">
        <v>2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</row>
    <row r="217" spans="1:36" x14ac:dyDescent="0.25">
      <c r="A217">
        <v>32690</v>
      </c>
      <c r="B217">
        <v>4</v>
      </c>
      <c r="C217">
        <v>2</v>
      </c>
      <c r="D217">
        <v>6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2</v>
      </c>
      <c r="AA217">
        <v>2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</row>
    <row r="218" spans="1:36" x14ac:dyDescent="0.25">
      <c r="A218">
        <v>32691</v>
      </c>
      <c r="B218">
        <v>3</v>
      </c>
      <c r="C218">
        <v>2</v>
      </c>
      <c r="D218">
        <v>6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1</v>
      </c>
      <c r="AA218">
        <v>2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</row>
    <row r="219" spans="1:36" x14ac:dyDescent="0.25">
      <c r="A219">
        <v>32692</v>
      </c>
      <c r="B219">
        <v>4</v>
      </c>
      <c r="C219">
        <v>2</v>
      </c>
      <c r="D219">
        <v>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2</v>
      </c>
      <c r="AA219">
        <v>2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</row>
    <row r="220" spans="1:36" x14ac:dyDescent="0.25">
      <c r="A220">
        <v>32696</v>
      </c>
      <c r="B220">
        <v>3</v>
      </c>
      <c r="C220">
        <v>2</v>
      </c>
      <c r="D220">
        <v>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1</v>
      </c>
      <c r="AA220">
        <v>2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</row>
    <row r="221" spans="1:36" x14ac:dyDescent="0.25">
      <c r="A221">
        <v>32697</v>
      </c>
      <c r="B221">
        <v>4</v>
      </c>
      <c r="C221">
        <v>2</v>
      </c>
      <c r="D221">
        <v>6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2</v>
      </c>
      <c r="AA221">
        <v>2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</row>
    <row r="222" spans="1:36" x14ac:dyDescent="0.25">
      <c r="A222">
        <v>32698</v>
      </c>
      <c r="B222">
        <v>5</v>
      </c>
      <c r="C222">
        <v>2</v>
      </c>
      <c r="D222">
        <v>6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3</v>
      </c>
      <c r="AA222">
        <v>2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</row>
    <row r="223" spans="1:36" x14ac:dyDescent="0.25">
      <c r="A223">
        <v>32701</v>
      </c>
      <c r="B223">
        <v>4</v>
      </c>
      <c r="C223">
        <v>2</v>
      </c>
      <c r="D223">
        <v>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2</v>
      </c>
      <c r="AA223">
        <v>2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</row>
    <row r="224" spans="1:36" x14ac:dyDescent="0.25">
      <c r="A224">
        <v>32705</v>
      </c>
      <c r="B224">
        <v>5</v>
      </c>
      <c r="C224">
        <v>2</v>
      </c>
      <c r="D224">
        <v>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3</v>
      </c>
      <c r="AA224">
        <v>2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</row>
    <row r="225" spans="1:36" x14ac:dyDescent="0.25">
      <c r="A225">
        <v>32708</v>
      </c>
      <c r="B225">
        <v>4</v>
      </c>
      <c r="C225">
        <v>2</v>
      </c>
      <c r="D225">
        <v>6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2</v>
      </c>
      <c r="AA225">
        <v>2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</row>
    <row r="226" spans="1:36" x14ac:dyDescent="0.25">
      <c r="A226">
        <v>32709</v>
      </c>
      <c r="B226">
        <v>3</v>
      </c>
      <c r="C226">
        <v>2</v>
      </c>
      <c r="D226">
        <v>6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1</v>
      </c>
      <c r="AA226">
        <v>2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</row>
    <row r="227" spans="1:36" x14ac:dyDescent="0.25">
      <c r="A227">
        <v>32710</v>
      </c>
      <c r="B227">
        <v>3</v>
      </c>
      <c r="C227">
        <v>2</v>
      </c>
      <c r="D227">
        <v>6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1</v>
      </c>
      <c r="AA227">
        <v>2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</row>
    <row r="228" spans="1:36" x14ac:dyDescent="0.25">
      <c r="A228">
        <v>32711</v>
      </c>
      <c r="B228">
        <v>4</v>
      </c>
      <c r="C228">
        <v>2</v>
      </c>
      <c r="D228">
        <v>6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2</v>
      </c>
      <c r="AA228">
        <v>2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</row>
    <row r="229" spans="1:36" x14ac:dyDescent="0.25">
      <c r="A229">
        <v>32712</v>
      </c>
      <c r="B229">
        <v>3</v>
      </c>
      <c r="C229">
        <v>2</v>
      </c>
      <c r="D229">
        <v>6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2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</row>
    <row r="230" spans="1:36" x14ac:dyDescent="0.25">
      <c r="A230">
        <v>32714</v>
      </c>
      <c r="B230">
        <v>4</v>
      </c>
      <c r="C230">
        <v>2</v>
      </c>
      <c r="D230">
        <v>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2</v>
      </c>
      <c r="AA230">
        <v>2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</row>
    <row r="231" spans="1:36" x14ac:dyDescent="0.25">
      <c r="A231">
        <v>32715</v>
      </c>
      <c r="B231">
        <v>3</v>
      </c>
      <c r="C231">
        <v>2</v>
      </c>
      <c r="D231">
        <v>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1</v>
      </c>
      <c r="AA231">
        <v>2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</row>
    <row r="232" spans="1:36" x14ac:dyDescent="0.25">
      <c r="A232">
        <v>32737</v>
      </c>
      <c r="B232">
        <v>3</v>
      </c>
      <c r="C232">
        <v>2</v>
      </c>
      <c r="D232">
        <v>6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2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</row>
    <row r="233" spans="1:36" x14ac:dyDescent="0.25">
      <c r="A233">
        <v>32738</v>
      </c>
      <c r="B233">
        <v>4</v>
      </c>
      <c r="C233">
        <v>2</v>
      </c>
      <c r="D233">
        <v>6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2</v>
      </c>
      <c r="AA233">
        <v>2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</row>
    <row r="234" spans="1:36" x14ac:dyDescent="0.25">
      <c r="A234">
        <v>32741</v>
      </c>
      <c r="B234">
        <v>4</v>
      </c>
      <c r="C234">
        <v>2</v>
      </c>
      <c r="D234">
        <v>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2</v>
      </c>
      <c r="AA234">
        <v>2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</row>
    <row r="235" spans="1:36" x14ac:dyDescent="0.25">
      <c r="A235">
        <v>32742</v>
      </c>
      <c r="B235">
        <v>5</v>
      </c>
      <c r="C235">
        <v>2</v>
      </c>
      <c r="D235">
        <v>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3</v>
      </c>
      <c r="AA235">
        <v>2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</row>
    <row r="236" spans="1:36" x14ac:dyDescent="0.25">
      <c r="A236">
        <v>32784</v>
      </c>
      <c r="B236">
        <v>4</v>
      </c>
      <c r="C236">
        <v>2</v>
      </c>
      <c r="D236">
        <v>6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2</v>
      </c>
      <c r="AA236">
        <v>2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</row>
    <row r="237" spans="1:36" x14ac:dyDescent="0.25">
      <c r="A237">
        <v>32785</v>
      </c>
      <c r="B237">
        <v>4</v>
      </c>
      <c r="C237">
        <v>2</v>
      </c>
      <c r="D237">
        <v>6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2</v>
      </c>
      <c r="AA237">
        <v>2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</row>
    <row r="238" spans="1:36" x14ac:dyDescent="0.25">
      <c r="A238">
        <v>32786</v>
      </c>
      <c r="B238">
        <v>5</v>
      </c>
      <c r="C238">
        <v>2</v>
      </c>
      <c r="D238">
        <v>6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3</v>
      </c>
      <c r="AA238">
        <v>2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</row>
    <row r="239" spans="1:36" x14ac:dyDescent="0.25">
      <c r="A239">
        <v>32789</v>
      </c>
      <c r="B239">
        <v>4</v>
      </c>
      <c r="C239">
        <v>2</v>
      </c>
      <c r="D239">
        <v>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2</v>
      </c>
      <c r="AA239">
        <v>2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</row>
    <row r="240" spans="1:36" x14ac:dyDescent="0.25">
      <c r="A240">
        <v>32912</v>
      </c>
      <c r="B240">
        <v>3</v>
      </c>
      <c r="C240">
        <v>2</v>
      </c>
      <c r="D240">
        <v>6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1</v>
      </c>
      <c r="AA240">
        <v>2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</row>
    <row r="241" spans="1:36" x14ac:dyDescent="0.25">
      <c r="A241">
        <v>32913</v>
      </c>
      <c r="B241">
        <v>4</v>
      </c>
      <c r="C241">
        <v>2</v>
      </c>
      <c r="D241">
        <v>6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2</v>
      </c>
      <c r="AA241">
        <v>2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</row>
    <row r="242" spans="1:36" x14ac:dyDescent="0.25">
      <c r="A242">
        <v>32915</v>
      </c>
      <c r="B242">
        <v>3</v>
      </c>
      <c r="C242">
        <v>2</v>
      </c>
      <c r="D242">
        <v>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1</v>
      </c>
      <c r="AA242">
        <v>2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</row>
    <row r="243" spans="1:36" x14ac:dyDescent="0.25">
      <c r="A243">
        <v>32916</v>
      </c>
      <c r="B243">
        <v>4</v>
      </c>
      <c r="C243">
        <v>2</v>
      </c>
      <c r="D243">
        <v>6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2</v>
      </c>
      <c r="AA243">
        <v>2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</row>
    <row r="244" spans="1:36" x14ac:dyDescent="0.25">
      <c r="A244">
        <v>32971</v>
      </c>
      <c r="B244">
        <v>4</v>
      </c>
      <c r="C244">
        <v>2</v>
      </c>
      <c r="D244">
        <v>6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2</v>
      </c>
      <c r="AA244">
        <v>2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</row>
    <row r="245" spans="1:36" x14ac:dyDescent="0.25">
      <c r="A245">
        <v>32972</v>
      </c>
      <c r="B245">
        <v>3</v>
      </c>
      <c r="C245">
        <v>2</v>
      </c>
      <c r="D245">
        <v>6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1</v>
      </c>
      <c r="AA245">
        <v>2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</row>
    <row r="246" spans="1:36" x14ac:dyDescent="0.25">
      <c r="A246">
        <v>33010</v>
      </c>
      <c r="B246">
        <v>4</v>
      </c>
      <c r="C246">
        <v>2</v>
      </c>
      <c r="D246">
        <v>6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2</v>
      </c>
      <c r="AA246">
        <v>2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</row>
    <row r="247" spans="1:36" x14ac:dyDescent="0.25">
      <c r="A247">
        <v>33012</v>
      </c>
      <c r="B247">
        <v>4</v>
      </c>
      <c r="C247">
        <v>2</v>
      </c>
      <c r="D247">
        <v>6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2</v>
      </c>
      <c r="AA247">
        <v>2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</row>
    <row r="248" spans="1:36" x14ac:dyDescent="0.25">
      <c r="A248">
        <v>33014</v>
      </c>
      <c r="B248">
        <v>4</v>
      </c>
      <c r="C248">
        <v>2</v>
      </c>
      <c r="D248">
        <v>6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2</v>
      </c>
      <c r="AA248">
        <v>2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</row>
    <row r="249" spans="1:36" x14ac:dyDescent="0.25">
      <c r="A249">
        <v>33118</v>
      </c>
      <c r="B249">
        <v>3</v>
      </c>
      <c r="C249">
        <v>2</v>
      </c>
      <c r="D249">
        <v>6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>
        <v>2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</row>
    <row r="250" spans="1:36" x14ac:dyDescent="0.25">
      <c r="A250">
        <v>33169</v>
      </c>
      <c r="B250">
        <v>4</v>
      </c>
      <c r="C250">
        <v>2</v>
      </c>
      <c r="D250">
        <v>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2</v>
      </c>
      <c r="AA250">
        <v>2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</row>
    <row r="251" spans="1:36" x14ac:dyDescent="0.25">
      <c r="A251">
        <v>33170</v>
      </c>
      <c r="B251">
        <v>3</v>
      </c>
      <c r="C251">
        <v>2</v>
      </c>
      <c r="D251">
        <v>6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1</v>
      </c>
      <c r="AA251">
        <v>2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</row>
    <row r="252" spans="1:36" x14ac:dyDescent="0.25">
      <c r="A252">
        <v>33172</v>
      </c>
      <c r="B252">
        <v>4</v>
      </c>
      <c r="C252">
        <v>2</v>
      </c>
      <c r="D252">
        <v>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2</v>
      </c>
      <c r="AA252">
        <v>2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</row>
    <row r="253" spans="1:36" x14ac:dyDescent="0.25">
      <c r="A253">
        <v>33173</v>
      </c>
      <c r="B253">
        <v>3</v>
      </c>
      <c r="C253">
        <v>2</v>
      </c>
      <c r="D253">
        <v>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1</v>
      </c>
      <c r="AA253">
        <v>2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</row>
    <row r="254" spans="1:36" x14ac:dyDescent="0.25">
      <c r="A254">
        <v>33178</v>
      </c>
      <c r="B254">
        <v>3</v>
      </c>
      <c r="C254">
        <v>2</v>
      </c>
      <c r="D254">
        <v>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2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</row>
    <row r="255" spans="1:36" x14ac:dyDescent="0.25">
      <c r="A255">
        <v>33182</v>
      </c>
      <c r="B255">
        <v>3</v>
      </c>
      <c r="C255">
        <v>2</v>
      </c>
      <c r="D255">
        <v>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1</v>
      </c>
      <c r="AA255">
        <v>2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</row>
    <row r="256" spans="1:36" x14ac:dyDescent="0.25">
      <c r="A256">
        <v>33183</v>
      </c>
      <c r="B256">
        <v>4</v>
      </c>
      <c r="C256">
        <v>2</v>
      </c>
      <c r="D256">
        <v>6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2</v>
      </c>
      <c r="AA256">
        <v>2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</row>
    <row r="257" spans="1:36" x14ac:dyDescent="0.25">
      <c r="A257">
        <v>33185</v>
      </c>
      <c r="B257">
        <v>4</v>
      </c>
      <c r="C257">
        <v>2</v>
      </c>
      <c r="D257">
        <v>6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2</v>
      </c>
      <c r="AA257">
        <v>2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</row>
    <row r="258" spans="1:36" x14ac:dyDescent="0.25">
      <c r="A258">
        <v>33187</v>
      </c>
      <c r="B258">
        <v>3</v>
      </c>
      <c r="C258">
        <v>2</v>
      </c>
      <c r="D258">
        <v>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1</v>
      </c>
      <c r="AA258">
        <v>2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</row>
    <row r="259" spans="1:36" x14ac:dyDescent="0.25">
      <c r="A259">
        <v>33188</v>
      </c>
      <c r="B259">
        <v>4</v>
      </c>
      <c r="C259">
        <v>2</v>
      </c>
      <c r="D259">
        <v>6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2</v>
      </c>
      <c r="AA259">
        <v>2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</row>
    <row r="260" spans="1:36" x14ac:dyDescent="0.25">
      <c r="A260">
        <v>33190</v>
      </c>
      <c r="B260">
        <v>4</v>
      </c>
      <c r="C260">
        <v>2</v>
      </c>
      <c r="D260">
        <v>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2</v>
      </c>
      <c r="AA260">
        <v>2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</row>
    <row r="261" spans="1:36" x14ac:dyDescent="0.25">
      <c r="A261">
        <v>33251</v>
      </c>
      <c r="B261">
        <v>3</v>
      </c>
      <c r="C261">
        <v>2</v>
      </c>
      <c r="D261">
        <v>6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1</v>
      </c>
      <c r="AA261">
        <v>2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</row>
    <row r="262" spans="1:36" x14ac:dyDescent="0.25">
      <c r="A262">
        <v>33252</v>
      </c>
      <c r="B262">
        <v>4</v>
      </c>
      <c r="C262">
        <v>2</v>
      </c>
      <c r="D262">
        <v>6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2</v>
      </c>
      <c r="AA262">
        <v>2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</row>
    <row r="263" spans="1:36" x14ac:dyDescent="0.25">
      <c r="A263">
        <v>33254</v>
      </c>
      <c r="B263">
        <v>5</v>
      </c>
      <c r="C263">
        <v>2</v>
      </c>
      <c r="D263">
        <v>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3</v>
      </c>
      <c r="AA263">
        <v>2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</row>
    <row r="264" spans="1:36" x14ac:dyDescent="0.25">
      <c r="A264">
        <v>33255</v>
      </c>
      <c r="B264">
        <v>3</v>
      </c>
      <c r="C264">
        <v>2</v>
      </c>
      <c r="D264">
        <v>6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1</v>
      </c>
      <c r="AA264">
        <v>2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</row>
    <row r="265" spans="1:36" x14ac:dyDescent="0.25">
      <c r="A265">
        <v>33256</v>
      </c>
      <c r="B265">
        <v>4</v>
      </c>
      <c r="C265">
        <v>2</v>
      </c>
      <c r="D265">
        <v>6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2</v>
      </c>
      <c r="AA265">
        <v>2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</row>
    <row r="266" spans="1:36" x14ac:dyDescent="0.25">
      <c r="A266">
        <v>33257</v>
      </c>
      <c r="B266">
        <v>3</v>
      </c>
      <c r="C266">
        <v>2</v>
      </c>
      <c r="D266">
        <v>6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2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</row>
    <row r="267" spans="1:36" x14ac:dyDescent="0.25">
      <c r="A267">
        <v>33258</v>
      </c>
      <c r="B267">
        <v>3</v>
      </c>
      <c r="C267">
        <v>2</v>
      </c>
      <c r="D267">
        <v>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1</v>
      </c>
      <c r="AA267">
        <v>2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</row>
    <row r="268" spans="1:36" x14ac:dyDescent="0.25">
      <c r="A268">
        <v>33259</v>
      </c>
      <c r="B268">
        <v>4</v>
      </c>
      <c r="C268">
        <v>2</v>
      </c>
      <c r="D268">
        <v>6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2</v>
      </c>
      <c r="AA268">
        <v>2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</row>
    <row r="269" spans="1:36" x14ac:dyDescent="0.25">
      <c r="A269">
        <v>33263</v>
      </c>
      <c r="B269">
        <v>4</v>
      </c>
      <c r="C269">
        <v>2</v>
      </c>
      <c r="D269">
        <v>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2</v>
      </c>
      <c r="AA269">
        <v>2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</row>
    <row r="270" spans="1:36" x14ac:dyDescent="0.25">
      <c r="A270">
        <v>33264</v>
      </c>
      <c r="B270">
        <v>3</v>
      </c>
      <c r="C270">
        <v>2</v>
      </c>
      <c r="D270">
        <v>6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1</v>
      </c>
      <c r="AA270">
        <v>2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</row>
    <row r="271" spans="1:36" x14ac:dyDescent="0.25">
      <c r="A271">
        <v>33265</v>
      </c>
      <c r="B271">
        <v>4</v>
      </c>
      <c r="C271">
        <v>2</v>
      </c>
      <c r="D271">
        <v>6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2</v>
      </c>
      <c r="AA271">
        <v>2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</row>
    <row r="272" spans="1:36" x14ac:dyDescent="0.25">
      <c r="A272">
        <v>33322</v>
      </c>
      <c r="B272">
        <v>4</v>
      </c>
      <c r="C272">
        <v>2</v>
      </c>
      <c r="D272">
        <v>6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2</v>
      </c>
      <c r="AA272">
        <v>2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</row>
    <row r="273" spans="1:36" x14ac:dyDescent="0.25">
      <c r="A273">
        <v>33323</v>
      </c>
      <c r="B273">
        <v>3</v>
      </c>
      <c r="C273">
        <v>2</v>
      </c>
      <c r="D273">
        <v>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1</v>
      </c>
      <c r="AA273">
        <v>2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</row>
    <row r="274" spans="1:36" x14ac:dyDescent="0.25">
      <c r="A274">
        <v>33324</v>
      </c>
      <c r="B274">
        <v>4</v>
      </c>
      <c r="C274">
        <v>2</v>
      </c>
      <c r="D274">
        <v>6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2</v>
      </c>
      <c r="AA274">
        <v>2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</row>
    <row r="275" spans="1:36" x14ac:dyDescent="0.25">
      <c r="A275">
        <v>33325</v>
      </c>
      <c r="B275">
        <v>3</v>
      </c>
      <c r="C275">
        <v>2</v>
      </c>
      <c r="D275">
        <v>6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1</v>
      </c>
      <c r="AA275">
        <v>2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</row>
    <row r="276" spans="1:36" x14ac:dyDescent="0.25">
      <c r="A276">
        <v>33326</v>
      </c>
      <c r="B276">
        <v>4</v>
      </c>
      <c r="C276">
        <v>2</v>
      </c>
      <c r="D276">
        <v>6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2</v>
      </c>
      <c r="AA276">
        <v>2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</row>
    <row r="277" spans="1:36" x14ac:dyDescent="0.25">
      <c r="A277">
        <v>33388</v>
      </c>
      <c r="B277">
        <v>4</v>
      </c>
      <c r="C277">
        <v>2</v>
      </c>
      <c r="D277">
        <v>6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2</v>
      </c>
      <c r="AA277">
        <v>2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</row>
    <row r="278" spans="1:36" x14ac:dyDescent="0.25">
      <c r="A278">
        <v>33391</v>
      </c>
      <c r="B278">
        <v>3</v>
      </c>
      <c r="C278">
        <v>2</v>
      </c>
      <c r="D278">
        <v>6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1</v>
      </c>
      <c r="AA278">
        <v>2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</row>
    <row r="279" spans="1:36" x14ac:dyDescent="0.25">
      <c r="A279">
        <v>33392</v>
      </c>
      <c r="B279">
        <v>4</v>
      </c>
      <c r="C279">
        <v>2</v>
      </c>
      <c r="D279">
        <v>6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2</v>
      </c>
      <c r="AA279">
        <v>2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</row>
    <row r="280" spans="1:36" x14ac:dyDescent="0.25">
      <c r="A280">
        <v>33393</v>
      </c>
      <c r="B280">
        <v>3</v>
      </c>
      <c r="C280">
        <v>2</v>
      </c>
      <c r="D280">
        <v>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1</v>
      </c>
      <c r="AA280">
        <v>2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</row>
    <row r="281" spans="1:36" x14ac:dyDescent="0.25">
      <c r="A281">
        <v>33498</v>
      </c>
      <c r="B281">
        <v>4</v>
      </c>
      <c r="C281">
        <v>2</v>
      </c>
      <c r="D281">
        <v>6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2</v>
      </c>
      <c r="AA281">
        <v>2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</row>
    <row r="282" spans="1:36" x14ac:dyDescent="0.25">
      <c r="A282">
        <v>33499</v>
      </c>
      <c r="B282">
        <v>3</v>
      </c>
      <c r="C282">
        <v>2</v>
      </c>
      <c r="D282">
        <v>6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1</v>
      </c>
      <c r="AA282">
        <v>2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</row>
    <row r="283" spans="1:36" x14ac:dyDescent="0.25">
      <c r="A283">
        <v>33500</v>
      </c>
      <c r="B283">
        <v>4</v>
      </c>
      <c r="C283">
        <v>2</v>
      </c>
      <c r="D283">
        <v>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2</v>
      </c>
      <c r="AA283">
        <v>2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</row>
    <row r="284" spans="1:36" x14ac:dyDescent="0.25">
      <c r="A284">
        <v>33502</v>
      </c>
      <c r="B284">
        <v>3</v>
      </c>
      <c r="C284">
        <v>2</v>
      </c>
      <c r="D284">
        <v>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1</v>
      </c>
      <c r="AA284">
        <v>2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</row>
    <row r="285" spans="1:36" x14ac:dyDescent="0.25">
      <c r="A285">
        <v>33503</v>
      </c>
      <c r="B285">
        <v>4</v>
      </c>
      <c r="C285">
        <v>2</v>
      </c>
      <c r="D285">
        <v>6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2</v>
      </c>
      <c r="AA285">
        <v>2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</row>
    <row r="286" spans="1:36" x14ac:dyDescent="0.25">
      <c r="A286">
        <v>33562</v>
      </c>
      <c r="B286">
        <v>4</v>
      </c>
      <c r="C286">
        <v>2</v>
      </c>
      <c r="D286">
        <v>6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2</v>
      </c>
      <c r="AA286">
        <v>2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</row>
    <row r="287" spans="1:36" x14ac:dyDescent="0.25">
      <c r="A287">
        <v>33624</v>
      </c>
      <c r="B287">
        <v>3</v>
      </c>
      <c r="C287">
        <v>2</v>
      </c>
      <c r="D287">
        <v>6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1</v>
      </c>
      <c r="AA287">
        <v>2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</row>
    <row r="288" spans="1:36" x14ac:dyDescent="0.25">
      <c r="A288">
        <v>33625</v>
      </c>
      <c r="B288">
        <v>4</v>
      </c>
      <c r="C288">
        <v>2</v>
      </c>
      <c r="D288">
        <v>6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2</v>
      </c>
      <c r="AA288">
        <v>2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</row>
    <row r="289" spans="1:36" x14ac:dyDescent="0.25">
      <c r="A289">
        <v>33627</v>
      </c>
      <c r="B289">
        <v>5</v>
      </c>
      <c r="C289">
        <v>2</v>
      </c>
      <c r="D289">
        <v>6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3</v>
      </c>
      <c r="AA289">
        <v>2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</row>
    <row r="290" spans="1:36" x14ac:dyDescent="0.25">
      <c r="A290">
        <v>33631</v>
      </c>
      <c r="B290">
        <v>4</v>
      </c>
      <c r="C290">
        <v>2</v>
      </c>
      <c r="D290">
        <v>6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2</v>
      </c>
      <c r="AA290">
        <v>2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</row>
    <row r="291" spans="1:36" x14ac:dyDescent="0.25">
      <c r="A291">
        <v>33639</v>
      </c>
      <c r="B291">
        <v>3</v>
      </c>
      <c r="C291">
        <v>2</v>
      </c>
      <c r="D291">
        <v>6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1</v>
      </c>
      <c r="AA291">
        <v>2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</row>
    <row r="292" spans="1:36" x14ac:dyDescent="0.25">
      <c r="A292">
        <v>33640</v>
      </c>
      <c r="B292">
        <v>3</v>
      </c>
      <c r="C292">
        <v>2</v>
      </c>
      <c r="D292">
        <v>6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1</v>
      </c>
      <c r="AA292">
        <v>2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</row>
    <row r="293" spans="1:36" x14ac:dyDescent="0.25">
      <c r="A293">
        <v>33685</v>
      </c>
      <c r="B293">
        <v>4</v>
      </c>
      <c r="C293">
        <v>2</v>
      </c>
      <c r="D293">
        <v>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2</v>
      </c>
      <c r="AA293">
        <v>2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</row>
    <row r="294" spans="1:36" x14ac:dyDescent="0.25">
      <c r="A294">
        <v>33686</v>
      </c>
      <c r="B294">
        <v>3</v>
      </c>
      <c r="C294">
        <v>2</v>
      </c>
      <c r="D294">
        <v>6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1</v>
      </c>
      <c r="AA294">
        <v>2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</row>
    <row r="295" spans="1:36" x14ac:dyDescent="0.25">
      <c r="A295">
        <v>33687</v>
      </c>
      <c r="B295">
        <v>3</v>
      </c>
      <c r="C295">
        <v>2</v>
      </c>
      <c r="D295">
        <v>6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1</v>
      </c>
      <c r="AA295">
        <v>2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</row>
    <row r="296" spans="1:36" x14ac:dyDescent="0.25">
      <c r="A296">
        <v>33688</v>
      </c>
      <c r="B296">
        <v>4</v>
      </c>
      <c r="C296">
        <v>2</v>
      </c>
      <c r="D296">
        <v>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2</v>
      </c>
      <c r="AA296">
        <v>2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</row>
    <row r="297" spans="1:36" x14ac:dyDescent="0.25">
      <c r="A297">
        <v>33770</v>
      </c>
      <c r="B297">
        <v>3</v>
      </c>
      <c r="C297">
        <v>2</v>
      </c>
      <c r="D297">
        <v>6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1</v>
      </c>
      <c r="AA297">
        <v>2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</row>
    <row r="298" spans="1:36" x14ac:dyDescent="0.25">
      <c r="A298">
        <v>33771</v>
      </c>
      <c r="B298">
        <v>4</v>
      </c>
      <c r="C298">
        <v>2</v>
      </c>
      <c r="D298">
        <v>6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2</v>
      </c>
      <c r="AA298">
        <v>2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</row>
    <row r="299" spans="1:36" x14ac:dyDescent="0.25">
      <c r="A299">
        <v>33772</v>
      </c>
      <c r="B299">
        <v>3</v>
      </c>
      <c r="C299">
        <v>2</v>
      </c>
      <c r="D299">
        <v>6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1</v>
      </c>
      <c r="AA299">
        <v>2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</row>
    <row r="300" spans="1:36" x14ac:dyDescent="0.25">
      <c r="A300">
        <v>33773</v>
      </c>
      <c r="B300">
        <v>4</v>
      </c>
      <c r="C300">
        <v>2</v>
      </c>
      <c r="D300">
        <v>6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2</v>
      </c>
      <c r="AA300">
        <v>2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</row>
    <row r="301" spans="1:36" x14ac:dyDescent="0.25">
      <c r="A301">
        <v>33924</v>
      </c>
      <c r="B301">
        <v>3</v>
      </c>
      <c r="C301">
        <v>2</v>
      </c>
      <c r="D301">
        <v>6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1</v>
      </c>
      <c r="AA301">
        <v>2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</row>
    <row r="302" spans="1:36" x14ac:dyDescent="0.25">
      <c r="A302">
        <v>33925</v>
      </c>
      <c r="B302">
        <v>3</v>
      </c>
      <c r="C302">
        <v>2</v>
      </c>
      <c r="D302">
        <v>6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1</v>
      </c>
      <c r="AA302">
        <v>2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</row>
    <row r="303" spans="1:36" x14ac:dyDescent="0.25">
      <c r="A303">
        <v>33926</v>
      </c>
      <c r="B303">
        <v>3</v>
      </c>
      <c r="C303">
        <v>2</v>
      </c>
      <c r="D303">
        <v>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</v>
      </c>
      <c r="AA303">
        <v>2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</row>
    <row r="304" spans="1:36" x14ac:dyDescent="0.25">
      <c r="A304">
        <v>33927</v>
      </c>
      <c r="B304">
        <v>4</v>
      </c>
      <c r="C304">
        <v>2</v>
      </c>
      <c r="D304">
        <v>6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2</v>
      </c>
      <c r="AA304">
        <v>2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</row>
    <row r="305" spans="1:36" x14ac:dyDescent="0.25">
      <c r="A305">
        <v>33932</v>
      </c>
      <c r="B305">
        <v>3</v>
      </c>
      <c r="C305">
        <v>2</v>
      </c>
      <c r="D305">
        <v>6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1</v>
      </c>
      <c r="AA305">
        <v>2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</row>
    <row r="306" spans="1:36" x14ac:dyDescent="0.25">
      <c r="A306">
        <v>34272</v>
      </c>
      <c r="B306">
        <v>3</v>
      </c>
      <c r="C306">
        <v>2</v>
      </c>
      <c r="D306">
        <v>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1</v>
      </c>
      <c r="AA306">
        <v>2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</row>
    <row r="307" spans="1:36" x14ac:dyDescent="0.25">
      <c r="A307">
        <v>34273</v>
      </c>
      <c r="B307">
        <v>4</v>
      </c>
      <c r="C307">
        <v>2</v>
      </c>
      <c r="D307">
        <v>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2</v>
      </c>
      <c r="AA307">
        <v>2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</row>
    <row r="308" spans="1:36" x14ac:dyDescent="0.25">
      <c r="A308">
        <v>34356</v>
      </c>
      <c r="B308">
        <v>4</v>
      </c>
      <c r="C308">
        <v>2</v>
      </c>
      <c r="D308">
        <v>6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2</v>
      </c>
      <c r="AA308">
        <v>2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</row>
    <row r="309" spans="1:36" x14ac:dyDescent="0.25">
      <c r="A309">
        <v>34363</v>
      </c>
      <c r="B309">
        <v>5</v>
      </c>
      <c r="C309">
        <v>2</v>
      </c>
      <c r="D309">
        <v>6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3</v>
      </c>
      <c r="AA309">
        <v>2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</row>
    <row r="310" spans="1:36" x14ac:dyDescent="0.25">
      <c r="A310">
        <v>34365</v>
      </c>
      <c r="B310">
        <v>3</v>
      </c>
      <c r="C310">
        <v>2</v>
      </c>
      <c r="D310">
        <v>6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1</v>
      </c>
      <c r="AA310">
        <v>2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</row>
    <row r="311" spans="1:36" x14ac:dyDescent="0.25">
      <c r="A311">
        <v>34366</v>
      </c>
      <c r="B311">
        <v>3</v>
      </c>
      <c r="C311">
        <v>2</v>
      </c>
      <c r="D311">
        <v>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1</v>
      </c>
      <c r="AA311">
        <v>2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</row>
    <row r="312" spans="1:36" x14ac:dyDescent="0.25">
      <c r="A312">
        <v>34367</v>
      </c>
      <c r="B312">
        <v>4</v>
      </c>
      <c r="C312">
        <v>2</v>
      </c>
      <c r="D312">
        <v>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2</v>
      </c>
      <c r="AA312">
        <v>2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</row>
    <row r="313" spans="1:36" x14ac:dyDescent="0.25">
      <c r="A313">
        <v>34368</v>
      </c>
      <c r="B313">
        <v>5</v>
      </c>
      <c r="C313">
        <v>2</v>
      </c>
      <c r="D313">
        <v>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3</v>
      </c>
      <c r="AA313">
        <v>2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</row>
    <row r="314" spans="1:36" x14ac:dyDescent="0.25">
      <c r="A314">
        <v>34369</v>
      </c>
      <c r="B314">
        <v>5</v>
      </c>
      <c r="C314">
        <v>2</v>
      </c>
      <c r="D314">
        <v>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3</v>
      </c>
      <c r="AA314">
        <v>2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</row>
    <row r="315" spans="1:36" x14ac:dyDescent="0.25">
      <c r="A315">
        <v>34371</v>
      </c>
      <c r="B315">
        <v>4</v>
      </c>
      <c r="C315">
        <v>2</v>
      </c>
      <c r="D315">
        <v>6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2</v>
      </c>
      <c r="AA315">
        <v>2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</row>
    <row r="316" spans="1:36" x14ac:dyDescent="0.25">
      <c r="A316">
        <v>34372</v>
      </c>
      <c r="B316">
        <v>3</v>
      </c>
      <c r="C316">
        <v>2</v>
      </c>
      <c r="D316">
        <v>6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1</v>
      </c>
      <c r="AA316">
        <v>2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</row>
    <row r="317" spans="1:36" x14ac:dyDescent="0.25">
      <c r="A317">
        <v>34465</v>
      </c>
      <c r="B317">
        <v>3</v>
      </c>
      <c r="C317">
        <v>2</v>
      </c>
      <c r="D317">
        <v>6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1</v>
      </c>
      <c r="AA317">
        <v>2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</row>
    <row r="318" spans="1:36" x14ac:dyDescent="0.25">
      <c r="A318">
        <v>34466</v>
      </c>
      <c r="B318">
        <v>4</v>
      </c>
      <c r="C318">
        <v>2</v>
      </c>
      <c r="D318">
        <v>6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2</v>
      </c>
      <c r="AA318">
        <v>2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</row>
    <row r="319" spans="1:36" x14ac:dyDescent="0.25">
      <c r="A319">
        <v>34467</v>
      </c>
      <c r="B319">
        <v>3</v>
      </c>
      <c r="C319">
        <v>2</v>
      </c>
      <c r="D319">
        <v>6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1</v>
      </c>
      <c r="AA319">
        <v>2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</row>
    <row r="320" spans="1:36" x14ac:dyDescent="0.25">
      <c r="A320">
        <v>34468</v>
      </c>
      <c r="B320">
        <v>4</v>
      </c>
      <c r="C320">
        <v>2</v>
      </c>
      <c r="D320">
        <v>6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2</v>
      </c>
      <c r="AA320">
        <v>2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</row>
    <row r="321" spans="1:36" x14ac:dyDescent="0.25">
      <c r="A321">
        <v>34470</v>
      </c>
      <c r="B321">
        <v>3</v>
      </c>
      <c r="C321">
        <v>2</v>
      </c>
      <c r="D321">
        <v>6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1</v>
      </c>
      <c r="AA321">
        <v>2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</row>
    <row r="322" spans="1:36" x14ac:dyDescent="0.25">
      <c r="A322">
        <v>34557</v>
      </c>
      <c r="B322">
        <v>3</v>
      </c>
      <c r="C322">
        <v>2</v>
      </c>
      <c r="D322">
        <v>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1</v>
      </c>
      <c r="AA322">
        <v>2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</row>
    <row r="323" spans="1:36" x14ac:dyDescent="0.25">
      <c r="A323">
        <v>34558</v>
      </c>
      <c r="B323">
        <v>4</v>
      </c>
      <c r="C323">
        <v>2</v>
      </c>
      <c r="D323">
        <v>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2</v>
      </c>
      <c r="AA323">
        <v>2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</row>
    <row r="324" spans="1:36" x14ac:dyDescent="0.25">
      <c r="A324">
        <v>34559</v>
      </c>
      <c r="B324">
        <v>4</v>
      </c>
      <c r="C324">
        <v>2</v>
      </c>
      <c r="D324">
        <v>6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2</v>
      </c>
      <c r="AA324">
        <v>2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</row>
    <row r="325" spans="1:36" x14ac:dyDescent="0.25">
      <c r="A325">
        <v>34560</v>
      </c>
      <c r="B325">
        <v>3</v>
      </c>
      <c r="C325">
        <v>2</v>
      </c>
      <c r="D325">
        <v>6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2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</row>
    <row r="326" spans="1:36" x14ac:dyDescent="0.25">
      <c r="A326">
        <v>34561</v>
      </c>
      <c r="B326">
        <v>4</v>
      </c>
      <c r="C326">
        <v>2</v>
      </c>
      <c r="D326">
        <v>6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2</v>
      </c>
      <c r="AA326">
        <v>2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</row>
    <row r="327" spans="1:36" x14ac:dyDescent="0.25">
      <c r="A327">
        <v>34564</v>
      </c>
      <c r="B327">
        <v>4</v>
      </c>
      <c r="C327">
        <v>2</v>
      </c>
      <c r="D327">
        <v>6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2</v>
      </c>
      <c r="AA327">
        <v>2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</row>
    <row r="328" spans="1:36" x14ac:dyDescent="0.25">
      <c r="A328">
        <v>34565</v>
      </c>
      <c r="B328">
        <v>3</v>
      </c>
      <c r="C328">
        <v>2</v>
      </c>
      <c r="D328">
        <v>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1</v>
      </c>
      <c r="AA328">
        <v>2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</row>
    <row r="329" spans="1:36" x14ac:dyDescent="0.25">
      <c r="A329">
        <v>34566</v>
      </c>
      <c r="B329">
        <v>4</v>
      </c>
      <c r="C329">
        <v>2</v>
      </c>
      <c r="D329">
        <v>6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2</v>
      </c>
      <c r="AA329">
        <v>2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</row>
    <row r="330" spans="1:36" x14ac:dyDescent="0.25">
      <c r="A330">
        <v>34661</v>
      </c>
      <c r="B330">
        <v>3</v>
      </c>
      <c r="C330">
        <v>2</v>
      </c>
      <c r="D330">
        <v>6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1</v>
      </c>
      <c r="AA330">
        <v>2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</row>
    <row r="331" spans="1:36" x14ac:dyDescent="0.25">
      <c r="A331">
        <v>34662</v>
      </c>
      <c r="B331">
        <v>4</v>
      </c>
      <c r="C331">
        <v>2</v>
      </c>
      <c r="D331">
        <v>6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2</v>
      </c>
      <c r="AA331">
        <v>2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</row>
    <row r="332" spans="1:36" x14ac:dyDescent="0.25">
      <c r="A332">
        <v>34665</v>
      </c>
      <c r="B332">
        <v>4</v>
      </c>
      <c r="C332">
        <v>2</v>
      </c>
      <c r="D332">
        <v>6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2</v>
      </c>
      <c r="AA332">
        <v>2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</row>
    <row r="333" spans="1:36" x14ac:dyDescent="0.25">
      <c r="A333">
        <v>34667</v>
      </c>
      <c r="B333">
        <v>4</v>
      </c>
      <c r="C333">
        <v>2</v>
      </c>
      <c r="D333">
        <v>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2</v>
      </c>
      <c r="AA333">
        <v>2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</row>
    <row r="334" spans="1:36" x14ac:dyDescent="0.25">
      <c r="A334">
        <v>34669</v>
      </c>
      <c r="B334">
        <v>4</v>
      </c>
      <c r="C334">
        <v>2</v>
      </c>
      <c r="D334">
        <v>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2</v>
      </c>
      <c r="AA334">
        <v>2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</row>
    <row r="335" spans="1:36" x14ac:dyDescent="0.25">
      <c r="A335">
        <v>34670</v>
      </c>
      <c r="B335">
        <v>3</v>
      </c>
      <c r="C335">
        <v>2</v>
      </c>
      <c r="D335">
        <v>6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1</v>
      </c>
      <c r="AA335">
        <v>2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</row>
    <row r="336" spans="1:36" x14ac:dyDescent="0.25">
      <c r="A336">
        <v>34770</v>
      </c>
      <c r="B336">
        <v>3</v>
      </c>
      <c r="C336">
        <v>2</v>
      </c>
      <c r="D336">
        <v>6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1</v>
      </c>
      <c r="AA336">
        <v>2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</row>
    <row r="337" spans="1:36" x14ac:dyDescent="0.25">
      <c r="A337">
        <v>34771</v>
      </c>
      <c r="B337">
        <v>3</v>
      </c>
      <c r="C337">
        <v>2</v>
      </c>
      <c r="D337">
        <v>6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1</v>
      </c>
      <c r="AA337">
        <v>2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</row>
    <row r="338" spans="1:36" x14ac:dyDescent="0.25">
      <c r="A338">
        <v>34860</v>
      </c>
      <c r="B338">
        <v>4</v>
      </c>
      <c r="C338">
        <v>2</v>
      </c>
      <c r="D338">
        <v>6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2</v>
      </c>
      <c r="AA338">
        <v>2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</row>
    <row r="339" spans="1:36" x14ac:dyDescent="0.25">
      <c r="A339">
        <v>34861</v>
      </c>
      <c r="B339">
        <v>3</v>
      </c>
      <c r="C339">
        <v>2</v>
      </c>
      <c r="D339">
        <v>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2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</row>
    <row r="340" spans="1:36" x14ac:dyDescent="0.25">
      <c r="A340">
        <v>34862</v>
      </c>
      <c r="B340">
        <v>4</v>
      </c>
      <c r="C340">
        <v>2</v>
      </c>
      <c r="D340">
        <v>6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2</v>
      </c>
      <c r="AA340">
        <v>2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</row>
    <row r="341" spans="1:36" x14ac:dyDescent="0.25">
      <c r="A341">
        <v>34863</v>
      </c>
      <c r="B341">
        <v>3</v>
      </c>
      <c r="C341">
        <v>2</v>
      </c>
      <c r="D341">
        <v>6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1</v>
      </c>
      <c r="AA341">
        <v>2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</row>
    <row r="342" spans="1:36" x14ac:dyDescent="0.25">
      <c r="A342">
        <v>34864</v>
      </c>
      <c r="B342">
        <v>4</v>
      </c>
      <c r="C342">
        <v>2</v>
      </c>
      <c r="D342">
        <v>6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2</v>
      </c>
      <c r="AA342">
        <v>2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</row>
    <row r="343" spans="1:36" x14ac:dyDescent="0.25">
      <c r="A343">
        <v>34961</v>
      </c>
      <c r="B343">
        <v>3</v>
      </c>
      <c r="C343">
        <v>2</v>
      </c>
      <c r="D343">
        <v>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1</v>
      </c>
      <c r="AA343">
        <v>2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</row>
    <row r="344" spans="1:36" x14ac:dyDescent="0.25">
      <c r="A344">
        <v>34962</v>
      </c>
      <c r="B344">
        <v>4</v>
      </c>
      <c r="C344">
        <v>2</v>
      </c>
      <c r="D344">
        <v>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2</v>
      </c>
      <c r="AA344">
        <v>2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</row>
    <row r="345" spans="1:36" x14ac:dyDescent="0.25">
      <c r="A345">
        <v>34963</v>
      </c>
      <c r="B345">
        <v>3</v>
      </c>
      <c r="C345">
        <v>2</v>
      </c>
      <c r="D345">
        <v>6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1</v>
      </c>
      <c r="AA345">
        <v>2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</row>
    <row r="346" spans="1:36" x14ac:dyDescent="0.25">
      <c r="A346">
        <v>34964</v>
      </c>
      <c r="B346">
        <v>4</v>
      </c>
      <c r="C346">
        <v>2</v>
      </c>
      <c r="D346">
        <v>6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2</v>
      </c>
      <c r="AA346">
        <v>2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</row>
    <row r="347" spans="1:36" x14ac:dyDescent="0.25">
      <c r="A347">
        <v>35182</v>
      </c>
      <c r="B347">
        <v>3</v>
      </c>
      <c r="C347">
        <v>2</v>
      </c>
      <c r="D347">
        <v>6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1</v>
      </c>
      <c r="AA347">
        <v>2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</row>
    <row r="348" spans="1:36" x14ac:dyDescent="0.25">
      <c r="A348">
        <v>35189</v>
      </c>
      <c r="B348">
        <v>4</v>
      </c>
      <c r="C348">
        <v>2</v>
      </c>
      <c r="D348">
        <v>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2</v>
      </c>
      <c r="AA348">
        <v>2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</row>
    <row r="349" spans="1:36" x14ac:dyDescent="0.25">
      <c r="A349">
        <v>35190</v>
      </c>
      <c r="B349">
        <v>3</v>
      </c>
      <c r="C349">
        <v>2</v>
      </c>
      <c r="D349">
        <v>6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1</v>
      </c>
      <c r="AA349">
        <v>2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</row>
    <row r="350" spans="1:36" x14ac:dyDescent="0.25">
      <c r="A350">
        <v>35191</v>
      </c>
      <c r="B350">
        <v>4</v>
      </c>
      <c r="C350">
        <v>2</v>
      </c>
      <c r="D350">
        <v>6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2</v>
      </c>
      <c r="AA350">
        <v>2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</row>
    <row r="351" spans="1:36" x14ac:dyDescent="0.25">
      <c r="A351">
        <v>35285</v>
      </c>
      <c r="B351">
        <v>3</v>
      </c>
      <c r="C351">
        <v>2</v>
      </c>
      <c r="D351">
        <v>6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1</v>
      </c>
      <c r="AA351">
        <v>2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</row>
    <row r="352" spans="1:36" x14ac:dyDescent="0.25">
      <c r="A352">
        <v>35286</v>
      </c>
      <c r="B352">
        <v>4</v>
      </c>
      <c r="C352">
        <v>2</v>
      </c>
      <c r="D352">
        <v>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2</v>
      </c>
      <c r="AA352">
        <v>2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</row>
    <row r="353" spans="1:36" x14ac:dyDescent="0.25">
      <c r="A353">
        <v>35288</v>
      </c>
      <c r="B353">
        <v>3</v>
      </c>
      <c r="C353">
        <v>2</v>
      </c>
      <c r="D353">
        <v>6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1</v>
      </c>
      <c r="AA353">
        <v>2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</row>
    <row r="354" spans="1:36" x14ac:dyDescent="0.25">
      <c r="A354">
        <v>35289</v>
      </c>
      <c r="B354">
        <v>4</v>
      </c>
      <c r="C354">
        <v>2</v>
      </c>
      <c r="D354">
        <v>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2</v>
      </c>
      <c r="AA354">
        <v>2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</row>
    <row r="355" spans="1:36" x14ac:dyDescent="0.25">
      <c r="A355">
        <v>35290</v>
      </c>
      <c r="B355">
        <v>3</v>
      </c>
      <c r="C355">
        <v>2</v>
      </c>
      <c r="D355">
        <v>6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1</v>
      </c>
      <c r="AA355">
        <v>2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</row>
    <row r="356" spans="1:36" x14ac:dyDescent="0.25">
      <c r="A356">
        <v>35291</v>
      </c>
      <c r="B356">
        <v>4</v>
      </c>
      <c r="C356">
        <v>2</v>
      </c>
      <c r="D356">
        <v>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2</v>
      </c>
      <c r="AA356">
        <v>2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</row>
    <row r="357" spans="1:36" x14ac:dyDescent="0.25">
      <c r="A357">
        <v>35705</v>
      </c>
      <c r="B357">
        <v>3</v>
      </c>
      <c r="C357">
        <v>2</v>
      </c>
      <c r="D357">
        <v>6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1</v>
      </c>
      <c r="AA357">
        <v>2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</row>
    <row r="358" spans="1:36" x14ac:dyDescent="0.25">
      <c r="A358">
        <v>35706</v>
      </c>
      <c r="B358">
        <v>4</v>
      </c>
      <c r="C358">
        <v>2</v>
      </c>
      <c r="D358">
        <v>6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2</v>
      </c>
      <c r="AA358">
        <v>2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</row>
    <row r="359" spans="1:36" x14ac:dyDescent="0.25">
      <c r="A359">
        <v>36054</v>
      </c>
      <c r="B359">
        <v>3</v>
      </c>
      <c r="C359">
        <v>2</v>
      </c>
      <c r="D359">
        <v>6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1</v>
      </c>
      <c r="AA359">
        <v>2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</row>
    <row r="360" spans="1:36" x14ac:dyDescent="0.25">
      <c r="A360">
        <v>36185</v>
      </c>
      <c r="B360">
        <v>4</v>
      </c>
      <c r="C360">
        <v>2</v>
      </c>
      <c r="D360">
        <v>6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2</v>
      </c>
      <c r="AA360">
        <v>2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</row>
    <row r="361" spans="1:36" x14ac:dyDescent="0.25">
      <c r="A361">
        <v>36186</v>
      </c>
      <c r="B361">
        <v>3</v>
      </c>
      <c r="C361">
        <v>2</v>
      </c>
      <c r="D361">
        <v>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1</v>
      </c>
      <c r="AA361">
        <v>2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</row>
    <row r="362" spans="1:36" x14ac:dyDescent="0.25">
      <c r="A362">
        <v>36187</v>
      </c>
      <c r="B362">
        <v>4</v>
      </c>
      <c r="C362">
        <v>2</v>
      </c>
      <c r="D362">
        <v>6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2</v>
      </c>
      <c r="AA362">
        <v>2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</row>
    <row r="363" spans="1:36" x14ac:dyDescent="0.25">
      <c r="A363">
        <v>36462</v>
      </c>
      <c r="B363">
        <v>3</v>
      </c>
      <c r="C363">
        <v>2</v>
      </c>
      <c r="D363">
        <v>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1</v>
      </c>
      <c r="AA363">
        <v>2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</row>
    <row r="364" spans="1:36" x14ac:dyDescent="0.25">
      <c r="A364">
        <v>36463</v>
      </c>
      <c r="B364">
        <v>4</v>
      </c>
      <c r="C364">
        <v>2</v>
      </c>
      <c r="D364">
        <v>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2</v>
      </c>
      <c r="AA364">
        <v>2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</row>
    <row r="365" spans="1:36" x14ac:dyDescent="0.25">
      <c r="A365">
        <v>36464</v>
      </c>
      <c r="B365">
        <v>3</v>
      </c>
      <c r="C365">
        <v>2</v>
      </c>
      <c r="D365">
        <v>6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1</v>
      </c>
      <c r="AA365">
        <v>2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</row>
    <row r="366" spans="1:36" x14ac:dyDescent="0.25">
      <c r="A366">
        <v>36465</v>
      </c>
      <c r="B366">
        <v>4</v>
      </c>
      <c r="C366">
        <v>2</v>
      </c>
      <c r="D366">
        <v>6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2</v>
      </c>
      <c r="AA366">
        <v>2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</row>
    <row r="367" spans="1:36" x14ac:dyDescent="0.25">
      <c r="A367">
        <v>36757</v>
      </c>
      <c r="B367">
        <v>3</v>
      </c>
      <c r="C367">
        <v>2</v>
      </c>
      <c r="D367">
        <v>6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1</v>
      </c>
      <c r="AA367">
        <v>2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</row>
    <row r="368" spans="1:36" x14ac:dyDescent="0.25">
      <c r="A368">
        <v>36758</v>
      </c>
      <c r="B368">
        <v>4</v>
      </c>
      <c r="C368">
        <v>2</v>
      </c>
      <c r="D368">
        <v>6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2</v>
      </c>
      <c r="AA368">
        <v>2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</row>
    <row r="369" spans="1:36" x14ac:dyDescent="0.25">
      <c r="A369">
        <v>37081</v>
      </c>
      <c r="B369">
        <v>3</v>
      </c>
      <c r="C369">
        <v>2</v>
      </c>
      <c r="D369">
        <v>6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1</v>
      </c>
      <c r="AA369">
        <v>2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</row>
    <row r="370" spans="1:36" x14ac:dyDescent="0.25">
      <c r="A370">
        <v>37082</v>
      </c>
      <c r="B370">
        <v>4</v>
      </c>
      <c r="C370">
        <v>2</v>
      </c>
      <c r="D370">
        <v>6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2</v>
      </c>
      <c r="AA370">
        <v>2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</row>
    <row r="371" spans="1:36" x14ac:dyDescent="0.25">
      <c r="A371">
        <v>37083</v>
      </c>
      <c r="B371">
        <v>3</v>
      </c>
      <c r="C371">
        <v>2</v>
      </c>
      <c r="D371">
        <v>6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1</v>
      </c>
      <c r="AA371">
        <v>2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</row>
    <row r="372" spans="1:36" x14ac:dyDescent="0.25">
      <c r="A372">
        <v>37084</v>
      </c>
      <c r="B372">
        <v>4</v>
      </c>
      <c r="C372">
        <v>2</v>
      </c>
      <c r="D372">
        <v>6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2</v>
      </c>
      <c r="AA372">
        <v>2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</row>
    <row r="373" spans="1:36" x14ac:dyDescent="0.25">
      <c r="A373">
        <v>37094</v>
      </c>
      <c r="B373">
        <v>4</v>
      </c>
      <c r="C373">
        <v>2</v>
      </c>
      <c r="D373">
        <v>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2</v>
      </c>
      <c r="AA373">
        <v>2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</row>
    <row r="374" spans="1:36" x14ac:dyDescent="0.25">
      <c r="A374">
        <v>37095</v>
      </c>
      <c r="B374">
        <v>3</v>
      </c>
      <c r="C374">
        <v>2</v>
      </c>
      <c r="D374">
        <v>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1</v>
      </c>
      <c r="AA374">
        <v>2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</row>
    <row r="375" spans="1:36" x14ac:dyDescent="0.25">
      <c r="A375">
        <v>37263</v>
      </c>
      <c r="B375">
        <v>4</v>
      </c>
      <c r="C375">
        <v>2</v>
      </c>
      <c r="D375">
        <v>6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2</v>
      </c>
      <c r="AA375">
        <v>2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</row>
    <row r="376" spans="1:36" x14ac:dyDescent="0.25">
      <c r="A376">
        <v>37267</v>
      </c>
      <c r="B376">
        <v>3</v>
      </c>
      <c r="C376">
        <v>2</v>
      </c>
      <c r="D376">
        <v>6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1</v>
      </c>
      <c r="AA376">
        <v>2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</row>
    <row r="377" spans="1:36" x14ac:dyDescent="0.25">
      <c r="A377">
        <v>37268</v>
      </c>
      <c r="B377">
        <v>4</v>
      </c>
      <c r="C377">
        <v>2</v>
      </c>
      <c r="D377">
        <v>6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2</v>
      </c>
      <c r="AA377">
        <v>2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</row>
    <row r="378" spans="1:36" x14ac:dyDescent="0.25">
      <c r="A378">
        <v>37632</v>
      </c>
      <c r="B378">
        <v>4</v>
      </c>
      <c r="C378">
        <v>2</v>
      </c>
      <c r="D378">
        <v>6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2</v>
      </c>
      <c r="AA378">
        <v>2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</row>
    <row r="379" spans="1:36" x14ac:dyDescent="0.25">
      <c r="A379">
        <v>37819</v>
      </c>
      <c r="B379">
        <v>3</v>
      </c>
      <c r="C379">
        <v>2</v>
      </c>
      <c r="D379">
        <v>6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1</v>
      </c>
      <c r="AA379">
        <v>2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</row>
    <row r="380" spans="1:36" x14ac:dyDescent="0.25">
      <c r="A380">
        <v>37820</v>
      </c>
      <c r="B380">
        <v>4</v>
      </c>
      <c r="C380">
        <v>2</v>
      </c>
      <c r="D380">
        <v>6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2</v>
      </c>
      <c r="AA380">
        <v>2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</row>
    <row r="381" spans="1:36" x14ac:dyDescent="0.25">
      <c r="A381">
        <v>38494</v>
      </c>
      <c r="B381">
        <v>4</v>
      </c>
      <c r="C381">
        <v>2</v>
      </c>
      <c r="D381">
        <v>6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2</v>
      </c>
      <c r="AA381">
        <v>2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</row>
    <row r="382" spans="1:36" x14ac:dyDescent="0.25">
      <c r="A382">
        <v>38496</v>
      </c>
      <c r="B382">
        <v>3</v>
      </c>
      <c r="C382">
        <v>2</v>
      </c>
      <c r="D382">
        <v>6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1</v>
      </c>
      <c r="AA382">
        <v>2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</row>
    <row r="383" spans="1:36" x14ac:dyDescent="0.25">
      <c r="A383">
        <v>38497</v>
      </c>
      <c r="B383">
        <v>3</v>
      </c>
      <c r="C383">
        <v>2</v>
      </c>
      <c r="D383">
        <v>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1</v>
      </c>
      <c r="AA383">
        <v>2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</row>
    <row r="384" spans="1:36" x14ac:dyDescent="0.25">
      <c r="A384">
        <v>38498</v>
      </c>
      <c r="B384">
        <v>4</v>
      </c>
      <c r="C384">
        <v>2</v>
      </c>
      <c r="D384">
        <v>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2</v>
      </c>
      <c r="AA384">
        <v>2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</row>
    <row r="385" spans="1:36" x14ac:dyDescent="0.25">
      <c r="A385">
        <v>38508</v>
      </c>
      <c r="B385">
        <v>4</v>
      </c>
      <c r="C385">
        <v>2</v>
      </c>
      <c r="D385">
        <v>6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2</v>
      </c>
      <c r="AA385">
        <v>2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</row>
    <row r="386" spans="1:36" x14ac:dyDescent="0.25">
      <c r="A386">
        <v>39494</v>
      </c>
      <c r="B386">
        <v>3</v>
      </c>
      <c r="C386">
        <v>2</v>
      </c>
      <c r="D386">
        <v>6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1</v>
      </c>
      <c r="AA386">
        <v>2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</row>
    <row r="387" spans="1:36" x14ac:dyDescent="0.25">
      <c r="A387">
        <v>40020</v>
      </c>
      <c r="B387">
        <v>3</v>
      </c>
      <c r="C387">
        <v>2</v>
      </c>
      <c r="D387">
        <v>6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1</v>
      </c>
      <c r="AA387">
        <v>2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</row>
    <row r="388" spans="1:36" x14ac:dyDescent="0.25">
      <c r="A388">
        <v>40021</v>
      </c>
      <c r="B388">
        <v>4</v>
      </c>
      <c r="C388">
        <v>2</v>
      </c>
      <c r="D388">
        <v>6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2</v>
      </c>
      <c r="AA388">
        <v>2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</row>
    <row r="389" spans="1:36" x14ac:dyDescent="0.25">
      <c r="A389">
        <v>41234</v>
      </c>
      <c r="B389">
        <v>3</v>
      </c>
      <c r="C389">
        <v>2</v>
      </c>
      <c r="D389">
        <v>6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1</v>
      </c>
      <c r="AA389">
        <v>2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</row>
    <row r="390" spans="1:36" x14ac:dyDescent="0.25">
      <c r="A390">
        <v>41235</v>
      </c>
      <c r="B390">
        <v>4</v>
      </c>
      <c r="C390">
        <v>2</v>
      </c>
      <c r="D390">
        <v>6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2</v>
      </c>
      <c r="AA390">
        <v>2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</row>
    <row r="391" spans="1:36" x14ac:dyDescent="0.25">
      <c r="A391">
        <v>41236</v>
      </c>
      <c r="B391">
        <v>4</v>
      </c>
      <c r="C391">
        <v>2</v>
      </c>
      <c r="D391">
        <v>6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2</v>
      </c>
      <c r="AA391">
        <v>2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</row>
    <row r="392" spans="1:36" x14ac:dyDescent="0.25">
      <c r="A392">
        <v>41534</v>
      </c>
      <c r="B392">
        <v>3</v>
      </c>
      <c r="C392">
        <v>2</v>
      </c>
      <c r="D392">
        <v>6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1</v>
      </c>
      <c r="AA392">
        <v>2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</row>
    <row r="393" spans="1:36" x14ac:dyDescent="0.25">
      <c r="A393">
        <v>41535</v>
      </c>
      <c r="B393">
        <v>4</v>
      </c>
      <c r="C393">
        <v>2</v>
      </c>
      <c r="D393">
        <v>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2</v>
      </c>
      <c r="AA393">
        <v>2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</row>
    <row r="394" spans="1:36" x14ac:dyDescent="0.25">
      <c r="A394">
        <v>41878</v>
      </c>
      <c r="B394">
        <v>3</v>
      </c>
      <c r="C394">
        <v>2</v>
      </c>
      <c r="D394">
        <v>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1</v>
      </c>
      <c r="AA394">
        <v>2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</row>
    <row r="395" spans="1:36" x14ac:dyDescent="0.25">
      <c r="A395">
        <v>41903</v>
      </c>
      <c r="B395">
        <v>3</v>
      </c>
      <c r="C395">
        <v>2</v>
      </c>
      <c r="D395">
        <v>6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1</v>
      </c>
      <c r="AA395">
        <v>2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</row>
    <row r="396" spans="1:36" x14ac:dyDescent="0.25">
      <c r="A396">
        <v>41904</v>
      </c>
      <c r="B396">
        <v>4</v>
      </c>
      <c r="C396">
        <v>2</v>
      </c>
      <c r="D396">
        <v>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2</v>
      </c>
      <c r="AA396">
        <v>2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</row>
    <row r="397" spans="1:36" x14ac:dyDescent="0.25">
      <c r="A397">
        <v>42620</v>
      </c>
      <c r="B397">
        <v>4</v>
      </c>
      <c r="C397">
        <v>2</v>
      </c>
      <c r="D397">
        <v>6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2</v>
      </c>
      <c r="AA397">
        <v>2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</row>
    <row r="398" spans="1:36" x14ac:dyDescent="0.25">
      <c r="A398">
        <v>42622</v>
      </c>
      <c r="B398">
        <v>4</v>
      </c>
      <c r="C398">
        <v>2</v>
      </c>
      <c r="D398">
        <v>6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2</v>
      </c>
      <c r="AA398">
        <v>2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</row>
    <row r="399" spans="1:36" x14ac:dyDescent="0.25">
      <c r="A399">
        <v>42624</v>
      </c>
      <c r="B399">
        <v>4</v>
      </c>
      <c r="C399">
        <v>2</v>
      </c>
      <c r="D399">
        <v>6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2</v>
      </c>
      <c r="AA399">
        <v>2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</row>
    <row r="400" spans="1:36" x14ac:dyDescent="0.25">
      <c r="A400">
        <v>43338</v>
      </c>
      <c r="B400">
        <v>4</v>
      </c>
      <c r="C400">
        <v>2</v>
      </c>
      <c r="D400">
        <v>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2</v>
      </c>
      <c r="AA400">
        <v>2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</row>
    <row r="401" spans="1:36" x14ac:dyDescent="0.25">
      <c r="A401">
        <v>43743</v>
      </c>
      <c r="B401">
        <v>3</v>
      </c>
      <c r="C401">
        <v>2</v>
      </c>
      <c r="D401">
        <v>6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1</v>
      </c>
      <c r="AA401">
        <v>2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</row>
    <row r="402" spans="1:36" x14ac:dyDescent="0.25">
      <c r="A402">
        <v>43744</v>
      </c>
      <c r="B402">
        <v>4</v>
      </c>
      <c r="C402">
        <v>2</v>
      </c>
      <c r="D402">
        <v>6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2</v>
      </c>
      <c r="AA402">
        <v>2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 spans="1:36" x14ac:dyDescent="0.25">
      <c r="A403">
        <v>45664</v>
      </c>
      <c r="B403">
        <v>3</v>
      </c>
      <c r="C403">
        <v>2</v>
      </c>
      <c r="D403">
        <v>6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1</v>
      </c>
      <c r="AA403">
        <v>2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 spans="1:36" x14ac:dyDescent="0.25">
      <c r="A404">
        <v>46187</v>
      </c>
      <c r="B404">
        <v>3</v>
      </c>
      <c r="C404">
        <v>2</v>
      </c>
      <c r="D404">
        <v>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1</v>
      </c>
      <c r="AA404">
        <v>2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 spans="1:36" x14ac:dyDescent="0.25">
      <c r="A405">
        <v>46219</v>
      </c>
      <c r="B405">
        <v>3</v>
      </c>
      <c r="C405">
        <v>2</v>
      </c>
      <c r="D405">
        <v>6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1</v>
      </c>
      <c r="AA405">
        <v>2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 spans="1:36" x14ac:dyDescent="0.25">
      <c r="A406">
        <v>48135</v>
      </c>
      <c r="B406">
        <v>4</v>
      </c>
      <c r="C406">
        <v>2</v>
      </c>
      <c r="D406">
        <v>6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2</v>
      </c>
      <c r="AA406">
        <v>2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 spans="1:36" x14ac:dyDescent="0.25">
      <c r="A407">
        <v>48888</v>
      </c>
      <c r="B407">
        <v>3</v>
      </c>
      <c r="C407">
        <v>2</v>
      </c>
      <c r="D407">
        <v>6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1</v>
      </c>
      <c r="AA407">
        <v>2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</row>
    <row r="408" spans="1:36" x14ac:dyDescent="0.25">
      <c r="A408">
        <v>48916</v>
      </c>
      <c r="B408">
        <v>3</v>
      </c>
      <c r="C408">
        <v>2</v>
      </c>
      <c r="D408">
        <v>6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1</v>
      </c>
      <c r="AA408">
        <v>2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</row>
    <row r="409" spans="1:36" x14ac:dyDescent="0.25">
      <c r="A409">
        <v>49602</v>
      </c>
      <c r="B409">
        <v>3</v>
      </c>
      <c r="C409">
        <v>2</v>
      </c>
      <c r="D409">
        <v>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1</v>
      </c>
      <c r="AA409">
        <v>2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</row>
    <row r="410" spans="1:36" x14ac:dyDescent="0.25">
      <c r="A410">
        <v>49603</v>
      </c>
      <c r="B410">
        <v>4</v>
      </c>
      <c r="C410">
        <v>2</v>
      </c>
      <c r="D410">
        <v>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2</v>
      </c>
      <c r="AA410">
        <v>2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</row>
    <row r="411" spans="1:36" x14ac:dyDescent="0.25">
      <c r="A411">
        <v>49604</v>
      </c>
      <c r="B411">
        <v>4</v>
      </c>
      <c r="C411">
        <v>2</v>
      </c>
      <c r="D411">
        <v>6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2</v>
      </c>
      <c r="AA411">
        <v>2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</row>
    <row r="412" spans="1:36" x14ac:dyDescent="0.25">
      <c r="A412">
        <v>57617</v>
      </c>
      <c r="B412">
        <v>3</v>
      </c>
      <c r="C412">
        <v>2</v>
      </c>
      <c r="D412">
        <v>6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1</v>
      </c>
      <c r="AA412">
        <v>2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</row>
    <row r="413" spans="1:36" x14ac:dyDescent="0.25">
      <c r="A413">
        <v>57618</v>
      </c>
      <c r="B413">
        <v>4</v>
      </c>
      <c r="C413">
        <v>2</v>
      </c>
      <c r="D413">
        <v>6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2</v>
      </c>
      <c r="AA413">
        <v>2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</row>
    <row r="414" spans="1:36" x14ac:dyDescent="0.25">
      <c r="A414">
        <v>57638</v>
      </c>
      <c r="B414">
        <v>4</v>
      </c>
      <c r="C414">
        <v>2</v>
      </c>
      <c r="D414">
        <v>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2</v>
      </c>
      <c r="AA414">
        <v>2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</row>
    <row r="415" spans="1:36" x14ac:dyDescent="0.25">
      <c r="A415">
        <v>71953</v>
      </c>
      <c r="B415">
        <v>3</v>
      </c>
      <c r="C415">
        <v>2</v>
      </c>
      <c r="D415">
        <v>6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1</v>
      </c>
      <c r="AA415">
        <v>2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</row>
    <row r="416" spans="1:36" x14ac:dyDescent="0.25">
      <c r="A416">
        <v>71954</v>
      </c>
      <c r="B416">
        <v>4</v>
      </c>
      <c r="C416">
        <v>2</v>
      </c>
      <c r="D416">
        <v>6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2</v>
      </c>
      <c r="AA416">
        <v>2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</row>
    <row r="417" spans="1:36" x14ac:dyDescent="0.25">
      <c r="A417">
        <v>100057</v>
      </c>
      <c r="B417">
        <v>2</v>
      </c>
      <c r="C417">
        <v>2</v>
      </c>
      <c r="D417">
        <v>6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1</v>
      </c>
      <c r="AA417">
        <v>1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</row>
    <row r="418" spans="1:36" x14ac:dyDescent="0.25">
      <c r="A418">
        <v>102438</v>
      </c>
      <c r="B418">
        <v>2</v>
      </c>
      <c r="C418">
        <v>2</v>
      </c>
      <c r="D418">
        <v>6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1</v>
      </c>
      <c r="AA418">
        <v>1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</row>
    <row r="419" spans="1:36" x14ac:dyDescent="0.25">
      <c r="A419">
        <v>102439</v>
      </c>
      <c r="B419">
        <v>2</v>
      </c>
      <c r="C419">
        <v>2</v>
      </c>
      <c r="D419">
        <v>6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1</v>
      </c>
      <c r="AA419">
        <v>1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</row>
    <row r="420" spans="1:36" x14ac:dyDescent="0.25">
      <c r="A420">
        <v>102448</v>
      </c>
      <c r="B420">
        <v>2</v>
      </c>
      <c r="C420">
        <v>2</v>
      </c>
      <c r="D420">
        <v>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1</v>
      </c>
      <c r="AA420">
        <v>1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</row>
    <row r="421" spans="1:36" x14ac:dyDescent="0.25">
      <c r="A421">
        <v>102457</v>
      </c>
      <c r="B421">
        <v>2</v>
      </c>
      <c r="C421">
        <v>2</v>
      </c>
      <c r="D421">
        <v>6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1</v>
      </c>
      <c r="AA421">
        <v>1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</row>
    <row r="422" spans="1:36" x14ac:dyDescent="0.25">
      <c r="A422">
        <v>102467</v>
      </c>
      <c r="B422">
        <v>2</v>
      </c>
      <c r="C422">
        <v>2</v>
      </c>
      <c r="D422">
        <v>6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1</v>
      </c>
      <c r="AA422">
        <v>1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</row>
    <row r="423" spans="1:36" x14ac:dyDescent="0.25">
      <c r="A423">
        <v>102489</v>
      </c>
      <c r="B423">
        <v>2</v>
      </c>
      <c r="C423">
        <v>2</v>
      </c>
      <c r="D423">
        <v>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1</v>
      </c>
      <c r="AA423">
        <v>1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</row>
    <row r="424" spans="1:36" x14ac:dyDescent="0.25">
      <c r="A424">
        <v>102509</v>
      </c>
      <c r="B424">
        <v>2</v>
      </c>
      <c r="C424">
        <v>2</v>
      </c>
      <c r="D424">
        <v>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1</v>
      </c>
      <c r="AA424">
        <v>1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</row>
    <row r="425" spans="1:36" x14ac:dyDescent="0.25">
      <c r="A425">
        <v>102510</v>
      </c>
      <c r="B425">
        <v>2</v>
      </c>
      <c r="C425">
        <v>2</v>
      </c>
      <c r="D425">
        <v>6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1</v>
      </c>
      <c r="AA425">
        <v>1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</row>
    <row r="426" spans="1:36" x14ac:dyDescent="0.25">
      <c r="A426">
        <v>102571</v>
      </c>
      <c r="B426">
        <v>2</v>
      </c>
      <c r="C426">
        <v>2</v>
      </c>
      <c r="D426">
        <v>6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1</v>
      </c>
      <c r="AA426">
        <v>1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</row>
    <row r="427" spans="1:36" x14ac:dyDescent="0.25">
      <c r="A427">
        <v>102572</v>
      </c>
      <c r="B427">
        <v>2</v>
      </c>
      <c r="C427">
        <v>2</v>
      </c>
      <c r="D427">
        <v>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1</v>
      </c>
      <c r="AA427">
        <v>1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</row>
    <row r="428" spans="1:36" x14ac:dyDescent="0.25">
      <c r="A428">
        <v>102638</v>
      </c>
      <c r="B428">
        <v>2</v>
      </c>
      <c r="C428">
        <v>2</v>
      </c>
      <c r="D428">
        <v>6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1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</row>
    <row r="429" spans="1:36" x14ac:dyDescent="0.25">
      <c r="A429">
        <v>102726</v>
      </c>
      <c r="B429">
        <v>2</v>
      </c>
      <c r="C429">
        <v>2</v>
      </c>
      <c r="D429">
        <v>6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1</v>
      </c>
      <c r="AA429">
        <v>1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</row>
    <row r="430" spans="1:36" x14ac:dyDescent="0.25">
      <c r="A430">
        <v>102832</v>
      </c>
      <c r="B430">
        <v>2</v>
      </c>
      <c r="C430">
        <v>2</v>
      </c>
      <c r="D430">
        <v>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1</v>
      </c>
      <c r="AA430">
        <v>1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</row>
    <row r="431" spans="1:36" x14ac:dyDescent="0.25">
      <c r="A431">
        <v>102877</v>
      </c>
      <c r="B431">
        <v>2</v>
      </c>
      <c r="C431">
        <v>2</v>
      </c>
      <c r="D431">
        <v>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1</v>
      </c>
      <c r="AA431">
        <v>1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</row>
    <row r="432" spans="1:36" x14ac:dyDescent="0.25">
      <c r="A432">
        <v>103989</v>
      </c>
      <c r="B432">
        <v>2</v>
      </c>
      <c r="C432">
        <v>2</v>
      </c>
      <c r="D432">
        <v>6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1</v>
      </c>
      <c r="AA432">
        <v>1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</row>
    <row r="433" spans="1:36" x14ac:dyDescent="0.25">
      <c r="A433">
        <v>104046</v>
      </c>
      <c r="B433">
        <v>2</v>
      </c>
      <c r="C433">
        <v>2</v>
      </c>
      <c r="D433">
        <v>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1</v>
      </c>
      <c r="AA433">
        <v>1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</row>
    <row r="434" spans="1:36" x14ac:dyDescent="0.25">
      <c r="A434">
        <v>104197</v>
      </c>
      <c r="B434">
        <v>2</v>
      </c>
      <c r="C434">
        <v>2</v>
      </c>
      <c r="D434">
        <v>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1</v>
      </c>
      <c r="AA434">
        <v>1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</row>
    <row r="435" spans="1:36" x14ac:dyDescent="0.25">
      <c r="A435">
        <v>104816</v>
      </c>
      <c r="B435">
        <v>2</v>
      </c>
      <c r="C435">
        <v>2</v>
      </c>
      <c r="D435">
        <v>6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1</v>
      </c>
      <c r="AA435">
        <v>1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</row>
    <row r="436" spans="1:36" x14ac:dyDescent="0.25">
      <c r="A436">
        <v>108838</v>
      </c>
      <c r="B436">
        <v>2</v>
      </c>
      <c r="C436">
        <v>2</v>
      </c>
      <c r="D436">
        <v>6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1</v>
      </c>
      <c r="AA436">
        <v>1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</row>
    <row r="437" spans="1:36" x14ac:dyDescent="0.25">
      <c r="A437">
        <v>108865</v>
      </c>
      <c r="B437">
        <v>2</v>
      </c>
      <c r="C437">
        <v>2</v>
      </c>
      <c r="D437">
        <v>6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1</v>
      </c>
      <c r="AA437">
        <v>1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</row>
    <row r="438" spans="1:36" x14ac:dyDescent="0.25">
      <c r="A438">
        <v>108866</v>
      </c>
      <c r="B438">
        <v>2</v>
      </c>
      <c r="C438">
        <v>2</v>
      </c>
      <c r="D438">
        <v>6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1</v>
      </c>
      <c r="AA438">
        <v>1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</row>
    <row r="439" spans="1:36" x14ac:dyDescent="0.25">
      <c r="A439">
        <v>108933</v>
      </c>
      <c r="B439">
        <v>2</v>
      </c>
      <c r="C439">
        <v>2</v>
      </c>
      <c r="D439">
        <v>6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1</v>
      </c>
      <c r="AA439">
        <v>1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</row>
    <row r="440" spans="1:36" x14ac:dyDescent="0.25">
      <c r="A440">
        <v>109014</v>
      </c>
      <c r="B440">
        <v>2</v>
      </c>
      <c r="C440">
        <v>2</v>
      </c>
      <c r="D440">
        <v>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1</v>
      </c>
      <c r="AA440">
        <v>1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</row>
    <row r="441" spans="1:36" x14ac:dyDescent="0.25">
      <c r="A441">
        <v>109102</v>
      </c>
      <c r="B441">
        <v>2</v>
      </c>
      <c r="C441">
        <v>2</v>
      </c>
      <c r="D441">
        <v>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1</v>
      </c>
      <c r="AA441">
        <v>1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</row>
    <row r="442" spans="1:36" x14ac:dyDescent="0.25">
      <c r="A442">
        <v>109145</v>
      </c>
      <c r="B442">
        <v>2</v>
      </c>
      <c r="C442">
        <v>2</v>
      </c>
      <c r="D442">
        <v>6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1</v>
      </c>
      <c r="AA442">
        <v>1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</row>
    <row r="443" spans="1:36" x14ac:dyDescent="0.25">
      <c r="A443">
        <v>109176</v>
      </c>
      <c r="B443">
        <v>2</v>
      </c>
      <c r="C443">
        <v>2</v>
      </c>
      <c r="D443">
        <v>6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1</v>
      </c>
      <c r="AA443">
        <v>1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</row>
    <row r="444" spans="1:36" x14ac:dyDescent="0.25">
      <c r="A444">
        <v>109496</v>
      </c>
      <c r="B444">
        <v>2</v>
      </c>
      <c r="C444">
        <v>2</v>
      </c>
      <c r="D444">
        <v>6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1</v>
      </c>
      <c r="AA444">
        <v>1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</row>
    <row r="445" spans="1:36" x14ac:dyDescent="0.25">
      <c r="A445">
        <v>109796</v>
      </c>
      <c r="B445">
        <v>2</v>
      </c>
      <c r="C445">
        <v>2</v>
      </c>
      <c r="D445">
        <v>6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1</v>
      </c>
      <c r="AA445">
        <v>1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</row>
    <row r="446" spans="1:36" x14ac:dyDescent="0.25">
      <c r="A446">
        <v>109851</v>
      </c>
      <c r="B446">
        <v>2</v>
      </c>
      <c r="C446">
        <v>2</v>
      </c>
      <c r="D446">
        <v>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1</v>
      </c>
      <c r="AA446">
        <v>1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</row>
    <row r="447" spans="1:36" x14ac:dyDescent="0.25">
      <c r="A447">
        <v>110481</v>
      </c>
      <c r="B447">
        <v>2</v>
      </c>
      <c r="C447">
        <v>2</v>
      </c>
      <c r="D447">
        <v>6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1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</row>
    <row r="448" spans="1:36" x14ac:dyDescent="0.25">
      <c r="A448">
        <v>111921</v>
      </c>
      <c r="B448">
        <v>2</v>
      </c>
      <c r="C448">
        <v>2</v>
      </c>
      <c r="D448">
        <v>6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1</v>
      </c>
      <c r="AA448">
        <v>1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</row>
    <row r="449" spans="1:36" x14ac:dyDescent="0.25">
      <c r="A449">
        <v>112414</v>
      </c>
      <c r="B449">
        <v>2</v>
      </c>
      <c r="C449">
        <v>2</v>
      </c>
      <c r="D449">
        <v>6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1</v>
      </c>
      <c r="AA449">
        <v>1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</row>
    <row r="450" spans="1:36" x14ac:dyDescent="0.25">
      <c r="A450">
        <v>116025</v>
      </c>
      <c r="B450">
        <v>2</v>
      </c>
      <c r="C450">
        <v>2</v>
      </c>
      <c r="D450">
        <v>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1</v>
      </c>
      <c r="AA450">
        <v>1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</row>
    <row r="451" spans="1:36" x14ac:dyDescent="0.25">
      <c r="A451">
        <v>116158</v>
      </c>
      <c r="B451">
        <v>2</v>
      </c>
      <c r="C451">
        <v>2</v>
      </c>
      <c r="D451">
        <v>6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1</v>
      </c>
      <c r="AA451">
        <v>1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</row>
    <row r="452" spans="1:36" x14ac:dyDescent="0.25">
      <c r="A452">
        <v>116196</v>
      </c>
      <c r="B452">
        <v>2</v>
      </c>
      <c r="C452">
        <v>2</v>
      </c>
      <c r="D452">
        <v>6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1</v>
      </c>
      <c r="AA452">
        <v>1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</row>
    <row r="453" spans="1:36" x14ac:dyDescent="0.25">
      <c r="A453">
        <v>116295</v>
      </c>
      <c r="B453">
        <v>2</v>
      </c>
      <c r="C453">
        <v>2</v>
      </c>
      <c r="D453">
        <v>6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1</v>
      </c>
      <c r="AA453">
        <v>1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</row>
    <row r="454" spans="1:36" x14ac:dyDescent="0.25">
      <c r="A454">
        <v>116342</v>
      </c>
      <c r="B454">
        <v>2</v>
      </c>
      <c r="C454">
        <v>2</v>
      </c>
      <c r="D454">
        <v>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1</v>
      </c>
      <c r="AA454">
        <v>1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</row>
    <row r="455" spans="1:36" x14ac:dyDescent="0.25">
      <c r="A455">
        <v>116558</v>
      </c>
      <c r="B455">
        <v>2</v>
      </c>
      <c r="C455">
        <v>2</v>
      </c>
      <c r="D455">
        <v>6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1</v>
      </c>
      <c r="AA455">
        <v>1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</row>
    <row r="456" spans="1:36" x14ac:dyDescent="0.25">
      <c r="A456">
        <v>116967</v>
      </c>
      <c r="B456">
        <v>2</v>
      </c>
      <c r="C456">
        <v>2</v>
      </c>
      <c r="D456">
        <v>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1</v>
      </c>
      <c r="AA456">
        <v>1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</row>
    <row r="457" spans="1:36" x14ac:dyDescent="0.25">
      <c r="A457">
        <v>117210</v>
      </c>
      <c r="B457">
        <v>2</v>
      </c>
      <c r="C457">
        <v>2</v>
      </c>
      <c r="D457">
        <v>6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1</v>
      </c>
      <c r="AA457">
        <v>1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</row>
    <row r="458" spans="1:36" x14ac:dyDescent="0.25">
      <c r="A458">
        <v>117838</v>
      </c>
      <c r="B458">
        <v>2</v>
      </c>
      <c r="C458">
        <v>2</v>
      </c>
      <c r="D458">
        <v>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1</v>
      </c>
      <c r="AA458">
        <v>1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</row>
    <row r="459" spans="1:36" x14ac:dyDescent="0.25">
      <c r="A459">
        <v>118893</v>
      </c>
      <c r="B459">
        <v>2</v>
      </c>
      <c r="C459">
        <v>2</v>
      </c>
      <c r="D459">
        <v>6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1</v>
      </c>
      <c r="AA459">
        <v>1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</row>
    <row r="460" spans="1:36" x14ac:dyDescent="0.25">
      <c r="A460">
        <v>118894</v>
      </c>
      <c r="B460">
        <v>2</v>
      </c>
      <c r="C460">
        <v>2</v>
      </c>
      <c r="D460">
        <v>6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1</v>
      </c>
      <c r="AA460">
        <v>1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</row>
    <row r="461" spans="1:36" x14ac:dyDescent="0.25">
      <c r="A461">
        <v>119061</v>
      </c>
      <c r="B461">
        <v>2</v>
      </c>
      <c r="C461">
        <v>2</v>
      </c>
      <c r="D461">
        <v>6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1</v>
      </c>
      <c r="AA461">
        <v>1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</row>
    <row r="462" spans="1:36" x14ac:dyDescent="0.25">
      <c r="A462">
        <v>119673</v>
      </c>
      <c r="B462">
        <v>2</v>
      </c>
      <c r="C462">
        <v>2</v>
      </c>
      <c r="D462">
        <v>6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1</v>
      </c>
      <c r="AA462">
        <v>1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</row>
    <row r="463" spans="1:36" x14ac:dyDescent="0.25">
      <c r="A463">
        <v>124277</v>
      </c>
      <c r="B463">
        <v>2</v>
      </c>
      <c r="C463">
        <v>2</v>
      </c>
      <c r="D463">
        <v>6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1</v>
      </c>
      <c r="AA463">
        <v>1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</row>
    <row r="464" spans="1:36" x14ac:dyDescent="0.25">
      <c r="A464">
        <v>124329</v>
      </c>
      <c r="B464">
        <v>2</v>
      </c>
      <c r="C464">
        <v>2</v>
      </c>
      <c r="D464">
        <v>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1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</row>
    <row r="465" spans="1:36" x14ac:dyDescent="0.25">
      <c r="A465">
        <v>124400</v>
      </c>
      <c r="B465">
        <v>2</v>
      </c>
      <c r="C465">
        <v>2</v>
      </c>
      <c r="D465">
        <v>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1</v>
      </c>
      <c r="AA465">
        <v>1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</row>
    <row r="466" spans="1:36" x14ac:dyDescent="0.25">
      <c r="A466">
        <v>124583</v>
      </c>
      <c r="B466">
        <v>2</v>
      </c>
      <c r="C466">
        <v>2</v>
      </c>
      <c r="D466">
        <v>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1</v>
      </c>
      <c r="AA466">
        <v>1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</row>
    <row r="467" spans="1:36" x14ac:dyDescent="0.25">
      <c r="A467">
        <v>124979</v>
      </c>
      <c r="B467">
        <v>2</v>
      </c>
      <c r="C467">
        <v>2</v>
      </c>
      <c r="D467">
        <v>6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1</v>
      </c>
      <c r="AA467">
        <v>1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</row>
    <row r="468" spans="1:36" x14ac:dyDescent="0.25">
      <c r="A468">
        <v>126598</v>
      </c>
      <c r="B468">
        <v>2</v>
      </c>
      <c r="C468">
        <v>2</v>
      </c>
      <c r="D468">
        <v>6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1</v>
      </c>
      <c r="AA468">
        <v>1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</row>
    <row r="469" spans="1:36" x14ac:dyDescent="0.25">
      <c r="A469">
        <v>133995</v>
      </c>
      <c r="B469">
        <v>2</v>
      </c>
      <c r="C469">
        <v>2</v>
      </c>
      <c r="D469">
        <v>6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1</v>
      </c>
      <c r="AA469">
        <v>1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</row>
    <row r="470" spans="1:36" x14ac:dyDescent="0.25">
      <c r="A470">
        <v>134206</v>
      </c>
      <c r="B470">
        <v>2</v>
      </c>
      <c r="C470">
        <v>2</v>
      </c>
      <c r="D470">
        <v>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1</v>
      </c>
      <c r="AA470">
        <v>1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</row>
    <row r="471" spans="1:36" x14ac:dyDescent="0.25">
      <c r="A471">
        <v>134268</v>
      </c>
      <c r="B471">
        <v>2</v>
      </c>
      <c r="C471">
        <v>2</v>
      </c>
      <c r="D471">
        <v>6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1</v>
      </c>
      <c r="AA471">
        <v>1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</row>
    <row r="472" spans="1:36" x14ac:dyDescent="0.25">
      <c r="A472">
        <v>134269</v>
      </c>
      <c r="B472">
        <v>2</v>
      </c>
      <c r="C472">
        <v>2</v>
      </c>
      <c r="D472">
        <v>6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1</v>
      </c>
      <c r="AA472">
        <v>1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</row>
    <row r="473" spans="1:36" x14ac:dyDescent="0.25">
      <c r="A473">
        <v>134270</v>
      </c>
      <c r="B473">
        <v>2</v>
      </c>
      <c r="C473">
        <v>2</v>
      </c>
      <c r="D473">
        <v>6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1</v>
      </c>
      <c r="AA473">
        <v>1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</row>
    <row r="474" spans="1:36" x14ac:dyDescent="0.25">
      <c r="A474">
        <v>134425</v>
      </c>
      <c r="B474">
        <v>2</v>
      </c>
      <c r="C474">
        <v>2</v>
      </c>
      <c r="D474">
        <v>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1</v>
      </c>
      <c r="AA474">
        <v>1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</row>
    <row r="475" spans="1:36" x14ac:dyDescent="0.25">
      <c r="A475">
        <v>134803</v>
      </c>
      <c r="B475">
        <v>2</v>
      </c>
      <c r="C475">
        <v>2</v>
      </c>
      <c r="D475">
        <v>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1</v>
      </c>
      <c r="AA475">
        <v>1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</row>
    <row r="476" spans="1:36" x14ac:dyDescent="0.25">
      <c r="A476">
        <v>135419</v>
      </c>
      <c r="B476">
        <v>2</v>
      </c>
      <c r="C476">
        <v>2</v>
      </c>
      <c r="D476">
        <v>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1</v>
      </c>
      <c r="AA476">
        <v>1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</row>
    <row r="477" spans="1:36" x14ac:dyDescent="0.25">
      <c r="A477">
        <v>135979</v>
      </c>
      <c r="B477">
        <v>2</v>
      </c>
      <c r="C477">
        <v>2</v>
      </c>
      <c r="D477">
        <v>6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1</v>
      </c>
      <c r="AA477">
        <v>1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</row>
    <row r="478" spans="1:36" x14ac:dyDescent="0.25">
      <c r="A478">
        <v>136699</v>
      </c>
      <c r="B478">
        <v>2</v>
      </c>
      <c r="C478">
        <v>2</v>
      </c>
      <c r="D478">
        <v>6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1</v>
      </c>
      <c r="AA478">
        <v>1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</row>
    <row r="479" spans="1:36" x14ac:dyDescent="0.25">
      <c r="A479">
        <v>137067</v>
      </c>
      <c r="B479">
        <v>2</v>
      </c>
      <c r="C479">
        <v>2</v>
      </c>
      <c r="D479">
        <v>6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1</v>
      </c>
      <c r="AA479">
        <v>1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</row>
    <row r="480" spans="1:36" x14ac:dyDescent="0.25">
      <c r="A480">
        <v>137323</v>
      </c>
      <c r="B480">
        <v>2</v>
      </c>
      <c r="C480">
        <v>2</v>
      </c>
      <c r="D480">
        <v>6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1</v>
      </c>
      <c r="AA480">
        <v>1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</row>
    <row r="481" spans="1:36" x14ac:dyDescent="0.25">
      <c r="A481">
        <v>138097</v>
      </c>
      <c r="B481">
        <v>2</v>
      </c>
      <c r="C481">
        <v>2</v>
      </c>
      <c r="D481">
        <v>6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1</v>
      </c>
      <c r="AA481">
        <v>1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</row>
    <row r="482" spans="1:36" x14ac:dyDescent="0.25">
      <c r="A482">
        <v>138235</v>
      </c>
      <c r="B482">
        <v>2</v>
      </c>
      <c r="C482">
        <v>2</v>
      </c>
      <c r="D482">
        <v>6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1</v>
      </c>
      <c r="AA482">
        <v>1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</row>
    <row r="483" spans="1:36" x14ac:dyDescent="0.25">
      <c r="A483">
        <v>138380</v>
      </c>
      <c r="B483">
        <v>2</v>
      </c>
      <c r="C483">
        <v>2</v>
      </c>
      <c r="D483">
        <v>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1</v>
      </c>
      <c r="AA483">
        <v>1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</row>
    <row r="484" spans="1:36" x14ac:dyDescent="0.25">
      <c r="A484">
        <v>138780</v>
      </c>
      <c r="B484">
        <v>2</v>
      </c>
      <c r="C484">
        <v>2</v>
      </c>
      <c r="D484">
        <v>6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1</v>
      </c>
      <c r="AA484">
        <v>1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</row>
    <row r="485" spans="1:36" x14ac:dyDescent="0.25">
      <c r="A485">
        <v>139803</v>
      </c>
      <c r="B485">
        <v>2</v>
      </c>
      <c r="C485">
        <v>2</v>
      </c>
      <c r="D485">
        <v>6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1</v>
      </c>
      <c r="AA485">
        <v>1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</row>
    <row r="486" spans="1:36" x14ac:dyDescent="0.25">
      <c r="A486">
        <v>140725</v>
      </c>
      <c r="B486">
        <v>2</v>
      </c>
      <c r="C486">
        <v>2</v>
      </c>
      <c r="D486">
        <v>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1</v>
      </c>
      <c r="AA486">
        <v>1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</row>
    <row r="487" spans="1:36" x14ac:dyDescent="0.25">
      <c r="A487">
        <v>145369</v>
      </c>
      <c r="B487">
        <v>2</v>
      </c>
      <c r="C487">
        <v>2</v>
      </c>
      <c r="D487">
        <v>6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1</v>
      </c>
      <c r="AA487">
        <v>1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</row>
    <row r="488" spans="1:36" x14ac:dyDescent="0.25">
      <c r="A488">
        <v>145401</v>
      </c>
      <c r="B488">
        <v>2</v>
      </c>
      <c r="C488">
        <v>2</v>
      </c>
      <c r="D488">
        <v>6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1</v>
      </c>
      <c r="AA488">
        <v>1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</row>
    <row r="489" spans="1:36" x14ac:dyDescent="0.25">
      <c r="A489">
        <v>145402</v>
      </c>
      <c r="B489">
        <v>2</v>
      </c>
      <c r="C489">
        <v>2</v>
      </c>
      <c r="D489">
        <v>6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1</v>
      </c>
      <c r="AA489">
        <v>1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</row>
    <row r="490" spans="1:36" x14ac:dyDescent="0.25">
      <c r="A490">
        <v>145403</v>
      </c>
      <c r="B490">
        <v>2</v>
      </c>
      <c r="C490">
        <v>2</v>
      </c>
      <c r="D490">
        <v>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1</v>
      </c>
      <c r="AA490">
        <v>1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</row>
    <row r="491" spans="1:36" x14ac:dyDescent="0.25">
      <c r="A491">
        <v>145404</v>
      </c>
      <c r="B491">
        <v>2</v>
      </c>
      <c r="C491">
        <v>2</v>
      </c>
      <c r="D491">
        <v>6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1</v>
      </c>
      <c r="AA491">
        <v>1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</row>
    <row r="492" spans="1:36" x14ac:dyDescent="0.25">
      <c r="A492">
        <v>145599</v>
      </c>
      <c r="B492">
        <v>2</v>
      </c>
      <c r="C492">
        <v>2</v>
      </c>
      <c r="D492">
        <v>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1</v>
      </c>
      <c r="AA492">
        <v>1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</row>
    <row r="493" spans="1:36" x14ac:dyDescent="0.25">
      <c r="A493">
        <v>145600</v>
      </c>
      <c r="B493">
        <v>2</v>
      </c>
      <c r="C493">
        <v>2</v>
      </c>
      <c r="D493">
        <v>6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1</v>
      </c>
      <c r="AA493">
        <v>1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</row>
    <row r="494" spans="1:36" x14ac:dyDescent="0.25">
      <c r="A494">
        <v>145683</v>
      </c>
      <c r="B494">
        <v>2</v>
      </c>
      <c r="C494">
        <v>2</v>
      </c>
      <c r="D494">
        <v>6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1</v>
      </c>
      <c r="AA494">
        <v>1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</row>
    <row r="495" spans="1:36" x14ac:dyDescent="0.25">
      <c r="A495">
        <v>145762</v>
      </c>
      <c r="B495">
        <v>2</v>
      </c>
      <c r="C495">
        <v>2</v>
      </c>
      <c r="D495">
        <v>6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1</v>
      </c>
      <c r="AA495">
        <v>1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</row>
    <row r="496" spans="1:36" x14ac:dyDescent="0.25">
      <c r="A496">
        <v>145856</v>
      </c>
      <c r="B496">
        <v>2</v>
      </c>
      <c r="C496">
        <v>2</v>
      </c>
      <c r="D496">
        <v>6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1</v>
      </c>
      <c r="AA496">
        <v>1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</row>
    <row r="497" spans="1:36" x14ac:dyDescent="0.25">
      <c r="A497">
        <v>146073</v>
      </c>
      <c r="B497">
        <v>2</v>
      </c>
      <c r="C497">
        <v>2</v>
      </c>
      <c r="D497">
        <v>6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1</v>
      </c>
      <c r="AA497">
        <v>1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</row>
    <row r="498" spans="1:36" x14ac:dyDescent="0.25">
      <c r="A498">
        <v>146196</v>
      </c>
      <c r="B498">
        <v>2</v>
      </c>
      <c r="C498">
        <v>2</v>
      </c>
      <c r="D498">
        <v>6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1</v>
      </c>
      <c r="AA498">
        <v>1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</row>
    <row r="499" spans="1:36" x14ac:dyDescent="0.25">
      <c r="A499">
        <v>146320</v>
      </c>
      <c r="B499">
        <v>2</v>
      </c>
      <c r="C499">
        <v>2</v>
      </c>
      <c r="D499">
        <v>6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1</v>
      </c>
      <c r="AA499">
        <v>1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</row>
    <row r="500" spans="1:36" x14ac:dyDescent="0.25">
      <c r="A500">
        <v>148443</v>
      </c>
      <c r="B500">
        <v>2</v>
      </c>
      <c r="C500">
        <v>2</v>
      </c>
      <c r="D500">
        <v>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1</v>
      </c>
      <c r="AA500">
        <v>1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</row>
    <row r="501" spans="1:36" x14ac:dyDescent="0.25">
      <c r="A501">
        <v>148624</v>
      </c>
      <c r="B501">
        <v>2</v>
      </c>
      <c r="C501">
        <v>2</v>
      </c>
      <c r="D501">
        <v>6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1</v>
      </c>
      <c r="AA501">
        <v>1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</row>
    <row r="502" spans="1:36" x14ac:dyDescent="0.25">
      <c r="A502">
        <v>148783</v>
      </c>
      <c r="B502">
        <v>2</v>
      </c>
      <c r="C502">
        <v>2</v>
      </c>
      <c r="D502">
        <v>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1</v>
      </c>
      <c r="AA502">
        <v>1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</row>
    <row r="503" spans="1:36" x14ac:dyDescent="0.25">
      <c r="A503">
        <v>148928</v>
      </c>
      <c r="B503">
        <v>2</v>
      </c>
      <c r="C503">
        <v>2</v>
      </c>
      <c r="D503">
        <v>6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1</v>
      </c>
      <c r="AA503">
        <v>1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</row>
    <row r="504" spans="1:36" x14ac:dyDescent="0.25">
      <c r="A504">
        <v>149090</v>
      </c>
      <c r="B504">
        <v>2</v>
      </c>
      <c r="C504">
        <v>2</v>
      </c>
      <c r="D504">
        <v>6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1</v>
      </c>
      <c r="AA504">
        <v>1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</row>
    <row r="505" spans="1:36" x14ac:dyDescent="0.25">
      <c r="A505">
        <v>149091</v>
      </c>
      <c r="B505">
        <v>2</v>
      </c>
      <c r="C505">
        <v>2</v>
      </c>
      <c r="D505">
        <v>6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1</v>
      </c>
      <c r="AA505">
        <v>1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</row>
    <row r="506" spans="1:36" x14ac:dyDescent="0.25">
      <c r="A506">
        <v>149783</v>
      </c>
      <c r="B506">
        <v>2</v>
      </c>
      <c r="C506">
        <v>2</v>
      </c>
      <c r="D506">
        <v>6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1</v>
      </c>
      <c r="AA506">
        <v>1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</row>
    <row r="507" spans="1:36" x14ac:dyDescent="0.25">
      <c r="A507">
        <v>149784</v>
      </c>
      <c r="B507">
        <v>2</v>
      </c>
      <c r="C507">
        <v>2</v>
      </c>
      <c r="D507">
        <v>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1</v>
      </c>
      <c r="AA507">
        <v>1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</row>
    <row r="508" spans="1:36" x14ac:dyDescent="0.25">
      <c r="A508">
        <v>149964</v>
      </c>
      <c r="B508">
        <v>2</v>
      </c>
      <c r="C508">
        <v>2</v>
      </c>
      <c r="D508">
        <v>6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1</v>
      </c>
      <c r="AA508">
        <v>1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</row>
    <row r="509" spans="1:36" x14ac:dyDescent="0.25">
      <c r="A509">
        <v>151730</v>
      </c>
      <c r="B509">
        <v>2</v>
      </c>
      <c r="C509">
        <v>2</v>
      </c>
      <c r="D509">
        <v>6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1</v>
      </c>
      <c r="AA509">
        <v>1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</row>
    <row r="510" spans="1:36" x14ac:dyDescent="0.25">
      <c r="A510">
        <v>153457</v>
      </c>
      <c r="B510">
        <v>2</v>
      </c>
      <c r="C510">
        <v>2</v>
      </c>
      <c r="D510">
        <v>6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1</v>
      </c>
      <c r="AA510">
        <v>1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</row>
    <row r="511" spans="1:36" x14ac:dyDescent="0.25">
      <c r="A511">
        <v>154760</v>
      </c>
      <c r="B511">
        <v>2</v>
      </c>
      <c r="C511">
        <v>2</v>
      </c>
      <c r="D511">
        <v>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1</v>
      </c>
      <c r="AA511">
        <v>1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</row>
    <row r="512" spans="1:36" x14ac:dyDescent="0.25">
      <c r="A512">
        <v>157147</v>
      </c>
      <c r="B512">
        <v>2</v>
      </c>
      <c r="C512">
        <v>2</v>
      </c>
      <c r="D512">
        <v>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1</v>
      </c>
      <c r="AA512">
        <v>1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</row>
    <row r="513" spans="1:36" x14ac:dyDescent="0.25">
      <c r="A513">
        <v>159129</v>
      </c>
      <c r="B513">
        <v>2</v>
      </c>
      <c r="C513">
        <v>2</v>
      </c>
      <c r="D513">
        <v>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1</v>
      </c>
      <c r="AA513">
        <v>1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</row>
    <row r="514" spans="1:36" x14ac:dyDescent="0.25">
      <c r="A514">
        <v>159162</v>
      </c>
      <c r="B514">
        <v>2</v>
      </c>
      <c r="C514">
        <v>2</v>
      </c>
      <c r="D514">
        <v>6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1</v>
      </c>
      <c r="AA514">
        <v>1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</row>
    <row r="515" spans="1:36" x14ac:dyDescent="0.25">
      <c r="A515">
        <v>159163</v>
      </c>
      <c r="B515">
        <v>2</v>
      </c>
      <c r="C515">
        <v>2</v>
      </c>
      <c r="D515">
        <v>6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1</v>
      </c>
      <c r="AA515">
        <v>1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</row>
    <row r="516" spans="1:36" x14ac:dyDescent="0.25">
      <c r="A516">
        <v>159201</v>
      </c>
      <c r="B516">
        <v>2</v>
      </c>
      <c r="C516">
        <v>2</v>
      </c>
      <c r="D516">
        <v>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1</v>
      </c>
      <c r="AA516">
        <v>1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</row>
    <row r="517" spans="1:36" x14ac:dyDescent="0.25">
      <c r="A517">
        <v>159270</v>
      </c>
      <c r="B517">
        <v>2</v>
      </c>
      <c r="C517">
        <v>2</v>
      </c>
      <c r="D517">
        <v>6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1</v>
      </c>
      <c r="AA517">
        <v>1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</row>
    <row r="518" spans="1:36" x14ac:dyDescent="0.25">
      <c r="A518">
        <v>159350</v>
      </c>
      <c r="B518">
        <v>2</v>
      </c>
      <c r="C518">
        <v>2</v>
      </c>
      <c r="D518">
        <v>6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1</v>
      </c>
      <c r="AA518">
        <v>1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</row>
    <row r="519" spans="1:36" x14ac:dyDescent="0.25">
      <c r="A519">
        <v>159351</v>
      </c>
      <c r="B519">
        <v>2</v>
      </c>
      <c r="C519">
        <v>2</v>
      </c>
      <c r="D519">
        <v>6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1</v>
      </c>
      <c r="AA519">
        <v>1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</row>
    <row r="520" spans="1:36" x14ac:dyDescent="0.25">
      <c r="A520">
        <v>159352</v>
      </c>
      <c r="B520">
        <v>2</v>
      </c>
      <c r="C520">
        <v>2</v>
      </c>
      <c r="D520">
        <v>6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1</v>
      </c>
      <c r="AA520">
        <v>1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</row>
    <row r="521" spans="1:36" x14ac:dyDescent="0.25">
      <c r="A521">
        <v>159353</v>
      </c>
      <c r="B521">
        <v>2</v>
      </c>
      <c r="C521">
        <v>2</v>
      </c>
      <c r="D521">
        <v>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1</v>
      </c>
      <c r="AA521">
        <v>1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</row>
    <row r="522" spans="1:36" x14ac:dyDescent="0.25">
      <c r="A522">
        <v>159456</v>
      </c>
      <c r="B522">
        <v>2</v>
      </c>
      <c r="C522">
        <v>2</v>
      </c>
      <c r="D522">
        <v>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1</v>
      </c>
      <c r="AA522">
        <v>1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</row>
    <row r="523" spans="1:36" x14ac:dyDescent="0.25">
      <c r="A523">
        <v>159735</v>
      </c>
      <c r="B523">
        <v>2</v>
      </c>
      <c r="C523">
        <v>2</v>
      </c>
      <c r="D523">
        <v>6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1</v>
      </c>
      <c r="AA523">
        <v>1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</row>
    <row r="524" spans="1:36" x14ac:dyDescent="0.25">
      <c r="A524">
        <v>160352</v>
      </c>
      <c r="B524">
        <v>2</v>
      </c>
      <c r="C524">
        <v>2</v>
      </c>
      <c r="D524">
        <v>6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1</v>
      </c>
      <c r="AA524">
        <v>1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</row>
    <row r="525" spans="1:36" x14ac:dyDescent="0.25">
      <c r="A525">
        <v>160511</v>
      </c>
      <c r="B525">
        <v>2</v>
      </c>
      <c r="C525">
        <v>2</v>
      </c>
      <c r="D525">
        <v>6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1</v>
      </c>
      <c r="AA525">
        <v>1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</row>
    <row r="526" spans="1:36" x14ac:dyDescent="0.25">
      <c r="A526">
        <v>160875</v>
      </c>
      <c r="B526">
        <v>2</v>
      </c>
      <c r="C526">
        <v>2</v>
      </c>
      <c r="D526">
        <v>6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1</v>
      </c>
      <c r="AA526">
        <v>1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</row>
    <row r="527" spans="1:36" x14ac:dyDescent="0.25">
      <c r="A527">
        <v>161630</v>
      </c>
      <c r="B527">
        <v>2</v>
      </c>
      <c r="C527">
        <v>2</v>
      </c>
      <c r="D527">
        <v>6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1</v>
      </c>
      <c r="AA527">
        <v>1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</row>
    <row r="528" spans="1:36" x14ac:dyDescent="0.25">
      <c r="A528">
        <v>162383</v>
      </c>
      <c r="B528">
        <v>2</v>
      </c>
      <c r="C528">
        <v>2</v>
      </c>
      <c r="D528">
        <v>6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1</v>
      </c>
      <c r="AA528">
        <v>1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</row>
    <row r="529" spans="1:36" x14ac:dyDescent="0.25">
      <c r="A529">
        <v>162570</v>
      </c>
      <c r="B529">
        <v>2</v>
      </c>
      <c r="C529">
        <v>2</v>
      </c>
      <c r="D529">
        <v>6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1</v>
      </c>
      <c r="AA529">
        <v>1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</row>
    <row r="530" spans="1:36" x14ac:dyDescent="0.25">
      <c r="A530">
        <v>162571</v>
      </c>
      <c r="B530">
        <v>2</v>
      </c>
      <c r="C530">
        <v>2</v>
      </c>
      <c r="D530">
        <v>6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1</v>
      </c>
      <c r="AA530">
        <v>1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</row>
    <row r="531" spans="1:36" x14ac:dyDescent="0.25">
      <c r="A531">
        <v>163027</v>
      </c>
      <c r="B531">
        <v>2</v>
      </c>
      <c r="C531">
        <v>2</v>
      </c>
      <c r="D531">
        <v>6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1</v>
      </c>
      <c r="AA531">
        <v>1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</row>
    <row r="532" spans="1:36" x14ac:dyDescent="0.25">
      <c r="A532">
        <v>163236</v>
      </c>
      <c r="B532">
        <v>2</v>
      </c>
      <c r="C532">
        <v>2</v>
      </c>
      <c r="D532">
        <v>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1</v>
      </c>
      <c r="AA532">
        <v>1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</row>
    <row r="533" spans="1:36" x14ac:dyDescent="0.25">
      <c r="A533">
        <v>163237</v>
      </c>
      <c r="B533">
        <v>2</v>
      </c>
      <c r="C533">
        <v>2</v>
      </c>
      <c r="D533">
        <v>6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1</v>
      </c>
      <c r="AA533">
        <v>1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</row>
    <row r="534" spans="1:36" x14ac:dyDescent="0.25">
      <c r="A534">
        <v>163678</v>
      </c>
      <c r="B534">
        <v>2</v>
      </c>
      <c r="C534">
        <v>2</v>
      </c>
      <c r="D534">
        <v>6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1</v>
      </c>
      <c r="AA534">
        <v>1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</row>
    <row r="535" spans="1:36" x14ac:dyDescent="0.25">
      <c r="A535">
        <v>164102</v>
      </c>
      <c r="B535">
        <v>2</v>
      </c>
      <c r="C535">
        <v>2</v>
      </c>
      <c r="D535">
        <v>6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1</v>
      </c>
      <c r="AA535">
        <v>1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</row>
    <row r="536" spans="1:36" x14ac:dyDescent="0.25">
      <c r="A536">
        <v>164103</v>
      </c>
      <c r="B536">
        <v>2</v>
      </c>
      <c r="C536">
        <v>2</v>
      </c>
      <c r="D536">
        <v>6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1</v>
      </c>
      <c r="AA536">
        <v>1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</row>
    <row r="537" spans="1:36" x14ac:dyDescent="0.25">
      <c r="A537">
        <v>164546</v>
      </c>
      <c r="B537">
        <v>2</v>
      </c>
      <c r="C537">
        <v>2</v>
      </c>
      <c r="D537">
        <v>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1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</row>
    <row r="538" spans="1:36" x14ac:dyDescent="0.25">
      <c r="A538">
        <v>164547</v>
      </c>
      <c r="B538">
        <v>3</v>
      </c>
      <c r="C538">
        <v>2</v>
      </c>
      <c r="D538">
        <v>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2</v>
      </c>
      <c r="AA538">
        <v>1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</row>
    <row r="539" spans="1:36" x14ac:dyDescent="0.25">
      <c r="A539">
        <v>165240</v>
      </c>
      <c r="B539">
        <v>2</v>
      </c>
      <c r="C539">
        <v>2</v>
      </c>
      <c r="D539">
        <v>6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1</v>
      </c>
      <c r="AA539">
        <v>1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</row>
    <row r="540" spans="1:36" x14ac:dyDescent="0.25">
      <c r="A540">
        <v>165445</v>
      </c>
      <c r="B540">
        <v>2</v>
      </c>
      <c r="C540">
        <v>2</v>
      </c>
      <c r="D540">
        <v>6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1</v>
      </c>
      <c r="AA540">
        <v>1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</row>
    <row r="541" spans="1:36" x14ac:dyDescent="0.25">
      <c r="A541">
        <v>165692</v>
      </c>
      <c r="B541">
        <v>2</v>
      </c>
      <c r="C541">
        <v>2</v>
      </c>
      <c r="D541">
        <v>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1</v>
      </c>
      <c r="AA541">
        <v>1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</row>
    <row r="542" spans="1:36" x14ac:dyDescent="0.25">
      <c r="A542">
        <v>165915</v>
      </c>
      <c r="B542">
        <v>2</v>
      </c>
      <c r="C542">
        <v>2</v>
      </c>
      <c r="D542">
        <v>6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1</v>
      </c>
      <c r="AA542">
        <v>1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</row>
    <row r="543" spans="1:36" x14ac:dyDescent="0.25">
      <c r="A543">
        <v>166129</v>
      </c>
      <c r="B543">
        <v>2</v>
      </c>
      <c r="C543">
        <v>2</v>
      </c>
      <c r="D543">
        <v>6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1</v>
      </c>
      <c r="AA543">
        <v>1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</row>
    <row r="544" spans="1:36" x14ac:dyDescent="0.25">
      <c r="A544">
        <v>166553</v>
      </c>
      <c r="B544">
        <v>2</v>
      </c>
      <c r="C544">
        <v>2</v>
      </c>
      <c r="D544">
        <v>6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1</v>
      </c>
      <c r="AA544">
        <v>1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</row>
    <row r="545" spans="1:36" x14ac:dyDescent="0.25">
      <c r="A545">
        <v>166957</v>
      </c>
      <c r="B545">
        <v>2</v>
      </c>
      <c r="C545">
        <v>2</v>
      </c>
      <c r="D545">
        <v>6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1</v>
      </c>
      <c r="AA545">
        <v>1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</row>
    <row r="546" spans="1:36" x14ac:dyDescent="0.25">
      <c r="A546">
        <v>168240</v>
      </c>
      <c r="B546">
        <v>2</v>
      </c>
      <c r="C546">
        <v>2</v>
      </c>
      <c r="D546">
        <v>6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1</v>
      </c>
      <c r="AA546">
        <v>1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</row>
    <row r="547" spans="1:36" x14ac:dyDescent="0.25">
      <c r="A547">
        <v>168841</v>
      </c>
      <c r="B547">
        <v>2</v>
      </c>
      <c r="C547">
        <v>2</v>
      </c>
      <c r="D547">
        <v>6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1</v>
      </c>
      <c r="AA547">
        <v>1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</row>
    <row r="548" spans="1:36" x14ac:dyDescent="0.25">
      <c r="A548">
        <v>168842</v>
      </c>
      <c r="B548">
        <v>2</v>
      </c>
      <c r="C548">
        <v>2</v>
      </c>
      <c r="D548">
        <v>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1</v>
      </c>
      <c r="AA548">
        <v>1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</row>
    <row r="549" spans="1:36" x14ac:dyDescent="0.25">
      <c r="A549">
        <v>169495</v>
      </c>
      <c r="B549">
        <v>2</v>
      </c>
      <c r="C549">
        <v>2</v>
      </c>
      <c r="D549">
        <v>6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1</v>
      </c>
      <c r="AA549">
        <v>1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</row>
    <row r="550" spans="1:36" x14ac:dyDescent="0.25">
      <c r="A550">
        <v>172788</v>
      </c>
      <c r="B550">
        <v>2</v>
      </c>
      <c r="C550">
        <v>2</v>
      </c>
      <c r="D550">
        <v>6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1</v>
      </c>
      <c r="AA550">
        <v>1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</row>
    <row r="551" spans="1:36" x14ac:dyDescent="0.25">
      <c r="A551">
        <v>173017</v>
      </c>
      <c r="B551">
        <v>2</v>
      </c>
      <c r="C551">
        <v>2</v>
      </c>
      <c r="D551">
        <v>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1</v>
      </c>
      <c r="AA551">
        <v>1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</row>
    <row r="552" spans="1:36" x14ac:dyDescent="0.25">
      <c r="A552">
        <v>174252</v>
      </c>
      <c r="B552">
        <v>2</v>
      </c>
      <c r="C552">
        <v>2</v>
      </c>
      <c r="D552">
        <v>6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1</v>
      </c>
      <c r="AA552">
        <v>1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</row>
    <row r="553" spans="1:36" x14ac:dyDescent="0.25">
      <c r="A553">
        <v>175971</v>
      </c>
      <c r="B553">
        <v>2</v>
      </c>
      <c r="C553">
        <v>2</v>
      </c>
      <c r="D553">
        <v>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1</v>
      </c>
      <c r="AA553">
        <v>1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</row>
    <row r="554" spans="1:36" x14ac:dyDescent="0.25">
      <c r="A554">
        <v>176018</v>
      </c>
      <c r="B554">
        <v>2</v>
      </c>
      <c r="C554">
        <v>2</v>
      </c>
      <c r="D554">
        <v>6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1</v>
      </c>
      <c r="AA554">
        <v>1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</row>
    <row r="555" spans="1:36" x14ac:dyDescent="0.25">
      <c r="A555">
        <v>176019</v>
      </c>
      <c r="B555">
        <v>2</v>
      </c>
      <c r="C555">
        <v>2</v>
      </c>
      <c r="D555">
        <v>6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1</v>
      </c>
      <c r="AA555">
        <v>1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</row>
    <row r="556" spans="1:36" x14ac:dyDescent="0.25">
      <c r="A556">
        <v>176091</v>
      </c>
      <c r="B556">
        <v>2</v>
      </c>
      <c r="C556">
        <v>2</v>
      </c>
      <c r="D556">
        <v>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1</v>
      </c>
      <c r="AA556">
        <v>1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</row>
    <row r="557" spans="1:36" x14ac:dyDescent="0.25">
      <c r="A557">
        <v>176220</v>
      </c>
      <c r="B557">
        <v>2</v>
      </c>
      <c r="C557">
        <v>2</v>
      </c>
      <c r="D557">
        <v>6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1</v>
      </c>
      <c r="AA557">
        <v>1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</row>
    <row r="558" spans="1:36" x14ac:dyDescent="0.25">
      <c r="A558">
        <v>176221</v>
      </c>
      <c r="B558">
        <v>2</v>
      </c>
      <c r="C558">
        <v>2</v>
      </c>
      <c r="D558">
        <v>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1</v>
      </c>
      <c r="AA558">
        <v>1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</row>
    <row r="559" spans="1:36" x14ac:dyDescent="0.25">
      <c r="A559">
        <v>176364</v>
      </c>
      <c r="B559">
        <v>2</v>
      </c>
      <c r="C559">
        <v>2</v>
      </c>
      <c r="D559">
        <v>6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1</v>
      </c>
      <c r="AA559">
        <v>1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</row>
    <row r="560" spans="1:36" x14ac:dyDescent="0.25">
      <c r="A560">
        <v>176540</v>
      </c>
      <c r="B560">
        <v>2</v>
      </c>
      <c r="C560">
        <v>2</v>
      </c>
      <c r="D560">
        <v>6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1</v>
      </c>
      <c r="AA560">
        <v>1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</row>
    <row r="561" spans="1:36" x14ac:dyDescent="0.25">
      <c r="A561">
        <v>176698</v>
      </c>
      <c r="B561">
        <v>2</v>
      </c>
      <c r="C561">
        <v>2</v>
      </c>
      <c r="D561">
        <v>6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1</v>
      </c>
      <c r="AA561">
        <v>1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</row>
    <row r="562" spans="1:36" x14ac:dyDescent="0.25">
      <c r="A562">
        <v>176915</v>
      </c>
      <c r="B562">
        <v>2</v>
      </c>
      <c r="C562">
        <v>2</v>
      </c>
      <c r="D562">
        <v>6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1</v>
      </c>
      <c r="AA562">
        <v>1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</row>
    <row r="563" spans="1:36" x14ac:dyDescent="0.25">
      <c r="A563">
        <v>176916</v>
      </c>
      <c r="B563">
        <v>2</v>
      </c>
      <c r="C563">
        <v>2</v>
      </c>
      <c r="D563">
        <v>6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1</v>
      </c>
      <c r="AA563">
        <v>1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</row>
    <row r="564" spans="1:36" x14ac:dyDescent="0.25">
      <c r="A564">
        <v>176917</v>
      </c>
      <c r="B564">
        <v>2</v>
      </c>
      <c r="C564">
        <v>2</v>
      </c>
      <c r="D564">
        <v>6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1</v>
      </c>
      <c r="AA564">
        <v>1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</row>
    <row r="565" spans="1:36" x14ac:dyDescent="0.25">
      <c r="A565">
        <v>177135</v>
      </c>
      <c r="B565">
        <v>2</v>
      </c>
      <c r="C565">
        <v>2</v>
      </c>
      <c r="D565">
        <v>6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1</v>
      </c>
      <c r="AA565">
        <v>1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</row>
    <row r="566" spans="1:36" x14ac:dyDescent="0.25">
      <c r="A566">
        <v>177373</v>
      </c>
      <c r="B566">
        <v>2</v>
      </c>
      <c r="C566">
        <v>2</v>
      </c>
      <c r="D566">
        <v>6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1</v>
      </c>
      <c r="AA566">
        <v>1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</row>
    <row r="567" spans="1:36" x14ac:dyDescent="0.25">
      <c r="A567">
        <v>177599</v>
      </c>
      <c r="B567">
        <v>2</v>
      </c>
      <c r="C567">
        <v>2</v>
      </c>
      <c r="D567">
        <v>6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1</v>
      </c>
      <c r="AA567">
        <v>1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</row>
    <row r="568" spans="1:36" x14ac:dyDescent="0.25">
      <c r="A568">
        <v>177830</v>
      </c>
      <c r="B568">
        <v>2</v>
      </c>
      <c r="C568">
        <v>2</v>
      </c>
      <c r="D568">
        <v>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1</v>
      </c>
      <c r="AA568">
        <v>1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</row>
    <row r="569" spans="1:36" x14ac:dyDescent="0.25">
      <c r="A569">
        <v>177831</v>
      </c>
      <c r="B569">
        <v>2</v>
      </c>
      <c r="C569">
        <v>2</v>
      </c>
      <c r="D569">
        <v>6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1</v>
      </c>
      <c r="AA569">
        <v>1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</row>
    <row r="570" spans="1:36" x14ac:dyDescent="0.25">
      <c r="A570">
        <v>178775</v>
      </c>
      <c r="B570">
        <v>2</v>
      </c>
      <c r="C570">
        <v>2</v>
      </c>
      <c r="D570">
        <v>6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1</v>
      </c>
      <c r="AA570">
        <v>1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</row>
    <row r="571" spans="1:36" x14ac:dyDescent="0.25">
      <c r="A571">
        <v>178777</v>
      </c>
      <c r="B571">
        <v>2</v>
      </c>
      <c r="C571">
        <v>2</v>
      </c>
      <c r="D571">
        <v>6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1</v>
      </c>
      <c r="AA571">
        <v>1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</row>
    <row r="572" spans="1:36" x14ac:dyDescent="0.25">
      <c r="A572">
        <v>178778</v>
      </c>
      <c r="B572">
        <v>2</v>
      </c>
      <c r="C572">
        <v>2</v>
      </c>
      <c r="D572">
        <v>6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1</v>
      </c>
      <c r="AA572">
        <v>1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</row>
    <row r="573" spans="1:36" x14ac:dyDescent="0.25">
      <c r="A573">
        <v>179013</v>
      </c>
      <c r="B573">
        <v>2</v>
      </c>
      <c r="C573">
        <v>2</v>
      </c>
      <c r="D573">
        <v>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1</v>
      </c>
      <c r="AA573">
        <v>1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</row>
    <row r="574" spans="1:36" x14ac:dyDescent="0.25">
      <c r="A574">
        <v>179259</v>
      </c>
      <c r="B574">
        <v>2</v>
      </c>
      <c r="C574">
        <v>2</v>
      </c>
      <c r="D574">
        <v>6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1</v>
      </c>
      <c r="AA574">
        <v>1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</row>
    <row r="575" spans="1:36" x14ac:dyDescent="0.25">
      <c r="A575">
        <v>179260</v>
      </c>
      <c r="B575">
        <v>2</v>
      </c>
      <c r="C575">
        <v>2</v>
      </c>
      <c r="D575">
        <v>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1</v>
      </c>
      <c r="AA575">
        <v>1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</row>
    <row r="576" spans="1:36" x14ac:dyDescent="0.25">
      <c r="A576">
        <v>179798</v>
      </c>
      <c r="B576">
        <v>2</v>
      </c>
      <c r="C576">
        <v>2</v>
      </c>
      <c r="D576">
        <v>6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1</v>
      </c>
      <c r="AA576">
        <v>1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</row>
    <row r="577" spans="1:36" x14ac:dyDescent="0.25">
      <c r="A577">
        <v>180058</v>
      </c>
      <c r="B577">
        <v>2</v>
      </c>
      <c r="C577">
        <v>2</v>
      </c>
      <c r="D577">
        <v>6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1</v>
      </c>
      <c r="AA577">
        <v>1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</row>
    <row r="578" spans="1:36" x14ac:dyDescent="0.25">
      <c r="A578">
        <v>180059</v>
      </c>
      <c r="B578">
        <v>2</v>
      </c>
      <c r="C578">
        <v>2</v>
      </c>
      <c r="D578">
        <v>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1</v>
      </c>
      <c r="AA578">
        <v>1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</row>
    <row r="579" spans="1:36" x14ac:dyDescent="0.25">
      <c r="A579">
        <v>180060</v>
      </c>
      <c r="B579">
        <v>2</v>
      </c>
      <c r="C579">
        <v>2</v>
      </c>
      <c r="D579">
        <v>6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1</v>
      </c>
      <c r="AA579">
        <v>1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</row>
    <row r="580" spans="1:36" x14ac:dyDescent="0.25">
      <c r="A580">
        <v>181412</v>
      </c>
      <c r="B580">
        <v>2</v>
      </c>
      <c r="C580">
        <v>2</v>
      </c>
      <c r="D580">
        <v>6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1</v>
      </c>
      <c r="AA580">
        <v>1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</row>
    <row r="581" spans="1:36" x14ac:dyDescent="0.25">
      <c r="A581">
        <v>181723</v>
      </c>
      <c r="B581">
        <v>2</v>
      </c>
      <c r="C581">
        <v>2</v>
      </c>
      <c r="D581">
        <v>6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1</v>
      </c>
      <c r="AA581">
        <v>1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</row>
    <row r="582" spans="1:36" x14ac:dyDescent="0.25">
      <c r="A582">
        <v>182329</v>
      </c>
      <c r="B582">
        <v>2</v>
      </c>
      <c r="C582">
        <v>2</v>
      </c>
      <c r="D582">
        <v>6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1</v>
      </c>
      <c r="AA582">
        <v>1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</row>
    <row r="583" spans="1:36" x14ac:dyDescent="0.25">
      <c r="A583">
        <v>182612</v>
      </c>
      <c r="B583">
        <v>2</v>
      </c>
      <c r="C583">
        <v>2</v>
      </c>
      <c r="D583">
        <v>6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1</v>
      </c>
      <c r="AA583">
        <v>1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</row>
    <row r="584" spans="1:36" x14ac:dyDescent="0.25">
      <c r="A584">
        <v>183547</v>
      </c>
      <c r="B584">
        <v>2</v>
      </c>
      <c r="C584">
        <v>2</v>
      </c>
      <c r="D584">
        <v>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1</v>
      </c>
      <c r="AA584">
        <v>1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</row>
    <row r="585" spans="1:36" x14ac:dyDescent="0.25">
      <c r="A585">
        <v>183548</v>
      </c>
      <c r="B585">
        <v>2</v>
      </c>
      <c r="C585">
        <v>2</v>
      </c>
      <c r="D585">
        <v>6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1</v>
      </c>
      <c r="AA585">
        <v>1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</row>
    <row r="586" spans="1:36" x14ac:dyDescent="0.25">
      <c r="A586">
        <v>183549</v>
      </c>
      <c r="B586">
        <v>2</v>
      </c>
      <c r="C586">
        <v>2</v>
      </c>
      <c r="D586">
        <v>6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1</v>
      </c>
      <c r="AA586">
        <v>1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</row>
    <row r="587" spans="1:36" x14ac:dyDescent="0.25">
      <c r="A587">
        <v>184130</v>
      </c>
      <c r="B587">
        <v>2</v>
      </c>
      <c r="C587">
        <v>2</v>
      </c>
      <c r="D587">
        <v>6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1</v>
      </c>
      <c r="AA587">
        <v>1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</row>
    <row r="588" spans="1:36" x14ac:dyDescent="0.25">
      <c r="A588">
        <v>184434</v>
      </c>
      <c r="B588">
        <v>2</v>
      </c>
      <c r="C588">
        <v>2</v>
      </c>
      <c r="D588">
        <v>6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1</v>
      </c>
      <c r="AA588">
        <v>1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</row>
    <row r="589" spans="1:36" x14ac:dyDescent="0.25">
      <c r="A589">
        <v>184740</v>
      </c>
      <c r="B589">
        <v>2</v>
      </c>
      <c r="C589">
        <v>2</v>
      </c>
      <c r="D589">
        <v>6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1</v>
      </c>
      <c r="AA589">
        <v>1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</row>
    <row r="590" spans="1:36" x14ac:dyDescent="0.25">
      <c r="A590">
        <v>184741</v>
      </c>
      <c r="B590">
        <v>2</v>
      </c>
      <c r="C590">
        <v>2</v>
      </c>
      <c r="D590">
        <v>6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1</v>
      </c>
      <c r="AA590">
        <v>1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</row>
    <row r="591" spans="1:36" x14ac:dyDescent="0.25">
      <c r="A591">
        <v>184742</v>
      </c>
      <c r="B591">
        <v>2</v>
      </c>
      <c r="C591">
        <v>2</v>
      </c>
      <c r="D591">
        <v>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1</v>
      </c>
      <c r="AA591">
        <v>1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</row>
    <row r="592" spans="1:36" x14ac:dyDescent="0.25">
      <c r="A592">
        <v>184744</v>
      </c>
      <c r="B592">
        <v>2</v>
      </c>
      <c r="C592">
        <v>2</v>
      </c>
      <c r="D592">
        <v>6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1</v>
      </c>
      <c r="AA592">
        <v>1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</row>
    <row r="593" spans="1:36" x14ac:dyDescent="0.25">
      <c r="A593">
        <v>185028</v>
      </c>
      <c r="B593">
        <v>2</v>
      </c>
      <c r="C593">
        <v>2</v>
      </c>
      <c r="D593">
        <v>6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1</v>
      </c>
      <c r="AA593">
        <v>1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</row>
    <row r="594" spans="1:36" x14ac:dyDescent="0.25">
      <c r="A594">
        <v>185628</v>
      </c>
      <c r="B594">
        <v>2</v>
      </c>
      <c r="C594">
        <v>2</v>
      </c>
      <c r="D594">
        <v>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1</v>
      </c>
      <c r="AA594">
        <v>1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</row>
    <row r="595" spans="1:36" x14ac:dyDescent="0.25">
      <c r="A595">
        <v>186814</v>
      </c>
      <c r="B595">
        <v>2</v>
      </c>
      <c r="C595">
        <v>2</v>
      </c>
      <c r="D595">
        <v>6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1</v>
      </c>
      <c r="AA595">
        <v>1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</row>
    <row r="596" spans="1:36" x14ac:dyDescent="0.25">
      <c r="A596">
        <v>186816</v>
      </c>
      <c r="B596">
        <v>2</v>
      </c>
      <c r="C596">
        <v>2</v>
      </c>
      <c r="D596">
        <v>6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1</v>
      </c>
      <c r="AA596">
        <v>1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</row>
    <row r="597" spans="1:36" x14ac:dyDescent="0.25">
      <c r="A597">
        <v>188752</v>
      </c>
      <c r="B597">
        <v>2</v>
      </c>
      <c r="C597">
        <v>2</v>
      </c>
      <c r="D597">
        <v>6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1</v>
      </c>
      <c r="AA597">
        <v>1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</row>
    <row r="598" spans="1:36" x14ac:dyDescent="0.25">
      <c r="A598">
        <v>189046</v>
      </c>
      <c r="B598">
        <v>2</v>
      </c>
      <c r="C598">
        <v>2</v>
      </c>
      <c r="D598">
        <v>6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1</v>
      </c>
      <c r="AA598">
        <v>1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</row>
    <row r="599" spans="1:36" x14ac:dyDescent="0.25">
      <c r="A599">
        <v>189789</v>
      </c>
      <c r="B599">
        <v>2</v>
      </c>
      <c r="C599">
        <v>2</v>
      </c>
      <c r="D599">
        <v>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1</v>
      </c>
      <c r="AA599">
        <v>1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</row>
    <row r="600" spans="1:36" x14ac:dyDescent="0.25">
      <c r="A600">
        <v>192681</v>
      </c>
      <c r="B600">
        <v>2</v>
      </c>
      <c r="C600">
        <v>2</v>
      </c>
      <c r="D600">
        <v>6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1</v>
      </c>
      <c r="AA600">
        <v>1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</row>
    <row r="601" spans="1:36" x14ac:dyDescent="0.25">
      <c r="A601">
        <v>194171</v>
      </c>
      <c r="B601">
        <v>2</v>
      </c>
      <c r="C601">
        <v>2</v>
      </c>
      <c r="D601">
        <v>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1</v>
      </c>
      <c r="AA601">
        <v>1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</row>
    <row r="602" spans="1:36" x14ac:dyDescent="0.25">
      <c r="A602">
        <v>196732</v>
      </c>
      <c r="B602">
        <v>2</v>
      </c>
      <c r="C602">
        <v>2</v>
      </c>
      <c r="D602">
        <v>6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1</v>
      </c>
      <c r="AA602">
        <v>1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</row>
    <row r="603" spans="1:36" x14ac:dyDescent="0.25">
      <c r="A603">
        <v>196820</v>
      </c>
      <c r="B603">
        <v>2</v>
      </c>
      <c r="C603">
        <v>2</v>
      </c>
      <c r="D603">
        <v>6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1</v>
      </c>
      <c r="AA603">
        <v>1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</row>
    <row r="604" spans="1:36" x14ac:dyDescent="0.25">
      <c r="A604">
        <v>196979</v>
      </c>
      <c r="B604">
        <v>2</v>
      </c>
      <c r="C604">
        <v>2</v>
      </c>
      <c r="D604">
        <v>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1</v>
      </c>
      <c r="AA604">
        <v>1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</row>
    <row r="605" spans="1:36" x14ac:dyDescent="0.25">
      <c r="A605">
        <v>197158</v>
      </c>
      <c r="B605">
        <v>2</v>
      </c>
      <c r="C605">
        <v>2</v>
      </c>
      <c r="D605">
        <v>6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1</v>
      </c>
      <c r="AA605">
        <v>1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</row>
    <row r="606" spans="1:36" x14ac:dyDescent="0.25">
      <c r="A606">
        <v>197159</v>
      </c>
      <c r="B606">
        <v>2</v>
      </c>
      <c r="C606">
        <v>2</v>
      </c>
      <c r="D606">
        <v>6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1</v>
      </c>
      <c r="AA606">
        <v>1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</row>
    <row r="607" spans="1:36" x14ac:dyDescent="0.25">
      <c r="A607">
        <v>197160</v>
      </c>
      <c r="B607">
        <v>2</v>
      </c>
      <c r="C607">
        <v>2</v>
      </c>
      <c r="D607">
        <v>6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1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</row>
    <row r="608" spans="1:36" x14ac:dyDescent="0.25">
      <c r="A608">
        <v>197375</v>
      </c>
      <c r="B608">
        <v>2</v>
      </c>
      <c r="C608">
        <v>2</v>
      </c>
      <c r="D608">
        <v>6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1</v>
      </c>
      <c r="AA608">
        <v>1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</row>
    <row r="609" spans="1:36" x14ac:dyDescent="0.25">
      <c r="A609">
        <v>197649</v>
      </c>
      <c r="B609">
        <v>2</v>
      </c>
      <c r="C609">
        <v>2</v>
      </c>
      <c r="D609">
        <v>6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1</v>
      </c>
      <c r="AA609">
        <v>1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</row>
    <row r="610" spans="1:36" x14ac:dyDescent="0.25">
      <c r="A610">
        <v>197650</v>
      </c>
      <c r="B610">
        <v>2</v>
      </c>
      <c r="C610">
        <v>2</v>
      </c>
      <c r="D610">
        <v>6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1</v>
      </c>
      <c r="AA610">
        <v>1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</row>
    <row r="611" spans="1:36" x14ac:dyDescent="0.25">
      <c r="A611">
        <v>198190</v>
      </c>
      <c r="B611">
        <v>2</v>
      </c>
      <c r="C611">
        <v>2</v>
      </c>
      <c r="D611">
        <v>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1</v>
      </c>
      <c r="AA611">
        <v>1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</row>
    <row r="612" spans="1:36" x14ac:dyDescent="0.25">
      <c r="A612">
        <v>198191</v>
      </c>
      <c r="B612">
        <v>2</v>
      </c>
      <c r="C612">
        <v>2</v>
      </c>
      <c r="D612">
        <v>6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</row>
    <row r="613" spans="1:36" x14ac:dyDescent="0.25">
      <c r="A613">
        <v>198513</v>
      </c>
      <c r="B613">
        <v>2</v>
      </c>
      <c r="C613">
        <v>2</v>
      </c>
      <c r="D613">
        <v>6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1</v>
      </c>
      <c r="AA613">
        <v>1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</row>
    <row r="614" spans="1:36" x14ac:dyDescent="0.25">
      <c r="A614">
        <v>198514</v>
      </c>
      <c r="B614">
        <v>2</v>
      </c>
      <c r="C614">
        <v>2</v>
      </c>
      <c r="D614">
        <v>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1</v>
      </c>
      <c r="AA614">
        <v>1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</row>
    <row r="615" spans="1:36" x14ac:dyDescent="0.25">
      <c r="A615">
        <v>198515</v>
      </c>
      <c r="B615">
        <v>2</v>
      </c>
      <c r="C615">
        <v>2</v>
      </c>
      <c r="D615">
        <v>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1</v>
      </c>
      <c r="AA615">
        <v>1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</row>
    <row r="616" spans="1:36" x14ac:dyDescent="0.25">
      <c r="A616">
        <v>198840</v>
      </c>
      <c r="B616">
        <v>2</v>
      </c>
      <c r="C616">
        <v>2</v>
      </c>
      <c r="D616">
        <v>6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1</v>
      </c>
      <c r="AA616">
        <v>1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</row>
    <row r="617" spans="1:36" x14ac:dyDescent="0.25">
      <c r="A617">
        <v>198841</v>
      </c>
      <c r="B617">
        <v>2</v>
      </c>
      <c r="C617">
        <v>2</v>
      </c>
      <c r="D617">
        <v>6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1</v>
      </c>
      <c r="AA617">
        <v>1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</row>
    <row r="618" spans="1:36" x14ac:dyDescent="0.25">
      <c r="A618">
        <v>198842</v>
      </c>
      <c r="B618">
        <v>2</v>
      </c>
      <c r="C618">
        <v>2</v>
      </c>
      <c r="D618">
        <v>6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1</v>
      </c>
      <c r="AA618">
        <v>1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</row>
    <row r="619" spans="1:36" x14ac:dyDescent="0.25">
      <c r="A619">
        <v>199172</v>
      </c>
      <c r="B619">
        <v>2</v>
      </c>
      <c r="C619">
        <v>2</v>
      </c>
      <c r="D619">
        <v>6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1</v>
      </c>
      <c r="AA619">
        <v>1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</row>
    <row r="620" spans="1:36" x14ac:dyDescent="0.25">
      <c r="A620">
        <v>199512</v>
      </c>
      <c r="B620">
        <v>2</v>
      </c>
      <c r="C620">
        <v>2</v>
      </c>
      <c r="D620">
        <v>6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1</v>
      </c>
      <c r="AA620">
        <v>1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</row>
    <row r="621" spans="1:36" x14ac:dyDescent="0.25">
      <c r="A621">
        <v>200542</v>
      </c>
      <c r="B621">
        <v>2</v>
      </c>
      <c r="C621">
        <v>2</v>
      </c>
      <c r="D621">
        <v>6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1</v>
      </c>
      <c r="AA621">
        <v>1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</row>
    <row r="622" spans="1:36" x14ac:dyDescent="0.25">
      <c r="A622">
        <v>200902</v>
      </c>
      <c r="B622">
        <v>2</v>
      </c>
      <c r="C622">
        <v>2</v>
      </c>
      <c r="D622">
        <v>6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1</v>
      </c>
      <c r="AA622">
        <v>1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</row>
    <row r="623" spans="1:36" x14ac:dyDescent="0.25">
      <c r="A623">
        <v>200903</v>
      </c>
      <c r="B623">
        <v>2</v>
      </c>
      <c r="C623">
        <v>2</v>
      </c>
      <c r="D623">
        <v>6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1</v>
      </c>
      <c r="AA623">
        <v>1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</row>
    <row r="624" spans="1:36" x14ac:dyDescent="0.25">
      <c r="A624">
        <v>202420</v>
      </c>
      <c r="B624">
        <v>2</v>
      </c>
      <c r="C624">
        <v>2</v>
      </c>
      <c r="D624">
        <v>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1</v>
      </c>
      <c r="AA624">
        <v>1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</row>
    <row r="625" spans="1:36" x14ac:dyDescent="0.25">
      <c r="A625">
        <v>202817</v>
      </c>
      <c r="B625">
        <v>2</v>
      </c>
      <c r="C625">
        <v>2</v>
      </c>
      <c r="D625">
        <v>6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1</v>
      </c>
      <c r="AA625">
        <v>1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</row>
    <row r="626" spans="1:36" x14ac:dyDescent="0.25">
      <c r="A626">
        <v>203206</v>
      </c>
      <c r="B626">
        <v>2</v>
      </c>
      <c r="C626">
        <v>2</v>
      </c>
      <c r="D626">
        <v>6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1</v>
      </c>
      <c r="AA626">
        <v>1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</row>
    <row r="627" spans="1:36" x14ac:dyDescent="0.25">
      <c r="A627">
        <v>203208</v>
      </c>
      <c r="B627">
        <v>2</v>
      </c>
      <c r="C627">
        <v>2</v>
      </c>
      <c r="D627">
        <v>6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1</v>
      </c>
      <c r="AA627">
        <v>1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</row>
    <row r="628" spans="1:36" x14ac:dyDescent="0.25">
      <c r="A628">
        <v>203209</v>
      </c>
      <c r="B628">
        <v>2</v>
      </c>
      <c r="C628">
        <v>2</v>
      </c>
      <c r="D628">
        <v>6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1</v>
      </c>
      <c r="AA628">
        <v>1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</row>
    <row r="629" spans="1:36" x14ac:dyDescent="0.25">
      <c r="A629">
        <v>203615</v>
      </c>
      <c r="B629">
        <v>2</v>
      </c>
      <c r="C629">
        <v>2</v>
      </c>
      <c r="D629">
        <v>6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1</v>
      </c>
      <c r="AA629">
        <v>1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</row>
    <row r="630" spans="1:36" x14ac:dyDescent="0.25">
      <c r="A630">
        <v>203616</v>
      </c>
      <c r="B630">
        <v>2</v>
      </c>
      <c r="C630">
        <v>2</v>
      </c>
      <c r="D630">
        <v>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1</v>
      </c>
      <c r="AA630">
        <v>1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</row>
    <row r="631" spans="1:36" x14ac:dyDescent="0.25">
      <c r="A631">
        <v>203619</v>
      </c>
      <c r="B631">
        <v>2</v>
      </c>
      <c r="C631">
        <v>2</v>
      </c>
      <c r="D631">
        <v>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1</v>
      </c>
      <c r="AA631">
        <v>1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</row>
    <row r="632" spans="1:36" x14ac:dyDescent="0.25">
      <c r="A632">
        <v>204011</v>
      </c>
      <c r="B632">
        <v>2</v>
      </c>
      <c r="C632">
        <v>2</v>
      </c>
      <c r="D632">
        <v>6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1</v>
      </c>
      <c r="AA632">
        <v>1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</row>
    <row r="633" spans="1:36" x14ac:dyDescent="0.25">
      <c r="A633">
        <v>204012</v>
      </c>
      <c r="B633">
        <v>2</v>
      </c>
      <c r="C633">
        <v>2</v>
      </c>
      <c r="D633">
        <v>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1</v>
      </c>
      <c r="AA633">
        <v>1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</row>
    <row r="634" spans="1:36" x14ac:dyDescent="0.25">
      <c r="A634">
        <v>204441</v>
      </c>
      <c r="B634">
        <v>2</v>
      </c>
      <c r="C634">
        <v>2</v>
      </c>
      <c r="D634">
        <v>6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1</v>
      </c>
      <c r="AA634">
        <v>1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</row>
    <row r="635" spans="1:36" x14ac:dyDescent="0.25">
      <c r="A635">
        <v>204810</v>
      </c>
      <c r="B635">
        <v>2</v>
      </c>
      <c r="C635">
        <v>2</v>
      </c>
      <c r="D635">
        <v>6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1</v>
      </c>
      <c r="AA635">
        <v>1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</row>
    <row r="636" spans="1:36" x14ac:dyDescent="0.25">
      <c r="A636">
        <v>206931</v>
      </c>
      <c r="B636">
        <v>2</v>
      </c>
      <c r="C636">
        <v>2</v>
      </c>
      <c r="D636">
        <v>6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1</v>
      </c>
      <c r="AA636">
        <v>1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</row>
    <row r="637" spans="1:36" x14ac:dyDescent="0.25">
      <c r="A637">
        <v>206932</v>
      </c>
      <c r="B637">
        <v>2</v>
      </c>
      <c r="C637">
        <v>2</v>
      </c>
      <c r="D637">
        <v>6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1</v>
      </c>
      <c r="AA637">
        <v>1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</row>
    <row r="638" spans="1:36" x14ac:dyDescent="0.25">
      <c r="A638">
        <v>206933</v>
      </c>
      <c r="B638">
        <v>2</v>
      </c>
      <c r="C638">
        <v>2</v>
      </c>
      <c r="D638">
        <v>6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1</v>
      </c>
      <c r="AA638">
        <v>1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</row>
    <row r="639" spans="1:36" x14ac:dyDescent="0.25">
      <c r="A639">
        <v>206934</v>
      </c>
      <c r="B639">
        <v>2</v>
      </c>
      <c r="C639">
        <v>2</v>
      </c>
      <c r="D639">
        <v>6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1</v>
      </c>
      <c r="AA639">
        <v>1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</row>
    <row r="640" spans="1:36" x14ac:dyDescent="0.25">
      <c r="A640">
        <v>207350</v>
      </c>
      <c r="B640">
        <v>2</v>
      </c>
      <c r="C640">
        <v>2</v>
      </c>
      <c r="D640">
        <v>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1</v>
      </c>
      <c r="AA640">
        <v>1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</row>
    <row r="641" spans="1:36" x14ac:dyDescent="0.25">
      <c r="A641">
        <v>207798</v>
      </c>
      <c r="B641">
        <v>2</v>
      </c>
      <c r="C641">
        <v>2</v>
      </c>
      <c r="D641">
        <v>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1</v>
      </c>
      <c r="AA641">
        <v>1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</row>
    <row r="642" spans="1:36" x14ac:dyDescent="0.25">
      <c r="A642">
        <v>208572</v>
      </c>
      <c r="B642">
        <v>2</v>
      </c>
      <c r="C642">
        <v>2</v>
      </c>
      <c r="D642">
        <v>6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1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</row>
    <row r="643" spans="1:36" x14ac:dyDescent="0.25">
      <c r="A643">
        <v>208573</v>
      </c>
      <c r="B643">
        <v>2</v>
      </c>
      <c r="C643">
        <v>2</v>
      </c>
      <c r="D643">
        <v>6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1</v>
      </c>
      <c r="AA643">
        <v>1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</row>
    <row r="644" spans="1:36" x14ac:dyDescent="0.25">
      <c r="A644">
        <v>208574</v>
      </c>
      <c r="B644">
        <v>2</v>
      </c>
      <c r="C644">
        <v>2</v>
      </c>
      <c r="D644">
        <v>6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1</v>
      </c>
      <c r="AA644">
        <v>1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</row>
    <row r="645" spans="1:36" x14ac:dyDescent="0.25">
      <c r="A645">
        <v>208970</v>
      </c>
      <c r="B645">
        <v>2</v>
      </c>
      <c r="C645">
        <v>2</v>
      </c>
      <c r="D645">
        <v>6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1</v>
      </c>
      <c r="AA645">
        <v>1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</row>
    <row r="646" spans="1:36" x14ac:dyDescent="0.25">
      <c r="A646">
        <v>209831</v>
      </c>
      <c r="B646">
        <v>2</v>
      </c>
      <c r="C646">
        <v>2</v>
      </c>
      <c r="D646">
        <v>6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1</v>
      </c>
      <c r="AA646">
        <v>1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</row>
    <row r="647" spans="1:36" x14ac:dyDescent="0.25">
      <c r="A647">
        <v>210195</v>
      </c>
      <c r="B647">
        <v>2</v>
      </c>
      <c r="C647">
        <v>2</v>
      </c>
      <c r="D647">
        <v>6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1</v>
      </c>
      <c r="AA647">
        <v>1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</row>
    <row r="648" spans="1:36" x14ac:dyDescent="0.25">
      <c r="A648">
        <v>210196</v>
      </c>
      <c r="B648">
        <v>2</v>
      </c>
      <c r="C648">
        <v>2</v>
      </c>
      <c r="D648">
        <v>6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1</v>
      </c>
      <c r="AA648">
        <v>1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</row>
    <row r="649" spans="1:36" x14ac:dyDescent="0.25">
      <c r="A649">
        <v>210995</v>
      </c>
      <c r="B649">
        <v>2</v>
      </c>
      <c r="C649">
        <v>2</v>
      </c>
      <c r="D649">
        <v>6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1</v>
      </c>
      <c r="AB649">
        <v>0</v>
      </c>
      <c r="AC649">
        <v>0</v>
      </c>
      <c r="AD649">
        <v>0</v>
      </c>
      <c r="AE649">
        <v>0</v>
      </c>
      <c r="AF649">
        <v>1</v>
      </c>
      <c r="AG649">
        <v>0</v>
      </c>
      <c r="AH649">
        <v>0</v>
      </c>
      <c r="AI649">
        <v>0</v>
      </c>
      <c r="AJ649">
        <v>0</v>
      </c>
    </row>
    <row r="650" spans="1:36" x14ac:dyDescent="0.25">
      <c r="A650">
        <v>210997</v>
      </c>
      <c r="B650">
        <v>2</v>
      </c>
      <c r="C650">
        <v>2</v>
      </c>
      <c r="D650">
        <v>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1</v>
      </c>
      <c r="AA650">
        <v>1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</row>
    <row r="651" spans="1:36" x14ac:dyDescent="0.25">
      <c r="A651">
        <v>211797</v>
      </c>
      <c r="B651">
        <v>2</v>
      </c>
      <c r="C651">
        <v>2</v>
      </c>
      <c r="D651">
        <v>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0</v>
      </c>
    </row>
    <row r="652" spans="1:36" x14ac:dyDescent="0.25">
      <c r="A652">
        <v>211798</v>
      </c>
      <c r="B652">
        <v>2</v>
      </c>
      <c r="C652">
        <v>2</v>
      </c>
      <c r="D652">
        <v>6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1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1</v>
      </c>
      <c r="AH652">
        <v>0</v>
      </c>
      <c r="AI652">
        <v>0</v>
      </c>
      <c r="AJ652">
        <v>0</v>
      </c>
    </row>
    <row r="653" spans="1:36" x14ac:dyDescent="0.25">
      <c r="A653">
        <v>211799</v>
      </c>
      <c r="B653">
        <v>2</v>
      </c>
      <c r="C653">
        <v>2</v>
      </c>
      <c r="D653">
        <v>6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1</v>
      </c>
      <c r="AB653">
        <v>0</v>
      </c>
      <c r="AC653">
        <v>0</v>
      </c>
      <c r="AD653">
        <v>0</v>
      </c>
      <c r="AE653">
        <v>1</v>
      </c>
      <c r="AF653">
        <v>0</v>
      </c>
      <c r="AG653">
        <v>0</v>
      </c>
      <c r="AH653">
        <v>0</v>
      </c>
      <c r="AI653">
        <v>0</v>
      </c>
      <c r="AJ653">
        <v>0</v>
      </c>
    </row>
    <row r="654" spans="1:36" x14ac:dyDescent="0.25">
      <c r="A654">
        <v>211800</v>
      </c>
      <c r="B654">
        <v>2</v>
      </c>
      <c r="C654">
        <v>2</v>
      </c>
      <c r="D654">
        <v>6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</row>
    <row r="655" spans="1:36" x14ac:dyDescent="0.25">
      <c r="A655">
        <v>211801</v>
      </c>
      <c r="B655">
        <v>2</v>
      </c>
      <c r="C655">
        <v>2</v>
      </c>
      <c r="D655">
        <v>6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1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1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</row>
    <row r="656" spans="1:36" x14ac:dyDescent="0.25">
      <c r="A656">
        <v>211802</v>
      </c>
      <c r="B656">
        <v>2</v>
      </c>
      <c r="C656">
        <v>2</v>
      </c>
      <c r="D656">
        <v>6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1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1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</row>
    <row r="657" spans="1:36" x14ac:dyDescent="0.25">
      <c r="A657">
        <v>211803</v>
      </c>
      <c r="B657">
        <v>2</v>
      </c>
      <c r="C657">
        <v>2</v>
      </c>
      <c r="D657">
        <v>6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1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1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</row>
    <row r="658" spans="1:36" x14ac:dyDescent="0.25">
      <c r="A658">
        <v>211804</v>
      </c>
      <c r="B658">
        <v>2</v>
      </c>
      <c r="C658">
        <v>2</v>
      </c>
      <c r="D658">
        <v>6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1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</row>
    <row r="659" spans="1:36" x14ac:dyDescent="0.25">
      <c r="A659">
        <v>211805</v>
      </c>
      <c r="B659">
        <v>2</v>
      </c>
      <c r="C659">
        <v>2</v>
      </c>
      <c r="D659">
        <v>6</v>
      </c>
      <c r="E659">
        <v>0</v>
      </c>
      <c r="F659">
        <v>0</v>
      </c>
      <c r="G659">
        <v>1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1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</row>
    <row r="660" spans="1:36" x14ac:dyDescent="0.25">
      <c r="A660">
        <v>211806</v>
      </c>
      <c r="B660">
        <v>2</v>
      </c>
      <c r="C660">
        <v>2</v>
      </c>
      <c r="D660">
        <v>6</v>
      </c>
      <c r="E660">
        <v>0</v>
      </c>
      <c r="F660">
        <v>1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1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</row>
    <row r="661" spans="1:36" x14ac:dyDescent="0.25">
      <c r="A661">
        <v>212596</v>
      </c>
      <c r="B661">
        <v>2</v>
      </c>
      <c r="C661">
        <v>2</v>
      </c>
      <c r="D661">
        <v>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1</v>
      </c>
      <c r="AA661">
        <v>1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</row>
    <row r="662" spans="1:36" x14ac:dyDescent="0.25">
      <c r="A662">
        <v>213381</v>
      </c>
      <c r="B662">
        <v>2</v>
      </c>
      <c r="C662">
        <v>2</v>
      </c>
      <c r="D662">
        <v>6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1</v>
      </c>
      <c r="AB662">
        <v>0</v>
      </c>
      <c r="AC662">
        <v>1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</row>
    <row r="663" spans="1:36" x14ac:dyDescent="0.25">
      <c r="A663">
        <v>213764</v>
      </c>
      <c r="B663">
        <v>2</v>
      </c>
      <c r="C663">
        <v>2</v>
      </c>
      <c r="D663">
        <v>6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1</v>
      </c>
      <c r="AA663">
        <v>1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</row>
    <row r="664" spans="1:36" x14ac:dyDescent="0.25">
      <c r="A664">
        <v>216063</v>
      </c>
      <c r="B664">
        <v>2</v>
      </c>
      <c r="C664">
        <v>2</v>
      </c>
      <c r="D664">
        <v>6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1</v>
      </c>
      <c r="AA664">
        <v>1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</row>
    <row r="665" spans="1:36" x14ac:dyDescent="0.25">
      <c r="A665">
        <v>216649</v>
      </c>
      <c r="B665">
        <v>2</v>
      </c>
      <c r="C665">
        <v>2</v>
      </c>
      <c r="D665">
        <v>6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1</v>
      </c>
      <c r="AA665">
        <v>1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</row>
    <row r="666" spans="1:36" x14ac:dyDescent="0.25">
      <c r="A666">
        <v>216921</v>
      </c>
      <c r="B666">
        <v>2</v>
      </c>
      <c r="C666">
        <v>2</v>
      </c>
      <c r="D666">
        <v>6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1</v>
      </c>
      <c r="AA666">
        <v>1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</row>
    <row r="667" spans="1:36" x14ac:dyDescent="0.25">
      <c r="A667">
        <v>217192</v>
      </c>
      <c r="B667">
        <v>2</v>
      </c>
      <c r="C667">
        <v>2</v>
      </c>
      <c r="D667">
        <v>6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1</v>
      </c>
      <c r="AA667">
        <v>1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</row>
    <row r="668" spans="1:36" x14ac:dyDescent="0.25">
      <c r="A668">
        <v>218225</v>
      </c>
      <c r="B668">
        <v>2</v>
      </c>
      <c r="C668">
        <v>2</v>
      </c>
      <c r="D668">
        <v>6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1</v>
      </c>
      <c r="AA668">
        <v>1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</row>
    <row r="669" spans="1:36" x14ac:dyDescent="0.25">
      <c r="A669">
        <v>218711</v>
      </c>
      <c r="B669">
        <v>2</v>
      </c>
      <c r="C669">
        <v>2</v>
      </c>
      <c r="D669">
        <v>6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1</v>
      </c>
      <c r="AA669">
        <v>1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</row>
    <row r="670" spans="1:36" x14ac:dyDescent="0.25">
      <c r="A670">
        <v>219346</v>
      </c>
      <c r="B670">
        <v>2</v>
      </c>
      <c r="C670">
        <v>2</v>
      </c>
      <c r="D670">
        <v>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</v>
      </c>
      <c r="AA670">
        <v>1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</row>
    <row r="671" spans="1:36" x14ac:dyDescent="0.25">
      <c r="A671">
        <v>219545</v>
      </c>
      <c r="B671">
        <v>2</v>
      </c>
      <c r="C671">
        <v>2</v>
      </c>
      <c r="D671">
        <v>6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1</v>
      </c>
      <c r="AA671">
        <v>1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</row>
    <row r="672" spans="1:36" x14ac:dyDescent="0.25">
      <c r="A672">
        <v>221671</v>
      </c>
      <c r="B672">
        <v>2</v>
      </c>
      <c r="C672">
        <v>2</v>
      </c>
      <c r="D672">
        <v>6</v>
      </c>
      <c r="E672">
        <v>0</v>
      </c>
      <c r="F672">
        <v>1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</row>
    <row r="673" spans="1:36" x14ac:dyDescent="0.25">
      <c r="A673">
        <v>222433</v>
      </c>
      <c r="B673">
        <v>2</v>
      </c>
      <c r="C673">
        <v>2</v>
      </c>
      <c r="D673">
        <v>6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1</v>
      </c>
      <c r="AA673">
        <v>1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</row>
    <row r="674" spans="1:36" x14ac:dyDescent="0.25">
      <c r="A674">
        <v>223333</v>
      </c>
      <c r="B674">
        <v>2</v>
      </c>
      <c r="C674">
        <v>2</v>
      </c>
      <c r="D674">
        <v>6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1</v>
      </c>
      <c r="AA674">
        <v>1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</row>
    <row r="675" spans="1:36" x14ac:dyDescent="0.25">
      <c r="A675">
        <v>223618</v>
      </c>
      <c r="B675">
        <v>2</v>
      </c>
      <c r="C675">
        <v>2</v>
      </c>
      <c r="D675">
        <v>6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1</v>
      </c>
      <c r="AA675">
        <v>1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</row>
    <row r="676" spans="1:36" x14ac:dyDescent="0.25">
      <c r="A676">
        <v>223619</v>
      </c>
      <c r="B676">
        <v>2</v>
      </c>
      <c r="C676">
        <v>2</v>
      </c>
      <c r="D676">
        <v>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1</v>
      </c>
      <c r="AA676">
        <v>1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</row>
    <row r="677" spans="1:36" x14ac:dyDescent="0.25">
      <c r="A677">
        <v>223620</v>
      </c>
      <c r="B677">
        <v>2</v>
      </c>
      <c r="C677">
        <v>2</v>
      </c>
      <c r="D677">
        <v>6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1</v>
      </c>
      <c r="AA677">
        <v>1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</row>
    <row r="678" spans="1:36" x14ac:dyDescent="0.25">
      <c r="A678">
        <v>223966</v>
      </c>
      <c r="B678">
        <v>2</v>
      </c>
      <c r="C678">
        <v>2</v>
      </c>
      <c r="D678">
        <v>6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1</v>
      </c>
      <c r="AA678">
        <v>1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</row>
    <row r="679" spans="1:36" x14ac:dyDescent="0.25">
      <c r="A679">
        <v>224320</v>
      </c>
      <c r="B679">
        <v>2</v>
      </c>
      <c r="C679">
        <v>2</v>
      </c>
      <c r="D679">
        <v>6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1</v>
      </c>
      <c r="AA679">
        <v>1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</row>
    <row r="680" spans="1:36" x14ac:dyDescent="0.25">
      <c r="A680">
        <v>224767</v>
      </c>
      <c r="B680">
        <v>2</v>
      </c>
      <c r="C680">
        <v>2</v>
      </c>
      <c r="D680">
        <v>6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1</v>
      </c>
      <c r="AA680">
        <v>1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</row>
    <row r="681" spans="1:36" x14ac:dyDescent="0.25">
      <c r="A681">
        <v>225200</v>
      </c>
      <c r="B681">
        <v>2</v>
      </c>
      <c r="C681">
        <v>2</v>
      </c>
      <c r="D681">
        <v>6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1</v>
      </c>
      <c r="AA681">
        <v>1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</row>
    <row r="682" spans="1:36" x14ac:dyDescent="0.25">
      <c r="A682">
        <v>225672</v>
      </c>
      <c r="B682">
        <v>2</v>
      </c>
      <c r="C682">
        <v>2</v>
      </c>
      <c r="D682">
        <v>6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1</v>
      </c>
      <c r="AA682">
        <v>1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</row>
    <row r="683" spans="1:36" x14ac:dyDescent="0.25">
      <c r="A683">
        <v>225673</v>
      </c>
      <c r="B683">
        <v>2</v>
      </c>
      <c r="C683">
        <v>2</v>
      </c>
      <c r="D683">
        <v>6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1</v>
      </c>
      <c r="AA683">
        <v>1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</row>
    <row r="684" spans="1:36" x14ac:dyDescent="0.25">
      <c r="A684">
        <v>225674</v>
      </c>
      <c r="B684">
        <v>2</v>
      </c>
      <c r="C684">
        <v>2</v>
      </c>
      <c r="D684">
        <v>6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1</v>
      </c>
      <c r="AA684">
        <v>1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</row>
    <row r="685" spans="1:36" x14ac:dyDescent="0.25">
      <c r="A685">
        <v>225675</v>
      </c>
      <c r="B685">
        <v>2</v>
      </c>
      <c r="C685">
        <v>2</v>
      </c>
      <c r="D685">
        <v>6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1</v>
      </c>
      <c r="AA685">
        <v>1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</row>
    <row r="686" spans="1:36" x14ac:dyDescent="0.25">
      <c r="A686">
        <v>227121</v>
      </c>
      <c r="B686">
        <v>2</v>
      </c>
      <c r="C686">
        <v>2</v>
      </c>
      <c r="D686">
        <v>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1</v>
      </c>
      <c r="AA686">
        <v>1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</row>
    <row r="687" spans="1:36" x14ac:dyDescent="0.25">
      <c r="A687">
        <v>227596</v>
      </c>
      <c r="B687">
        <v>2</v>
      </c>
      <c r="C687">
        <v>2</v>
      </c>
      <c r="D687">
        <v>6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1</v>
      </c>
      <c r="AA687">
        <v>1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</row>
    <row r="688" spans="1:36" x14ac:dyDescent="0.25">
      <c r="A688">
        <v>229131</v>
      </c>
      <c r="B688">
        <v>2</v>
      </c>
      <c r="C688">
        <v>2</v>
      </c>
      <c r="D688">
        <v>6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1</v>
      </c>
      <c r="AA688">
        <v>1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</row>
    <row r="689" spans="1:36" x14ac:dyDescent="0.25">
      <c r="A689">
        <v>229616</v>
      </c>
      <c r="B689">
        <v>2</v>
      </c>
      <c r="C689">
        <v>2</v>
      </c>
      <c r="D689">
        <v>6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1</v>
      </c>
      <c r="AA689">
        <v>1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</row>
    <row r="690" spans="1:36" x14ac:dyDescent="0.25">
      <c r="A690">
        <v>229617</v>
      </c>
      <c r="B690">
        <v>2</v>
      </c>
      <c r="C690">
        <v>2</v>
      </c>
      <c r="D690">
        <v>6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1</v>
      </c>
      <c r="AA690">
        <v>1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</row>
    <row r="691" spans="1:36" x14ac:dyDescent="0.25">
      <c r="A691">
        <v>229618</v>
      </c>
      <c r="B691">
        <v>2</v>
      </c>
      <c r="C691">
        <v>2</v>
      </c>
      <c r="D691">
        <v>6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1</v>
      </c>
      <c r="AA691">
        <v>1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</row>
    <row r="692" spans="1:36" x14ac:dyDescent="0.25">
      <c r="A692">
        <v>229619</v>
      </c>
      <c r="B692">
        <v>2</v>
      </c>
      <c r="C692">
        <v>2</v>
      </c>
      <c r="D692">
        <v>6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1</v>
      </c>
      <c r="AA692">
        <v>1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</row>
    <row r="693" spans="1:36" x14ac:dyDescent="0.25">
      <c r="A693">
        <v>231227</v>
      </c>
      <c r="B693">
        <v>2</v>
      </c>
      <c r="C693">
        <v>2</v>
      </c>
      <c r="D693">
        <v>6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1</v>
      </c>
      <c r="AA693">
        <v>1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</row>
    <row r="694" spans="1:36" x14ac:dyDescent="0.25">
      <c r="A694">
        <v>231228</v>
      </c>
      <c r="B694">
        <v>2</v>
      </c>
      <c r="C694">
        <v>2</v>
      </c>
      <c r="D694">
        <v>6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1</v>
      </c>
      <c r="AA694">
        <v>1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</row>
    <row r="695" spans="1:36" x14ac:dyDescent="0.25">
      <c r="A695">
        <v>231767</v>
      </c>
      <c r="B695">
        <v>2</v>
      </c>
      <c r="C695">
        <v>2</v>
      </c>
      <c r="D695">
        <v>6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1</v>
      </c>
      <c r="AA695">
        <v>1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</row>
    <row r="696" spans="1:36" x14ac:dyDescent="0.25">
      <c r="A696">
        <v>232315</v>
      </c>
      <c r="B696">
        <v>2</v>
      </c>
      <c r="C696">
        <v>2</v>
      </c>
      <c r="D696">
        <v>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1</v>
      </c>
      <c r="AA696">
        <v>1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</row>
    <row r="697" spans="1:36" x14ac:dyDescent="0.25">
      <c r="A697">
        <v>232316</v>
      </c>
      <c r="B697">
        <v>2</v>
      </c>
      <c r="C697">
        <v>2</v>
      </c>
      <c r="D697">
        <v>6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1</v>
      </c>
      <c r="AA697">
        <v>1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</row>
    <row r="698" spans="1:36" x14ac:dyDescent="0.25">
      <c r="A698">
        <v>232318</v>
      </c>
      <c r="B698">
        <v>2</v>
      </c>
      <c r="C698">
        <v>2</v>
      </c>
      <c r="D698">
        <v>6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1</v>
      </c>
      <c r="AA698">
        <v>1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</row>
    <row r="699" spans="1:36" x14ac:dyDescent="0.25">
      <c r="A699">
        <v>232319</v>
      </c>
      <c r="B699">
        <v>2</v>
      </c>
      <c r="C699">
        <v>2</v>
      </c>
      <c r="D699">
        <v>6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1</v>
      </c>
      <c r="AA699">
        <v>1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</row>
    <row r="700" spans="1:36" x14ac:dyDescent="0.25">
      <c r="A700">
        <v>232881</v>
      </c>
      <c r="B700">
        <v>2</v>
      </c>
      <c r="C700">
        <v>2</v>
      </c>
      <c r="D700">
        <v>6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1</v>
      </c>
      <c r="AA700">
        <v>1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</row>
    <row r="701" spans="1:36" x14ac:dyDescent="0.25">
      <c r="A701">
        <v>233460</v>
      </c>
      <c r="B701">
        <v>2</v>
      </c>
      <c r="C701">
        <v>2</v>
      </c>
      <c r="D701">
        <v>6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1</v>
      </c>
      <c r="AA701">
        <v>1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</row>
    <row r="702" spans="1:36" x14ac:dyDescent="0.25">
      <c r="A702">
        <v>233461</v>
      </c>
      <c r="B702">
        <v>2</v>
      </c>
      <c r="C702">
        <v>2</v>
      </c>
      <c r="D702">
        <v>6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1</v>
      </c>
      <c r="AA702">
        <v>1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</row>
    <row r="703" spans="1:36" x14ac:dyDescent="0.25">
      <c r="A703">
        <v>234055</v>
      </c>
      <c r="B703">
        <v>2</v>
      </c>
      <c r="C703">
        <v>2</v>
      </c>
      <c r="D703">
        <v>6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1</v>
      </c>
      <c r="AA703">
        <v>1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</row>
    <row r="704" spans="1:36" x14ac:dyDescent="0.25">
      <c r="A704">
        <v>234615</v>
      </c>
      <c r="B704">
        <v>2</v>
      </c>
      <c r="C704">
        <v>2</v>
      </c>
      <c r="D704">
        <v>6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1</v>
      </c>
      <c r="AA704">
        <v>1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</row>
    <row r="705" spans="1:36" x14ac:dyDescent="0.25">
      <c r="A705">
        <v>234618</v>
      </c>
      <c r="B705">
        <v>2</v>
      </c>
      <c r="C705">
        <v>2</v>
      </c>
      <c r="D705">
        <v>6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1</v>
      </c>
      <c r="AA705">
        <v>1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</row>
    <row r="706" spans="1:36" x14ac:dyDescent="0.25">
      <c r="A706">
        <v>235186</v>
      </c>
      <c r="B706">
        <v>2</v>
      </c>
      <c r="C706">
        <v>2</v>
      </c>
      <c r="D706">
        <v>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1</v>
      </c>
      <c r="AA706">
        <v>1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</row>
    <row r="707" spans="1:36" x14ac:dyDescent="0.25">
      <c r="A707">
        <v>235187</v>
      </c>
      <c r="B707">
        <v>2</v>
      </c>
      <c r="C707">
        <v>2</v>
      </c>
      <c r="D707">
        <v>6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1</v>
      </c>
      <c r="AA707">
        <v>1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</row>
    <row r="708" spans="1:36" x14ac:dyDescent="0.25">
      <c r="A708">
        <v>235723</v>
      </c>
      <c r="B708">
        <v>2</v>
      </c>
      <c r="C708">
        <v>2</v>
      </c>
      <c r="D708">
        <v>6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1</v>
      </c>
      <c r="AA708">
        <v>1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</row>
    <row r="709" spans="1:36" x14ac:dyDescent="0.25">
      <c r="A709">
        <v>236275</v>
      </c>
      <c r="B709">
        <v>2</v>
      </c>
      <c r="C709">
        <v>2</v>
      </c>
      <c r="D709">
        <v>6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1</v>
      </c>
      <c r="AA709">
        <v>1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</row>
    <row r="710" spans="1:36" x14ac:dyDescent="0.25">
      <c r="A710">
        <v>236277</v>
      </c>
      <c r="B710">
        <v>2</v>
      </c>
      <c r="C710">
        <v>2</v>
      </c>
      <c r="D710">
        <v>6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1</v>
      </c>
      <c r="AA710">
        <v>1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</row>
    <row r="711" spans="1:36" x14ac:dyDescent="0.25">
      <c r="A711">
        <v>236894</v>
      </c>
      <c r="B711">
        <v>2</v>
      </c>
      <c r="C711">
        <v>2</v>
      </c>
      <c r="D711">
        <v>6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1</v>
      </c>
      <c r="AA711">
        <v>1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</row>
    <row r="712" spans="1:36" x14ac:dyDescent="0.25">
      <c r="A712">
        <v>236895</v>
      </c>
      <c r="B712">
        <v>2</v>
      </c>
      <c r="C712">
        <v>2</v>
      </c>
      <c r="D712">
        <v>6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1</v>
      </c>
      <c r="AA712">
        <v>1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</row>
    <row r="713" spans="1:36" x14ac:dyDescent="0.25">
      <c r="A713">
        <v>237458</v>
      </c>
      <c r="B713">
        <v>2</v>
      </c>
      <c r="C713">
        <v>2</v>
      </c>
      <c r="D713">
        <v>6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1</v>
      </c>
      <c r="AA713">
        <v>1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</row>
    <row r="714" spans="1:36" x14ac:dyDescent="0.25">
      <c r="A714">
        <v>238641</v>
      </c>
      <c r="B714">
        <v>2</v>
      </c>
      <c r="C714">
        <v>2</v>
      </c>
      <c r="D714">
        <v>6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1</v>
      </c>
      <c r="AA714">
        <v>1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</row>
    <row r="715" spans="1:36" x14ac:dyDescent="0.25">
      <c r="A715">
        <v>238642</v>
      </c>
      <c r="B715">
        <v>2</v>
      </c>
      <c r="C715">
        <v>2</v>
      </c>
      <c r="D715">
        <v>6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1</v>
      </c>
      <c r="AA715">
        <v>1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</row>
    <row r="716" spans="1:36" x14ac:dyDescent="0.25">
      <c r="A716">
        <v>238643</v>
      </c>
      <c r="B716">
        <v>2</v>
      </c>
      <c r="C716">
        <v>2</v>
      </c>
      <c r="D716">
        <v>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1</v>
      </c>
      <c r="AA716">
        <v>1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</row>
    <row r="717" spans="1:36" x14ac:dyDescent="0.25">
      <c r="A717">
        <v>239211</v>
      </c>
      <c r="B717">
        <v>2</v>
      </c>
      <c r="C717">
        <v>2</v>
      </c>
      <c r="D717">
        <v>6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1</v>
      </c>
      <c r="Z717">
        <v>0</v>
      </c>
      <c r="AA717">
        <v>1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</row>
    <row r="718" spans="1:36" x14ac:dyDescent="0.25">
      <c r="A718">
        <v>239213</v>
      </c>
      <c r="B718">
        <v>2</v>
      </c>
      <c r="C718">
        <v>2</v>
      </c>
      <c r="D718">
        <v>6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1</v>
      </c>
      <c r="AA718">
        <v>1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</row>
    <row r="719" spans="1:36" x14ac:dyDescent="0.25">
      <c r="A719">
        <v>239215</v>
      </c>
      <c r="B719">
        <v>2</v>
      </c>
      <c r="C719">
        <v>2</v>
      </c>
      <c r="D719">
        <v>6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1</v>
      </c>
      <c r="AA719">
        <v>1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</row>
    <row r="720" spans="1:36" x14ac:dyDescent="0.25">
      <c r="A720">
        <v>240390</v>
      </c>
      <c r="B720">
        <v>2</v>
      </c>
      <c r="C720">
        <v>2</v>
      </c>
      <c r="D720">
        <v>6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1</v>
      </c>
      <c r="AA720">
        <v>1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</row>
    <row r="721" spans="1:36" x14ac:dyDescent="0.25">
      <c r="A721">
        <v>240985</v>
      </c>
      <c r="B721">
        <v>2</v>
      </c>
      <c r="C721">
        <v>2</v>
      </c>
      <c r="D721">
        <v>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1</v>
      </c>
      <c r="AA721">
        <v>1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</row>
    <row r="722" spans="1:36" x14ac:dyDescent="0.25">
      <c r="A722">
        <v>240986</v>
      </c>
      <c r="B722">
        <v>2</v>
      </c>
      <c r="C722">
        <v>2</v>
      </c>
      <c r="D722">
        <v>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1</v>
      </c>
      <c r="AA722">
        <v>1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</row>
    <row r="723" spans="1:36" x14ac:dyDescent="0.25">
      <c r="A723">
        <v>240987</v>
      </c>
      <c r="B723">
        <v>2</v>
      </c>
      <c r="C723">
        <v>2</v>
      </c>
      <c r="D723">
        <v>6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1</v>
      </c>
      <c r="AA723">
        <v>1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</row>
    <row r="724" spans="1:36" x14ac:dyDescent="0.25">
      <c r="A724">
        <v>241545</v>
      </c>
      <c r="B724">
        <v>2</v>
      </c>
      <c r="C724">
        <v>2</v>
      </c>
      <c r="D724">
        <v>6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1</v>
      </c>
      <c r="AA724">
        <v>1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</row>
    <row r="725" spans="1:36" x14ac:dyDescent="0.25">
      <c r="A725">
        <v>242732</v>
      </c>
      <c r="B725">
        <v>2</v>
      </c>
      <c r="C725">
        <v>2</v>
      </c>
      <c r="D725">
        <v>6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1</v>
      </c>
      <c r="AA725">
        <v>1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</row>
    <row r="726" spans="1:36" x14ac:dyDescent="0.25">
      <c r="A726">
        <v>243311</v>
      </c>
      <c r="B726">
        <v>2</v>
      </c>
      <c r="C726">
        <v>2</v>
      </c>
      <c r="D726">
        <v>6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1</v>
      </c>
      <c r="AA726">
        <v>1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</row>
    <row r="727" spans="1:36" x14ac:dyDescent="0.25">
      <c r="A727">
        <v>243312</v>
      </c>
      <c r="B727">
        <v>2</v>
      </c>
      <c r="C727">
        <v>2</v>
      </c>
      <c r="D727">
        <v>6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1</v>
      </c>
      <c r="AA727">
        <v>1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0</v>
      </c>
      <c r="AJ727">
        <v>0</v>
      </c>
    </row>
    <row r="728" spans="1:36" x14ac:dyDescent="0.25">
      <c r="A728">
        <v>243844</v>
      </c>
      <c r="B728">
        <v>2</v>
      </c>
      <c r="C728">
        <v>2</v>
      </c>
      <c r="D728">
        <v>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1</v>
      </c>
      <c r="AA728">
        <v>1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0</v>
      </c>
      <c r="AJ728">
        <v>0</v>
      </c>
    </row>
    <row r="729" spans="1:36" x14ac:dyDescent="0.25">
      <c r="A729">
        <v>244377</v>
      </c>
      <c r="B729">
        <v>2</v>
      </c>
      <c r="C729">
        <v>2</v>
      </c>
      <c r="D729">
        <v>6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1</v>
      </c>
      <c r="AA729">
        <v>1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</row>
    <row r="730" spans="1:36" x14ac:dyDescent="0.25">
      <c r="A730">
        <v>246505</v>
      </c>
      <c r="B730">
        <v>2</v>
      </c>
      <c r="C730">
        <v>2</v>
      </c>
      <c r="D730">
        <v>6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1</v>
      </c>
      <c r="AA730">
        <v>1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</row>
    <row r="731" spans="1:36" x14ac:dyDescent="0.25">
      <c r="A731">
        <v>248772</v>
      </c>
      <c r="B731">
        <v>2</v>
      </c>
      <c r="C731">
        <v>2</v>
      </c>
      <c r="D731">
        <v>6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1</v>
      </c>
      <c r="AA731">
        <v>1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</row>
    <row r="732" spans="1:36" x14ac:dyDescent="0.25">
      <c r="A732">
        <v>251006</v>
      </c>
      <c r="B732">
        <v>2</v>
      </c>
      <c r="C732">
        <v>2</v>
      </c>
      <c r="D732">
        <v>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1</v>
      </c>
      <c r="AA732">
        <v>1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</row>
    <row r="733" spans="1:36" x14ac:dyDescent="0.25">
      <c r="A733">
        <v>252526</v>
      </c>
      <c r="B733">
        <v>2</v>
      </c>
      <c r="C733">
        <v>2</v>
      </c>
      <c r="D733">
        <v>6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1</v>
      </c>
      <c r="AA733">
        <v>1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</row>
    <row r="734" spans="1:36" x14ac:dyDescent="0.25">
      <c r="A734">
        <v>252816</v>
      </c>
      <c r="B734">
        <v>2</v>
      </c>
      <c r="C734">
        <v>2</v>
      </c>
      <c r="D734">
        <v>6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1</v>
      </c>
      <c r="AA734">
        <v>1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</row>
    <row r="735" spans="1:36" x14ac:dyDescent="0.25">
      <c r="A735">
        <v>256720</v>
      </c>
      <c r="B735">
        <v>2</v>
      </c>
      <c r="C735">
        <v>2</v>
      </c>
      <c r="D735">
        <v>6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1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0</v>
      </c>
      <c r="AJ735">
        <v>0</v>
      </c>
    </row>
    <row r="736" spans="1:36" x14ac:dyDescent="0.25">
      <c r="A736">
        <v>257231</v>
      </c>
      <c r="B736">
        <v>2</v>
      </c>
      <c r="C736">
        <v>2</v>
      </c>
      <c r="D736">
        <v>6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1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1</v>
      </c>
      <c r="AH736">
        <v>0</v>
      </c>
      <c r="AI736">
        <v>0</v>
      </c>
      <c r="AJ736">
        <v>0</v>
      </c>
    </row>
    <row r="737" spans="1:36" x14ac:dyDescent="0.25">
      <c r="A737">
        <v>257538</v>
      </c>
      <c r="B737">
        <v>2</v>
      </c>
      <c r="C737">
        <v>2</v>
      </c>
      <c r="D737">
        <v>6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1</v>
      </c>
      <c r="AA737">
        <v>1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</row>
    <row r="738" spans="1:36" x14ac:dyDescent="0.25">
      <c r="A738">
        <v>258239</v>
      </c>
      <c r="B738">
        <v>2</v>
      </c>
      <c r="C738">
        <v>2</v>
      </c>
      <c r="D738">
        <v>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1</v>
      </c>
      <c r="AA738">
        <v>1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</row>
    <row r="739" spans="1:36" x14ac:dyDescent="0.25">
      <c r="A739">
        <v>258240</v>
      </c>
      <c r="B739">
        <v>2</v>
      </c>
      <c r="C739">
        <v>2</v>
      </c>
      <c r="D739">
        <v>6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1</v>
      </c>
      <c r="AA739">
        <v>1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</row>
    <row r="740" spans="1:36" x14ac:dyDescent="0.25">
      <c r="A740">
        <v>258241</v>
      </c>
      <c r="B740">
        <v>2</v>
      </c>
      <c r="C740">
        <v>2</v>
      </c>
      <c r="D740">
        <v>6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1</v>
      </c>
      <c r="AA740">
        <v>1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</row>
    <row r="741" spans="1:36" x14ac:dyDescent="0.25">
      <c r="A741">
        <v>258837</v>
      </c>
      <c r="B741">
        <v>2</v>
      </c>
      <c r="C741">
        <v>2</v>
      </c>
      <c r="D741">
        <v>6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1</v>
      </c>
      <c r="AA741">
        <v>1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</row>
    <row r="742" spans="1:36" x14ac:dyDescent="0.25">
      <c r="A742">
        <v>258838</v>
      </c>
      <c r="B742">
        <v>2</v>
      </c>
      <c r="C742">
        <v>2</v>
      </c>
      <c r="D742">
        <v>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1</v>
      </c>
      <c r="AA742">
        <v>1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</row>
    <row r="743" spans="1:36" x14ac:dyDescent="0.25">
      <c r="A743">
        <v>259479</v>
      </c>
      <c r="B743">
        <v>2</v>
      </c>
      <c r="C743">
        <v>2</v>
      </c>
      <c r="D743">
        <v>6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1</v>
      </c>
      <c r="AA743">
        <v>1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</row>
    <row r="744" spans="1:36" x14ac:dyDescent="0.25">
      <c r="A744">
        <v>259480</v>
      </c>
      <c r="B744">
        <v>2</v>
      </c>
      <c r="C744">
        <v>2</v>
      </c>
      <c r="D744">
        <v>6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1</v>
      </c>
      <c r="AA744">
        <v>1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</row>
    <row r="745" spans="1:36" x14ac:dyDescent="0.25">
      <c r="A745">
        <v>261469</v>
      </c>
      <c r="B745">
        <v>2</v>
      </c>
      <c r="C745">
        <v>2</v>
      </c>
      <c r="D745">
        <v>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1</v>
      </c>
      <c r="AA745">
        <v>1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</row>
    <row r="746" spans="1:36" x14ac:dyDescent="0.25">
      <c r="A746">
        <v>261471</v>
      </c>
      <c r="B746">
        <v>2</v>
      </c>
      <c r="C746">
        <v>2</v>
      </c>
      <c r="D746">
        <v>6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1</v>
      </c>
      <c r="AA746">
        <v>1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</row>
    <row r="747" spans="1:36" x14ac:dyDescent="0.25">
      <c r="A747">
        <v>261472</v>
      </c>
      <c r="B747">
        <v>2</v>
      </c>
      <c r="C747">
        <v>2</v>
      </c>
      <c r="D747">
        <v>6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1</v>
      </c>
      <c r="AA747">
        <v>1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</row>
    <row r="748" spans="1:36" x14ac:dyDescent="0.25">
      <c r="A748">
        <v>261473</v>
      </c>
      <c r="B748">
        <v>2</v>
      </c>
      <c r="C748">
        <v>2</v>
      </c>
      <c r="D748">
        <v>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1</v>
      </c>
      <c r="AA748">
        <v>1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</row>
    <row r="749" spans="1:36" x14ac:dyDescent="0.25">
      <c r="A749">
        <v>262178</v>
      </c>
      <c r="B749">
        <v>2</v>
      </c>
      <c r="C749">
        <v>2</v>
      </c>
      <c r="D749">
        <v>6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1</v>
      </c>
      <c r="AA749">
        <v>1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</row>
    <row r="750" spans="1:36" x14ac:dyDescent="0.25">
      <c r="A750">
        <v>262179</v>
      </c>
      <c r="B750">
        <v>2</v>
      </c>
      <c r="C750">
        <v>2</v>
      </c>
      <c r="D750">
        <v>6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1</v>
      </c>
      <c r="AA750">
        <v>1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</row>
    <row r="751" spans="1:36" x14ac:dyDescent="0.25">
      <c r="A751">
        <v>262180</v>
      </c>
      <c r="B751">
        <v>2</v>
      </c>
      <c r="C751">
        <v>2</v>
      </c>
      <c r="D751">
        <v>6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1</v>
      </c>
      <c r="AA751">
        <v>1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</row>
    <row r="752" spans="1:36" x14ac:dyDescent="0.25">
      <c r="A752">
        <v>262181</v>
      </c>
      <c r="B752">
        <v>2</v>
      </c>
      <c r="C752">
        <v>2</v>
      </c>
      <c r="D752">
        <v>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1</v>
      </c>
      <c r="AA752">
        <v>1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</row>
    <row r="753" spans="1:36" x14ac:dyDescent="0.25">
      <c r="A753">
        <v>262182</v>
      </c>
      <c r="B753">
        <v>2</v>
      </c>
      <c r="C753">
        <v>2</v>
      </c>
      <c r="D753">
        <v>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1</v>
      </c>
      <c r="AA753">
        <v>1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</row>
    <row r="754" spans="1:36" x14ac:dyDescent="0.25">
      <c r="A754">
        <v>262184</v>
      </c>
      <c r="B754">
        <v>2</v>
      </c>
      <c r="C754">
        <v>2</v>
      </c>
      <c r="D754">
        <v>6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1</v>
      </c>
      <c r="AA754">
        <v>1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</row>
    <row r="755" spans="1:36" x14ac:dyDescent="0.25">
      <c r="A755">
        <v>262922</v>
      </c>
      <c r="B755">
        <v>2</v>
      </c>
      <c r="C755">
        <v>2</v>
      </c>
      <c r="D755">
        <v>6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1</v>
      </c>
      <c r="AA755">
        <v>1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</row>
    <row r="756" spans="1:36" x14ac:dyDescent="0.25">
      <c r="A756">
        <v>263661</v>
      </c>
      <c r="B756">
        <v>2</v>
      </c>
      <c r="C756">
        <v>2</v>
      </c>
      <c r="D756">
        <v>6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1</v>
      </c>
      <c r="AA756">
        <v>1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</row>
    <row r="757" spans="1:36" x14ac:dyDescent="0.25">
      <c r="A757">
        <v>263662</v>
      </c>
      <c r="B757">
        <v>2</v>
      </c>
      <c r="C757">
        <v>2</v>
      </c>
      <c r="D757">
        <v>6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1</v>
      </c>
      <c r="AA757">
        <v>1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</row>
    <row r="758" spans="1:36" x14ac:dyDescent="0.25">
      <c r="A758">
        <v>264453</v>
      </c>
      <c r="B758">
        <v>2</v>
      </c>
      <c r="C758">
        <v>2</v>
      </c>
      <c r="D758">
        <v>6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1</v>
      </c>
      <c r="AA758">
        <v>1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</row>
    <row r="759" spans="1:36" x14ac:dyDescent="0.25">
      <c r="A759">
        <v>265205</v>
      </c>
      <c r="B759">
        <v>2</v>
      </c>
      <c r="C759">
        <v>2</v>
      </c>
      <c r="D759">
        <v>6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1</v>
      </c>
      <c r="AA759">
        <v>1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</row>
    <row r="760" spans="1:36" x14ac:dyDescent="0.25">
      <c r="A760">
        <v>265206</v>
      </c>
      <c r="B760">
        <v>2</v>
      </c>
      <c r="C760">
        <v>2</v>
      </c>
      <c r="D760">
        <v>6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1</v>
      </c>
      <c r="AA760">
        <v>1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</row>
    <row r="761" spans="1:36" x14ac:dyDescent="0.25">
      <c r="A761">
        <v>265207</v>
      </c>
      <c r="B761">
        <v>2</v>
      </c>
      <c r="C761">
        <v>2</v>
      </c>
      <c r="D761">
        <v>6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1</v>
      </c>
      <c r="AA761">
        <v>1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</row>
    <row r="762" spans="1:36" x14ac:dyDescent="0.25">
      <c r="A762">
        <v>265208</v>
      </c>
      <c r="B762">
        <v>2</v>
      </c>
      <c r="C762">
        <v>2</v>
      </c>
      <c r="D762">
        <v>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1</v>
      </c>
      <c r="AA762">
        <v>1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</row>
    <row r="763" spans="1:36" x14ac:dyDescent="0.25">
      <c r="A763">
        <v>265209</v>
      </c>
      <c r="B763">
        <v>2</v>
      </c>
      <c r="C763">
        <v>2</v>
      </c>
      <c r="D763">
        <v>6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1</v>
      </c>
      <c r="AA763">
        <v>1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</row>
    <row r="764" spans="1:36" x14ac:dyDescent="0.25">
      <c r="A764">
        <v>265210</v>
      </c>
      <c r="B764">
        <v>2</v>
      </c>
      <c r="C764">
        <v>2</v>
      </c>
      <c r="D764">
        <v>6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1</v>
      </c>
      <c r="AA764">
        <v>1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</row>
    <row r="765" spans="1:36" x14ac:dyDescent="0.25">
      <c r="A765">
        <v>265931</v>
      </c>
      <c r="B765">
        <v>2</v>
      </c>
      <c r="C765">
        <v>2</v>
      </c>
      <c r="D765">
        <v>6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1</v>
      </c>
      <c r="AA765">
        <v>1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</row>
    <row r="766" spans="1:36" x14ac:dyDescent="0.25">
      <c r="A766">
        <v>265933</v>
      </c>
      <c r="B766">
        <v>2</v>
      </c>
      <c r="C766">
        <v>2</v>
      </c>
      <c r="D766">
        <v>6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1</v>
      </c>
      <c r="AA766">
        <v>1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  <c r="AJ766">
        <v>0</v>
      </c>
    </row>
    <row r="767" spans="1:36" x14ac:dyDescent="0.25">
      <c r="A767">
        <v>266711</v>
      </c>
      <c r="B767">
        <v>2</v>
      </c>
      <c r="C767">
        <v>2</v>
      </c>
      <c r="D767">
        <v>6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1</v>
      </c>
      <c r="AA767">
        <v>1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</row>
    <row r="768" spans="1:36" x14ac:dyDescent="0.25">
      <c r="A768">
        <v>266712</v>
      </c>
      <c r="B768">
        <v>2</v>
      </c>
      <c r="C768">
        <v>2</v>
      </c>
      <c r="D768">
        <v>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1</v>
      </c>
      <c r="AA768">
        <v>1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</row>
    <row r="769" spans="1:36" x14ac:dyDescent="0.25">
      <c r="A769">
        <v>266713</v>
      </c>
      <c r="B769">
        <v>2</v>
      </c>
      <c r="C769">
        <v>2</v>
      </c>
      <c r="D769">
        <v>6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1</v>
      </c>
      <c r="AA769">
        <v>1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</row>
    <row r="770" spans="1:36" x14ac:dyDescent="0.25">
      <c r="A770">
        <v>267447</v>
      </c>
      <c r="B770">
        <v>2</v>
      </c>
      <c r="C770">
        <v>2</v>
      </c>
      <c r="D770">
        <v>6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1</v>
      </c>
      <c r="AA770">
        <v>1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</row>
    <row r="771" spans="1:36" x14ac:dyDescent="0.25">
      <c r="A771">
        <v>267450</v>
      </c>
      <c r="B771">
        <v>2</v>
      </c>
      <c r="C771">
        <v>2</v>
      </c>
      <c r="D771">
        <v>6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1</v>
      </c>
      <c r="AA771">
        <v>1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</row>
    <row r="772" spans="1:36" x14ac:dyDescent="0.25">
      <c r="A772">
        <v>268236</v>
      </c>
      <c r="B772">
        <v>2</v>
      </c>
      <c r="C772">
        <v>2</v>
      </c>
      <c r="D772">
        <v>6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1</v>
      </c>
      <c r="AA772">
        <v>1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</row>
    <row r="773" spans="1:36" x14ac:dyDescent="0.25">
      <c r="A773">
        <v>268237</v>
      </c>
      <c r="B773">
        <v>2</v>
      </c>
      <c r="C773">
        <v>2</v>
      </c>
      <c r="D773">
        <v>6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1</v>
      </c>
      <c r="AA773">
        <v>1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</row>
    <row r="774" spans="1:36" x14ac:dyDescent="0.25">
      <c r="A774">
        <v>268240</v>
      </c>
      <c r="B774">
        <v>2</v>
      </c>
      <c r="C774">
        <v>2</v>
      </c>
      <c r="D774">
        <v>6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1</v>
      </c>
      <c r="AA774">
        <v>1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</row>
    <row r="775" spans="1:36" x14ac:dyDescent="0.25">
      <c r="A775">
        <v>268241</v>
      </c>
      <c r="B775">
        <v>2</v>
      </c>
      <c r="C775">
        <v>2</v>
      </c>
      <c r="D775">
        <v>6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1</v>
      </c>
      <c r="AA775">
        <v>1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</row>
    <row r="776" spans="1:36" x14ac:dyDescent="0.25">
      <c r="A776">
        <v>268979</v>
      </c>
      <c r="B776">
        <v>2</v>
      </c>
      <c r="C776">
        <v>2</v>
      </c>
      <c r="D776">
        <v>6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1</v>
      </c>
      <c r="AA776">
        <v>1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</row>
    <row r="777" spans="1:36" x14ac:dyDescent="0.25">
      <c r="A777">
        <v>269804</v>
      </c>
      <c r="B777">
        <v>2</v>
      </c>
      <c r="C777">
        <v>2</v>
      </c>
      <c r="D777">
        <v>6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1</v>
      </c>
      <c r="AA777">
        <v>1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</row>
    <row r="778" spans="1:36" x14ac:dyDescent="0.25">
      <c r="A778">
        <v>269805</v>
      </c>
      <c r="B778">
        <v>2</v>
      </c>
      <c r="C778">
        <v>2</v>
      </c>
      <c r="D778">
        <v>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1</v>
      </c>
      <c r="AA778">
        <v>1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</row>
    <row r="779" spans="1:36" x14ac:dyDescent="0.25">
      <c r="A779">
        <v>269807</v>
      </c>
      <c r="B779">
        <v>2</v>
      </c>
      <c r="C779">
        <v>2</v>
      </c>
      <c r="D779">
        <v>6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1</v>
      </c>
      <c r="AA779">
        <v>1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</row>
    <row r="780" spans="1:36" x14ac:dyDescent="0.25">
      <c r="A780">
        <v>269809</v>
      </c>
      <c r="B780">
        <v>2</v>
      </c>
      <c r="C780">
        <v>2</v>
      </c>
      <c r="D780">
        <v>6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1</v>
      </c>
      <c r="AA780">
        <v>1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</row>
    <row r="781" spans="1:36" x14ac:dyDescent="0.25">
      <c r="A781">
        <v>270602</v>
      </c>
      <c r="B781">
        <v>2</v>
      </c>
      <c r="C781">
        <v>2</v>
      </c>
      <c r="D781">
        <v>6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1</v>
      </c>
      <c r="AA781">
        <v>1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</row>
    <row r="782" spans="1:36" x14ac:dyDescent="0.25">
      <c r="A782">
        <v>271371</v>
      </c>
      <c r="B782">
        <v>2</v>
      </c>
      <c r="C782">
        <v>2</v>
      </c>
      <c r="D782">
        <v>6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1</v>
      </c>
      <c r="AA782">
        <v>1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</row>
    <row r="783" spans="1:36" x14ac:dyDescent="0.25">
      <c r="A783">
        <v>271372</v>
      </c>
      <c r="B783">
        <v>2</v>
      </c>
      <c r="C783">
        <v>2</v>
      </c>
      <c r="D783">
        <v>6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1</v>
      </c>
      <c r="AA783">
        <v>1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</row>
    <row r="784" spans="1:36" x14ac:dyDescent="0.25">
      <c r="A784">
        <v>271373</v>
      </c>
      <c r="B784">
        <v>2</v>
      </c>
      <c r="C784">
        <v>2</v>
      </c>
      <c r="D784">
        <v>6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1</v>
      </c>
      <c r="AA784">
        <v>1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</row>
    <row r="785" spans="1:36" x14ac:dyDescent="0.25">
      <c r="A785">
        <v>272156</v>
      </c>
      <c r="B785">
        <v>2</v>
      </c>
      <c r="C785">
        <v>2</v>
      </c>
      <c r="D785">
        <v>6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1</v>
      </c>
      <c r="AA785">
        <v>1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</row>
    <row r="786" spans="1:36" x14ac:dyDescent="0.25">
      <c r="A786">
        <v>272972</v>
      </c>
      <c r="B786">
        <v>2</v>
      </c>
      <c r="C786">
        <v>2</v>
      </c>
      <c r="D786">
        <v>6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1</v>
      </c>
      <c r="AA786">
        <v>1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</row>
    <row r="787" spans="1:36" x14ac:dyDescent="0.25">
      <c r="A787">
        <v>273743</v>
      </c>
      <c r="B787">
        <v>2</v>
      </c>
      <c r="C787">
        <v>2</v>
      </c>
      <c r="D787">
        <v>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1</v>
      </c>
      <c r="AA787">
        <v>1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</row>
    <row r="788" spans="1:36" x14ac:dyDescent="0.25">
      <c r="A788">
        <v>273744</v>
      </c>
      <c r="B788">
        <v>2</v>
      </c>
      <c r="C788">
        <v>2</v>
      </c>
      <c r="D788">
        <v>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1</v>
      </c>
      <c r="AA788">
        <v>1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</row>
    <row r="789" spans="1:36" x14ac:dyDescent="0.25">
      <c r="A789">
        <v>273745</v>
      </c>
      <c r="B789">
        <v>2</v>
      </c>
      <c r="C789">
        <v>2</v>
      </c>
      <c r="D789">
        <v>6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1</v>
      </c>
      <c r="AA789">
        <v>1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</row>
    <row r="790" spans="1:36" x14ac:dyDescent="0.25">
      <c r="A790">
        <v>274549</v>
      </c>
      <c r="B790">
        <v>2</v>
      </c>
      <c r="C790">
        <v>2</v>
      </c>
      <c r="D790">
        <v>6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1</v>
      </c>
      <c r="AA790">
        <v>1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</row>
    <row r="791" spans="1:36" x14ac:dyDescent="0.25">
      <c r="A791">
        <v>274550</v>
      </c>
      <c r="B791">
        <v>2</v>
      </c>
      <c r="C791">
        <v>2</v>
      </c>
      <c r="D791">
        <v>6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1</v>
      </c>
      <c r="AA791">
        <v>1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</row>
    <row r="792" spans="1:36" x14ac:dyDescent="0.25">
      <c r="A792">
        <v>276179</v>
      </c>
      <c r="B792">
        <v>2</v>
      </c>
      <c r="C792">
        <v>2</v>
      </c>
      <c r="D792">
        <v>6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1</v>
      </c>
      <c r="AA792">
        <v>1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</row>
    <row r="793" spans="1:36" x14ac:dyDescent="0.25">
      <c r="A793">
        <v>277018</v>
      </c>
      <c r="B793">
        <v>2</v>
      </c>
      <c r="C793">
        <v>2</v>
      </c>
      <c r="D793">
        <v>6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1</v>
      </c>
      <c r="AA793">
        <v>1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</row>
    <row r="794" spans="1:36" x14ac:dyDescent="0.25">
      <c r="A794">
        <v>277019</v>
      </c>
      <c r="B794">
        <v>2</v>
      </c>
      <c r="C794">
        <v>2</v>
      </c>
      <c r="D794">
        <v>6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1</v>
      </c>
      <c r="AA794">
        <v>1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</row>
    <row r="795" spans="1:36" x14ac:dyDescent="0.25">
      <c r="A795">
        <v>277803</v>
      </c>
      <c r="B795">
        <v>2</v>
      </c>
      <c r="C795">
        <v>2</v>
      </c>
      <c r="D795">
        <v>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1</v>
      </c>
      <c r="AA795">
        <v>1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</row>
    <row r="796" spans="1:36" x14ac:dyDescent="0.25">
      <c r="A796">
        <v>278649</v>
      </c>
      <c r="B796">
        <v>2</v>
      </c>
      <c r="C796">
        <v>2</v>
      </c>
      <c r="D796">
        <v>6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1</v>
      </c>
      <c r="AA796">
        <v>1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</row>
    <row r="797" spans="1:36" x14ac:dyDescent="0.25">
      <c r="A797">
        <v>279400</v>
      </c>
      <c r="B797">
        <v>2</v>
      </c>
      <c r="C797">
        <v>2</v>
      </c>
      <c r="D797">
        <v>6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1</v>
      </c>
      <c r="AA797">
        <v>1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</row>
    <row r="798" spans="1:36" x14ac:dyDescent="0.25">
      <c r="A798">
        <v>279401</v>
      </c>
      <c r="B798">
        <v>2</v>
      </c>
      <c r="C798">
        <v>2</v>
      </c>
      <c r="D798">
        <v>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1</v>
      </c>
      <c r="AA798">
        <v>1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</row>
    <row r="799" spans="1:36" x14ac:dyDescent="0.25">
      <c r="A799">
        <v>280177</v>
      </c>
      <c r="B799">
        <v>2</v>
      </c>
      <c r="C799">
        <v>2</v>
      </c>
      <c r="D799">
        <v>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1</v>
      </c>
      <c r="AA799">
        <v>1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</row>
    <row r="800" spans="1:36" x14ac:dyDescent="0.25">
      <c r="A800">
        <v>280178</v>
      </c>
      <c r="B800">
        <v>2</v>
      </c>
      <c r="C800">
        <v>2</v>
      </c>
      <c r="D800">
        <v>6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1</v>
      </c>
      <c r="AA800">
        <v>1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</row>
    <row r="801" spans="1:36" x14ac:dyDescent="0.25">
      <c r="A801">
        <v>280180</v>
      </c>
      <c r="B801">
        <v>2</v>
      </c>
      <c r="C801">
        <v>2</v>
      </c>
      <c r="D801">
        <v>6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1</v>
      </c>
      <c r="AA801">
        <v>1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</row>
    <row r="802" spans="1:36" x14ac:dyDescent="0.25">
      <c r="A802">
        <v>280181</v>
      </c>
      <c r="B802">
        <v>2</v>
      </c>
      <c r="C802">
        <v>2</v>
      </c>
      <c r="D802">
        <v>6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1</v>
      </c>
      <c r="AA802">
        <v>1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</row>
    <row r="803" spans="1:36" x14ac:dyDescent="0.25">
      <c r="A803">
        <v>280942</v>
      </c>
      <c r="B803">
        <v>2</v>
      </c>
      <c r="C803">
        <v>2</v>
      </c>
      <c r="D803">
        <v>6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1</v>
      </c>
      <c r="AA803">
        <v>1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</row>
    <row r="804" spans="1:36" x14ac:dyDescent="0.25">
      <c r="A804">
        <v>281712</v>
      </c>
      <c r="B804">
        <v>2</v>
      </c>
      <c r="C804">
        <v>2</v>
      </c>
      <c r="D804">
        <v>6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1</v>
      </c>
      <c r="AA804">
        <v>1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</row>
    <row r="805" spans="1:36" x14ac:dyDescent="0.25">
      <c r="A805">
        <v>281713</v>
      </c>
      <c r="B805">
        <v>2</v>
      </c>
      <c r="C805">
        <v>2</v>
      </c>
      <c r="D805">
        <v>6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1</v>
      </c>
      <c r="AA805">
        <v>1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</row>
    <row r="806" spans="1:36" x14ac:dyDescent="0.25">
      <c r="A806">
        <v>281714</v>
      </c>
      <c r="B806">
        <v>2</v>
      </c>
      <c r="C806">
        <v>2</v>
      </c>
      <c r="D806">
        <v>6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1</v>
      </c>
      <c r="AA806">
        <v>1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</row>
    <row r="807" spans="1:36" x14ac:dyDescent="0.25">
      <c r="A807">
        <v>281715</v>
      </c>
      <c r="B807">
        <v>2</v>
      </c>
      <c r="C807">
        <v>2</v>
      </c>
      <c r="D807">
        <v>6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1</v>
      </c>
      <c r="AA807">
        <v>1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</row>
    <row r="808" spans="1:36" x14ac:dyDescent="0.25">
      <c r="A808">
        <v>283204</v>
      </c>
      <c r="B808">
        <v>2</v>
      </c>
      <c r="C808">
        <v>2</v>
      </c>
      <c r="D808">
        <v>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1</v>
      </c>
      <c r="AA808">
        <v>1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</row>
    <row r="809" spans="1:36" x14ac:dyDescent="0.25">
      <c r="A809">
        <v>284699</v>
      </c>
      <c r="B809">
        <v>2</v>
      </c>
      <c r="C809">
        <v>2</v>
      </c>
      <c r="D809">
        <v>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1</v>
      </c>
      <c r="AA809">
        <v>1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</row>
    <row r="810" spans="1:36" x14ac:dyDescent="0.25">
      <c r="A810">
        <v>284700</v>
      </c>
      <c r="B810">
        <v>2</v>
      </c>
      <c r="C810">
        <v>2</v>
      </c>
      <c r="D810">
        <v>6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1</v>
      </c>
      <c r="AA810">
        <v>1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</row>
    <row r="811" spans="1:36" x14ac:dyDescent="0.25">
      <c r="A811">
        <v>285346</v>
      </c>
      <c r="B811">
        <v>2</v>
      </c>
      <c r="C811">
        <v>2</v>
      </c>
      <c r="D811">
        <v>6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1</v>
      </c>
      <c r="AA811">
        <v>1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</row>
    <row r="812" spans="1:36" x14ac:dyDescent="0.25">
      <c r="A812">
        <v>28553</v>
      </c>
      <c r="B812">
        <v>3</v>
      </c>
      <c r="C812">
        <v>2</v>
      </c>
      <c r="D812">
        <v>6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1</v>
      </c>
      <c r="AB812">
        <v>0</v>
      </c>
      <c r="AC812">
        <v>2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</row>
    <row r="813" spans="1:36" x14ac:dyDescent="0.25">
      <c r="A813">
        <v>286678</v>
      </c>
      <c r="B813">
        <v>2</v>
      </c>
      <c r="C813">
        <v>2</v>
      </c>
      <c r="D813">
        <v>6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1</v>
      </c>
      <c r="X813">
        <v>0</v>
      </c>
      <c r="Y813">
        <v>0</v>
      </c>
      <c r="Z813">
        <v>0</v>
      </c>
      <c r="AA813">
        <v>1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</row>
    <row r="814" spans="1:36" x14ac:dyDescent="0.25">
      <c r="A814">
        <v>286679</v>
      </c>
      <c r="B814">
        <v>2</v>
      </c>
      <c r="C814">
        <v>2</v>
      </c>
      <c r="D814">
        <v>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1</v>
      </c>
      <c r="AA814">
        <v>1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</row>
    <row r="815" spans="1:36" x14ac:dyDescent="0.25">
      <c r="A815">
        <v>288483</v>
      </c>
      <c r="B815">
        <v>2</v>
      </c>
      <c r="C815">
        <v>2</v>
      </c>
      <c r="D815">
        <v>6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1</v>
      </c>
      <c r="AA815">
        <v>1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</row>
    <row r="816" spans="1:36" x14ac:dyDescent="0.25">
      <c r="A816">
        <v>290205</v>
      </c>
      <c r="B816">
        <v>2</v>
      </c>
      <c r="C816">
        <v>2</v>
      </c>
      <c r="D816">
        <v>6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1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1</v>
      </c>
    </row>
    <row r="817" spans="1:36" x14ac:dyDescent="0.25">
      <c r="A817">
        <v>29026</v>
      </c>
      <c r="B817">
        <v>3</v>
      </c>
      <c r="C817">
        <v>2</v>
      </c>
      <c r="D817">
        <v>6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2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1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</row>
    <row r="818" spans="1:36" x14ac:dyDescent="0.25">
      <c r="A818">
        <v>290734</v>
      </c>
      <c r="B818">
        <v>2</v>
      </c>
      <c r="C818">
        <v>2</v>
      </c>
      <c r="D818">
        <v>6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1</v>
      </c>
      <c r="AA818">
        <v>1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0</v>
      </c>
    </row>
    <row r="819" spans="1:36" x14ac:dyDescent="0.25">
      <c r="A819">
        <v>292134</v>
      </c>
      <c r="B819">
        <v>2</v>
      </c>
      <c r="C819">
        <v>2</v>
      </c>
      <c r="D819">
        <v>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1</v>
      </c>
      <c r="AA819">
        <v>1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</row>
    <row r="820" spans="1:36" x14ac:dyDescent="0.25">
      <c r="A820">
        <v>293393</v>
      </c>
      <c r="B820">
        <v>2</v>
      </c>
      <c r="C820">
        <v>2</v>
      </c>
      <c r="D820">
        <v>6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1</v>
      </c>
      <c r="AA820">
        <v>1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</row>
    <row r="821" spans="1:36" x14ac:dyDescent="0.25">
      <c r="A821">
        <v>293769</v>
      </c>
      <c r="B821">
        <v>2</v>
      </c>
      <c r="C821">
        <v>2</v>
      </c>
      <c r="D821">
        <v>6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1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</row>
    <row r="822" spans="1:36" x14ac:dyDescent="0.25">
      <c r="A822">
        <v>294123</v>
      </c>
      <c r="B822">
        <v>2</v>
      </c>
      <c r="C822">
        <v>2</v>
      </c>
      <c r="D822">
        <v>6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1</v>
      </c>
      <c r="AA822">
        <v>1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</row>
    <row r="823" spans="1:36" x14ac:dyDescent="0.25">
      <c r="A823">
        <v>294461</v>
      </c>
      <c r="B823">
        <v>2</v>
      </c>
      <c r="C823">
        <v>2</v>
      </c>
      <c r="D823">
        <v>6</v>
      </c>
      <c r="E823">
        <v>0</v>
      </c>
      <c r="F823">
        <v>0</v>
      </c>
      <c r="G823">
        <v>0</v>
      </c>
      <c r="H823">
        <v>1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1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</row>
    <row r="824" spans="1:36" x14ac:dyDescent="0.25">
      <c r="A824">
        <v>294809</v>
      </c>
      <c r="B824">
        <v>2</v>
      </c>
      <c r="C824">
        <v>2</v>
      </c>
      <c r="D824">
        <v>6</v>
      </c>
      <c r="E824">
        <v>0</v>
      </c>
      <c r="F824">
        <v>0</v>
      </c>
      <c r="G824">
        <v>0</v>
      </c>
      <c r="H824">
        <v>1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1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</row>
    <row r="825" spans="1:36" x14ac:dyDescent="0.25">
      <c r="A825">
        <v>294811</v>
      </c>
      <c r="B825">
        <v>2</v>
      </c>
      <c r="C825">
        <v>2</v>
      </c>
      <c r="D825">
        <v>6</v>
      </c>
      <c r="E825">
        <v>0</v>
      </c>
      <c r="F825">
        <v>1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1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</row>
    <row r="826" spans="1:36" x14ac:dyDescent="0.25">
      <c r="A826">
        <v>295151</v>
      </c>
      <c r="B826">
        <v>2</v>
      </c>
      <c r="C826">
        <v>2</v>
      </c>
      <c r="D826">
        <v>6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1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1</v>
      </c>
      <c r="AH826">
        <v>0</v>
      </c>
      <c r="AI826">
        <v>0</v>
      </c>
      <c r="AJ826">
        <v>0</v>
      </c>
    </row>
    <row r="827" spans="1:36" x14ac:dyDescent="0.25">
      <c r="A827">
        <v>295152</v>
      </c>
      <c r="B827">
        <v>2</v>
      </c>
      <c r="C827">
        <v>2</v>
      </c>
      <c r="D827">
        <v>6</v>
      </c>
      <c r="E827">
        <v>1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1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</row>
    <row r="828" spans="1:36" x14ac:dyDescent="0.25">
      <c r="A828">
        <v>29653</v>
      </c>
      <c r="B828">
        <v>3</v>
      </c>
      <c r="C828">
        <v>2</v>
      </c>
      <c r="D828">
        <v>6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2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1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</row>
    <row r="829" spans="1:36" x14ac:dyDescent="0.25">
      <c r="A829">
        <v>297189</v>
      </c>
      <c r="B829">
        <v>2</v>
      </c>
      <c r="C829">
        <v>2</v>
      </c>
      <c r="D829">
        <v>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1</v>
      </c>
      <c r="AB829">
        <v>0</v>
      </c>
      <c r="AC829">
        <v>0</v>
      </c>
      <c r="AD829">
        <v>0</v>
      </c>
      <c r="AE829">
        <v>1</v>
      </c>
      <c r="AF829">
        <v>0</v>
      </c>
      <c r="AG829">
        <v>0</v>
      </c>
      <c r="AH829">
        <v>0</v>
      </c>
      <c r="AI829">
        <v>0</v>
      </c>
      <c r="AJ829">
        <v>0</v>
      </c>
    </row>
    <row r="830" spans="1:36" x14ac:dyDescent="0.25">
      <c r="A830">
        <v>297411</v>
      </c>
      <c r="B830">
        <v>2</v>
      </c>
      <c r="C830">
        <v>2</v>
      </c>
      <c r="D830">
        <v>6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1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1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</row>
    <row r="831" spans="1:36" x14ac:dyDescent="0.25">
      <c r="A831">
        <v>297869</v>
      </c>
      <c r="B831">
        <v>2</v>
      </c>
      <c r="C831">
        <v>2</v>
      </c>
      <c r="D831">
        <v>6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1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1</v>
      </c>
      <c r="AI831">
        <v>0</v>
      </c>
      <c r="AJ831">
        <v>0</v>
      </c>
    </row>
    <row r="832" spans="1:36" x14ac:dyDescent="0.25">
      <c r="A832">
        <v>298210</v>
      </c>
      <c r="B832">
        <v>2</v>
      </c>
      <c r="C832">
        <v>2</v>
      </c>
      <c r="D832">
        <v>6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1</v>
      </c>
      <c r="AA832">
        <v>1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</row>
    <row r="833" spans="1:36" x14ac:dyDescent="0.25">
      <c r="A833">
        <v>298935</v>
      </c>
      <c r="B833">
        <v>2</v>
      </c>
      <c r="C833">
        <v>2</v>
      </c>
      <c r="D833">
        <v>6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1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</row>
    <row r="834" spans="1:36" x14ac:dyDescent="0.25">
      <c r="A834">
        <v>299375</v>
      </c>
      <c r="B834">
        <v>2</v>
      </c>
      <c r="C834">
        <v>2</v>
      </c>
      <c r="D834">
        <v>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1</v>
      </c>
      <c r="AA834">
        <v>1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</row>
    <row r="835" spans="1:36" x14ac:dyDescent="0.25">
      <c r="A835">
        <v>299525</v>
      </c>
      <c r="B835">
        <v>2</v>
      </c>
      <c r="C835">
        <v>2</v>
      </c>
      <c r="D835">
        <v>6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1</v>
      </c>
      <c r="AB835">
        <v>0</v>
      </c>
      <c r="AC835">
        <v>1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</row>
    <row r="836" spans="1:36" x14ac:dyDescent="0.25">
      <c r="A836">
        <v>299567</v>
      </c>
      <c r="B836">
        <v>2</v>
      </c>
      <c r="C836">
        <v>2</v>
      </c>
      <c r="D836">
        <v>6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1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1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</row>
    <row r="837" spans="1:36" x14ac:dyDescent="0.25">
      <c r="A837">
        <v>299608</v>
      </c>
      <c r="B837">
        <v>2</v>
      </c>
      <c r="C837">
        <v>2</v>
      </c>
      <c r="D837">
        <v>6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1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1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</row>
    <row r="838" spans="1:36" x14ac:dyDescent="0.25">
      <c r="A838">
        <v>299746</v>
      </c>
      <c r="B838">
        <v>2</v>
      </c>
      <c r="C838">
        <v>2</v>
      </c>
      <c r="D838">
        <v>6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1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</row>
    <row r="839" spans="1:36" x14ac:dyDescent="0.25">
      <c r="A839">
        <v>300183</v>
      </c>
      <c r="B839">
        <v>2</v>
      </c>
      <c r="C839">
        <v>2</v>
      </c>
      <c r="D839">
        <v>6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1</v>
      </c>
      <c r="AA839">
        <v>1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</row>
    <row r="840" spans="1:36" x14ac:dyDescent="0.25">
      <c r="A840">
        <v>300184</v>
      </c>
      <c r="B840">
        <v>2</v>
      </c>
      <c r="C840">
        <v>2</v>
      </c>
      <c r="D840">
        <v>6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1</v>
      </c>
      <c r="AA840">
        <v>1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</row>
    <row r="841" spans="1:36" x14ac:dyDescent="0.25">
      <c r="A841">
        <v>300185</v>
      </c>
      <c r="B841">
        <v>2</v>
      </c>
      <c r="C841">
        <v>2</v>
      </c>
      <c r="D841">
        <v>6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1</v>
      </c>
      <c r="AA841">
        <v>1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</row>
    <row r="842" spans="1:36" x14ac:dyDescent="0.25">
      <c r="A842">
        <v>300186</v>
      </c>
      <c r="B842">
        <v>2</v>
      </c>
      <c r="C842">
        <v>2</v>
      </c>
      <c r="D842">
        <v>6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1</v>
      </c>
      <c r="AA842">
        <v>1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</row>
    <row r="843" spans="1:36" x14ac:dyDescent="0.25">
      <c r="A843">
        <v>300187</v>
      </c>
      <c r="B843">
        <v>2</v>
      </c>
      <c r="C843">
        <v>2</v>
      </c>
      <c r="D843">
        <v>6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1</v>
      </c>
      <c r="AA843">
        <v>1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</row>
    <row r="844" spans="1:36" x14ac:dyDescent="0.25">
      <c r="A844">
        <v>300188</v>
      </c>
      <c r="B844">
        <v>2</v>
      </c>
      <c r="C844">
        <v>2</v>
      </c>
      <c r="D844">
        <v>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1</v>
      </c>
      <c r="AA844">
        <v>1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</row>
    <row r="845" spans="1:36" x14ac:dyDescent="0.25">
      <c r="A845">
        <v>300189</v>
      </c>
      <c r="B845">
        <v>2</v>
      </c>
      <c r="C845">
        <v>2</v>
      </c>
      <c r="D845">
        <v>6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1</v>
      </c>
      <c r="AA845">
        <v>1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</row>
    <row r="846" spans="1:36" x14ac:dyDescent="0.25">
      <c r="A846">
        <v>300190</v>
      </c>
      <c r="B846">
        <v>2</v>
      </c>
      <c r="C846">
        <v>2</v>
      </c>
      <c r="D846">
        <v>6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1</v>
      </c>
      <c r="AA846">
        <v>1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</row>
    <row r="847" spans="1:36" x14ac:dyDescent="0.25">
      <c r="A847">
        <v>300191</v>
      </c>
      <c r="B847">
        <v>2</v>
      </c>
      <c r="C847">
        <v>2</v>
      </c>
      <c r="D847">
        <v>6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1</v>
      </c>
      <c r="AA847">
        <v>1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</row>
    <row r="848" spans="1:36" x14ac:dyDescent="0.25">
      <c r="A848">
        <v>301915</v>
      </c>
      <c r="B848">
        <v>2</v>
      </c>
      <c r="C848">
        <v>2</v>
      </c>
      <c r="D848">
        <v>6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1</v>
      </c>
      <c r="AA848">
        <v>1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</row>
    <row r="849" spans="1:36" x14ac:dyDescent="0.25">
      <c r="A849">
        <v>301916</v>
      </c>
      <c r="B849">
        <v>2</v>
      </c>
      <c r="C849">
        <v>2</v>
      </c>
      <c r="D849">
        <v>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1</v>
      </c>
      <c r="AA849">
        <v>1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</row>
    <row r="850" spans="1:36" x14ac:dyDescent="0.25">
      <c r="A850">
        <v>301917</v>
      </c>
      <c r="B850">
        <v>2</v>
      </c>
      <c r="C850">
        <v>2</v>
      </c>
      <c r="D850">
        <v>6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1</v>
      </c>
      <c r="AA850">
        <v>1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</row>
    <row r="851" spans="1:36" x14ac:dyDescent="0.25">
      <c r="A851">
        <v>301921</v>
      </c>
      <c r="B851">
        <v>2</v>
      </c>
      <c r="C851">
        <v>2</v>
      </c>
      <c r="D851">
        <v>6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1</v>
      </c>
      <c r="AA851">
        <v>1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</row>
    <row r="852" spans="1:36" x14ac:dyDescent="0.25">
      <c r="A852">
        <v>303446</v>
      </c>
      <c r="B852">
        <v>2</v>
      </c>
      <c r="C852">
        <v>2</v>
      </c>
      <c r="D852">
        <v>6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1</v>
      </c>
      <c r="AA852">
        <v>1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</row>
    <row r="853" spans="1:36" x14ac:dyDescent="0.25">
      <c r="A853">
        <v>303447</v>
      </c>
      <c r="B853">
        <v>2</v>
      </c>
      <c r="C853">
        <v>2</v>
      </c>
      <c r="D853">
        <v>6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1</v>
      </c>
      <c r="AA853">
        <v>1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</row>
    <row r="854" spans="1:36" x14ac:dyDescent="0.25">
      <c r="A854">
        <v>304643</v>
      </c>
      <c r="B854">
        <v>2</v>
      </c>
      <c r="C854">
        <v>2</v>
      </c>
      <c r="D854">
        <v>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1</v>
      </c>
      <c r="AA854">
        <v>1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</row>
    <row r="855" spans="1:36" x14ac:dyDescent="0.25">
      <c r="A855">
        <v>304644</v>
      </c>
      <c r="B855">
        <v>2</v>
      </c>
      <c r="C855">
        <v>2</v>
      </c>
      <c r="D855">
        <v>6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1</v>
      </c>
      <c r="AA855">
        <v>1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</row>
    <row r="856" spans="1:36" x14ac:dyDescent="0.25">
      <c r="A856">
        <v>304647</v>
      </c>
      <c r="B856">
        <v>2</v>
      </c>
      <c r="C856">
        <v>2</v>
      </c>
      <c r="D856">
        <v>6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1</v>
      </c>
      <c r="AA856">
        <v>1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</row>
    <row r="857" spans="1:36" x14ac:dyDescent="0.25">
      <c r="A857">
        <v>30548</v>
      </c>
      <c r="B857">
        <v>3</v>
      </c>
      <c r="C857">
        <v>2</v>
      </c>
      <c r="D857">
        <v>6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1</v>
      </c>
      <c r="AB857">
        <v>0</v>
      </c>
      <c r="AC857">
        <v>2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</row>
    <row r="858" spans="1:36" x14ac:dyDescent="0.25">
      <c r="A858">
        <v>305965</v>
      </c>
      <c r="B858">
        <v>2</v>
      </c>
      <c r="C858">
        <v>2</v>
      </c>
      <c r="D858">
        <v>6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1</v>
      </c>
      <c r="AA858">
        <v>1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</row>
    <row r="859" spans="1:36" x14ac:dyDescent="0.25">
      <c r="A859">
        <v>305966</v>
      </c>
      <c r="B859">
        <v>2</v>
      </c>
      <c r="C859">
        <v>2</v>
      </c>
      <c r="D859">
        <v>6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1</v>
      </c>
      <c r="AA859">
        <v>1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</row>
    <row r="860" spans="1:36" x14ac:dyDescent="0.25">
      <c r="A860">
        <v>305967</v>
      </c>
      <c r="B860">
        <v>2</v>
      </c>
      <c r="C860">
        <v>2</v>
      </c>
      <c r="D860">
        <v>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1</v>
      </c>
      <c r="AA860">
        <v>1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</row>
    <row r="861" spans="1:36" x14ac:dyDescent="0.25">
      <c r="A861">
        <v>305968</v>
      </c>
      <c r="B861">
        <v>2</v>
      </c>
      <c r="C861">
        <v>2</v>
      </c>
      <c r="D861">
        <v>6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1</v>
      </c>
      <c r="AA861">
        <v>1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</row>
    <row r="862" spans="1:36" x14ac:dyDescent="0.25">
      <c r="A862">
        <v>307203</v>
      </c>
      <c r="B862">
        <v>2</v>
      </c>
      <c r="C862">
        <v>2</v>
      </c>
      <c r="D862">
        <v>6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1</v>
      </c>
      <c r="AA862">
        <v>1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</row>
    <row r="863" spans="1:36" x14ac:dyDescent="0.25">
      <c r="A863">
        <v>307204</v>
      </c>
      <c r="B863">
        <v>2</v>
      </c>
      <c r="C863">
        <v>2</v>
      </c>
      <c r="D863">
        <v>6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1</v>
      </c>
      <c r="AA863">
        <v>1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0</v>
      </c>
      <c r="AI863">
        <v>0</v>
      </c>
      <c r="AJ863">
        <v>0</v>
      </c>
    </row>
    <row r="864" spans="1:36" x14ac:dyDescent="0.25">
      <c r="A864">
        <v>307207</v>
      </c>
      <c r="B864">
        <v>2</v>
      </c>
      <c r="C864">
        <v>2</v>
      </c>
      <c r="D864">
        <v>6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1</v>
      </c>
      <c r="AA864">
        <v>1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0</v>
      </c>
      <c r="AI864">
        <v>0</v>
      </c>
      <c r="AJ864">
        <v>0</v>
      </c>
    </row>
    <row r="865" spans="1:36" x14ac:dyDescent="0.25">
      <c r="A865">
        <v>307208</v>
      </c>
      <c r="B865">
        <v>2</v>
      </c>
      <c r="C865">
        <v>2</v>
      </c>
      <c r="D865">
        <v>6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1</v>
      </c>
      <c r="AA865">
        <v>1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</row>
    <row r="866" spans="1:36" x14ac:dyDescent="0.25">
      <c r="A866">
        <v>307209</v>
      </c>
      <c r="B866">
        <v>2</v>
      </c>
      <c r="C866">
        <v>2</v>
      </c>
      <c r="D866">
        <v>6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1</v>
      </c>
      <c r="AA866">
        <v>1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</row>
    <row r="867" spans="1:36" x14ac:dyDescent="0.25">
      <c r="A867">
        <v>307210</v>
      </c>
      <c r="B867">
        <v>2</v>
      </c>
      <c r="C867">
        <v>2</v>
      </c>
      <c r="D867">
        <v>6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1</v>
      </c>
      <c r="AA867">
        <v>1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</row>
    <row r="868" spans="1:36" x14ac:dyDescent="0.25">
      <c r="A868">
        <v>308475</v>
      </c>
      <c r="B868">
        <v>2</v>
      </c>
      <c r="C868">
        <v>2</v>
      </c>
      <c r="D868">
        <v>6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1</v>
      </c>
      <c r="AA868">
        <v>1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</row>
    <row r="869" spans="1:36" x14ac:dyDescent="0.25">
      <c r="A869">
        <v>308476</v>
      </c>
      <c r="B869">
        <v>2</v>
      </c>
      <c r="C869">
        <v>2</v>
      </c>
      <c r="D869">
        <v>6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1</v>
      </c>
      <c r="AA869">
        <v>1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</row>
    <row r="870" spans="1:36" x14ac:dyDescent="0.25">
      <c r="A870">
        <v>308477</v>
      </c>
      <c r="B870">
        <v>2</v>
      </c>
      <c r="C870">
        <v>2</v>
      </c>
      <c r="D870">
        <v>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1</v>
      </c>
      <c r="AA870">
        <v>1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</row>
    <row r="871" spans="1:36" x14ac:dyDescent="0.25">
      <c r="A871">
        <v>30848</v>
      </c>
      <c r="B871">
        <v>3</v>
      </c>
      <c r="C871">
        <v>2</v>
      </c>
      <c r="D871">
        <v>6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2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1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</row>
    <row r="872" spans="1:36" x14ac:dyDescent="0.25">
      <c r="A872">
        <v>30906</v>
      </c>
      <c r="B872">
        <v>3</v>
      </c>
      <c r="C872">
        <v>2</v>
      </c>
      <c r="D872">
        <v>6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2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1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</row>
    <row r="873" spans="1:36" x14ac:dyDescent="0.25">
      <c r="A873">
        <v>309639</v>
      </c>
      <c r="B873">
        <v>2</v>
      </c>
      <c r="C873">
        <v>2</v>
      </c>
      <c r="D873">
        <v>6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1</v>
      </c>
      <c r="AA873">
        <v>1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</row>
    <row r="874" spans="1:36" x14ac:dyDescent="0.25">
      <c r="A874">
        <v>309640</v>
      </c>
      <c r="B874">
        <v>2</v>
      </c>
      <c r="C874">
        <v>2</v>
      </c>
      <c r="D874">
        <v>6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1</v>
      </c>
      <c r="AA874">
        <v>1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</row>
    <row r="875" spans="1:36" x14ac:dyDescent="0.25">
      <c r="A875">
        <v>309641</v>
      </c>
      <c r="B875">
        <v>2</v>
      </c>
      <c r="C875">
        <v>2</v>
      </c>
      <c r="D875">
        <v>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1</v>
      </c>
      <c r="AA875">
        <v>1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</row>
    <row r="876" spans="1:36" x14ac:dyDescent="0.25">
      <c r="A876">
        <v>309642</v>
      </c>
      <c r="B876">
        <v>2</v>
      </c>
      <c r="C876">
        <v>2</v>
      </c>
      <c r="D876">
        <v>6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1</v>
      </c>
      <c r="AA876">
        <v>1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</row>
    <row r="877" spans="1:36" x14ac:dyDescent="0.25">
      <c r="A877">
        <v>309645</v>
      </c>
      <c r="B877">
        <v>2</v>
      </c>
      <c r="C877">
        <v>2</v>
      </c>
      <c r="D877">
        <v>6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1</v>
      </c>
      <c r="AA877">
        <v>1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</row>
    <row r="878" spans="1:36" x14ac:dyDescent="0.25">
      <c r="A878">
        <v>31041</v>
      </c>
      <c r="B878">
        <v>2</v>
      </c>
      <c r="C878">
        <v>2</v>
      </c>
      <c r="D878">
        <v>6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1</v>
      </c>
      <c r="AA878">
        <v>1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</row>
    <row r="879" spans="1:36" x14ac:dyDescent="0.25">
      <c r="A879">
        <v>31042</v>
      </c>
      <c r="B879">
        <v>3</v>
      </c>
      <c r="C879">
        <v>2</v>
      </c>
      <c r="D879">
        <v>6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2</v>
      </c>
      <c r="AA879">
        <v>1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0</v>
      </c>
      <c r="AJ879">
        <v>0</v>
      </c>
    </row>
    <row r="880" spans="1:36" x14ac:dyDescent="0.25">
      <c r="A880">
        <v>31053</v>
      </c>
      <c r="B880">
        <v>3</v>
      </c>
      <c r="C880">
        <v>2</v>
      </c>
      <c r="D880">
        <v>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2</v>
      </c>
      <c r="AA880">
        <v>1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</row>
    <row r="881" spans="1:36" x14ac:dyDescent="0.25">
      <c r="A881">
        <v>31057</v>
      </c>
      <c r="B881">
        <v>3</v>
      </c>
      <c r="C881">
        <v>2</v>
      </c>
      <c r="D881">
        <v>6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2</v>
      </c>
      <c r="AA881">
        <v>1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</row>
    <row r="882" spans="1:36" x14ac:dyDescent="0.25">
      <c r="A882">
        <v>31059</v>
      </c>
      <c r="B882">
        <v>3</v>
      </c>
      <c r="C882">
        <v>2</v>
      </c>
      <c r="D882">
        <v>6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2</v>
      </c>
      <c r="AA882">
        <v>1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</row>
    <row r="883" spans="1:36" x14ac:dyDescent="0.25">
      <c r="A883">
        <v>31061</v>
      </c>
      <c r="B883">
        <v>3</v>
      </c>
      <c r="C883">
        <v>2</v>
      </c>
      <c r="D883">
        <v>6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2</v>
      </c>
      <c r="AA883">
        <v>1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</row>
    <row r="884" spans="1:36" x14ac:dyDescent="0.25">
      <c r="A884">
        <v>31063</v>
      </c>
      <c r="B884">
        <v>3</v>
      </c>
      <c r="C884">
        <v>2</v>
      </c>
      <c r="D884">
        <v>6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2</v>
      </c>
      <c r="AA884">
        <v>1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</row>
    <row r="885" spans="1:36" x14ac:dyDescent="0.25">
      <c r="A885">
        <v>31064</v>
      </c>
      <c r="B885">
        <v>3</v>
      </c>
      <c r="C885">
        <v>2</v>
      </c>
      <c r="D885">
        <v>6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2</v>
      </c>
      <c r="AA885">
        <v>1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</row>
    <row r="886" spans="1:36" x14ac:dyDescent="0.25">
      <c r="A886">
        <v>310877</v>
      </c>
      <c r="B886">
        <v>2</v>
      </c>
      <c r="C886">
        <v>2</v>
      </c>
      <c r="D886">
        <v>6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1</v>
      </c>
      <c r="AA886">
        <v>1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</row>
    <row r="887" spans="1:36" x14ac:dyDescent="0.25">
      <c r="A887">
        <v>310878</v>
      </c>
      <c r="B887">
        <v>2</v>
      </c>
      <c r="C887">
        <v>2</v>
      </c>
      <c r="D887">
        <v>6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1</v>
      </c>
      <c r="AA887">
        <v>1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</row>
    <row r="888" spans="1:36" x14ac:dyDescent="0.25">
      <c r="A888">
        <v>31129</v>
      </c>
      <c r="B888">
        <v>2</v>
      </c>
      <c r="C888">
        <v>2</v>
      </c>
      <c r="D888">
        <v>6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1</v>
      </c>
      <c r="AA888">
        <v>1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</row>
    <row r="889" spans="1:36" x14ac:dyDescent="0.25">
      <c r="A889">
        <v>31131</v>
      </c>
      <c r="B889">
        <v>3</v>
      </c>
      <c r="C889">
        <v>2</v>
      </c>
      <c r="D889">
        <v>6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2</v>
      </c>
      <c r="AA889">
        <v>1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</row>
    <row r="890" spans="1:36" x14ac:dyDescent="0.25">
      <c r="A890">
        <v>31136</v>
      </c>
      <c r="B890">
        <v>3</v>
      </c>
      <c r="C890">
        <v>2</v>
      </c>
      <c r="D890">
        <v>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2</v>
      </c>
      <c r="AA890">
        <v>1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</row>
    <row r="891" spans="1:36" x14ac:dyDescent="0.25">
      <c r="A891">
        <v>31182</v>
      </c>
      <c r="B891">
        <v>2</v>
      </c>
      <c r="C891">
        <v>2</v>
      </c>
      <c r="D891">
        <v>6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1</v>
      </c>
      <c r="AA891">
        <v>1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</row>
    <row r="892" spans="1:36" x14ac:dyDescent="0.25">
      <c r="A892">
        <v>31183</v>
      </c>
      <c r="B892">
        <v>3</v>
      </c>
      <c r="C892">
        <v>2</v>
      </c>
      <c r="D892">
        <v>6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2</v>
      </c>
      <c r="AA892">
        <v>1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</row>
    <row r="893" spans="1:36" x14ac:dyDescent="0.25">
      <c r="A893">
        <v>31186</v>
      </c>
      <c r="B893">
        <v>3</v>
      </c>
      <c r="C893">
        <v>2</v>
      </c>
      <c r="D893">
        <v>6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2</v>
      </c>
      <c r="AA893">
        <v>1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</row>
    <row r="894" spans="1:36" x14ac:dyDescent="0.25">
      <c r="A894">
        <v>312098</v>
      </c>
      <c r="B894">
        <v>2</v>
      </c>
      <c r="C894">
        <v>2</v>
      </c>
      <c r="D894">
        <v>6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1</v>
      </c>
      <c r="AA894">
        <v>1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</row>
    <row r="895" spans="1:36" x14ac:dyDescent="0.25">
      <c r="A895">
        <v>312099</v>
      </c>
      <c r="B895">
        <v>2</v>
      </c>
      <c r="C895">
        <v>2</v>
      </c>
      <c r="D895">
        <v>6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1</v>
      </c>
      <c r="AA895">
        <v>1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</row>
    <row r="896" spans="1:36" x14ac:dyDescent="0.25">
      <c r="A896">
        <v>312100</v>
      </c>
      <c r="B896">
        <v>2</v>
      </c>
      <c r="C896">
        <v>2</v>
      </c>
      <c r="D896">
        <v>6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1</v>
      </c>
      <c r="AA896">
        <v>1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</row>
    <row r="897" spans="1:36" x14ac:dyDescent="0.25">
      <c r="A897">
        <v>312101</v>
      </c>
      <c r="B897">
        <v>2</v>
      </c>
      <c r="C897">
        <v>2</v>
      </c>
      <c r="D897">
        <v>6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1</v>
      </c>
      <c r="AA897">
        <v>1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</row>
    <row r="898" spans="1:36" x14ac:dyDescent="0.25">
      <c r="A898">
        <v>312102</v>
      </c>
      <c r="B898">
        <v>2</v>
      </c>
      <c r="C898">
        <v>2</v>
      </c>
      <c r="D898">
        <v>6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1</v>
      </c>
      <c r="AA898">
        <v>1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</row>
    <row r="899" spans="1:36" x14ac:dyDescent="0.25">
      <c r="A899">
        <v>312104</v>
      </c>
      <c r="B899">
        <v>2</v>
      </c>
      <c r="C899">
        <v>2</v>
      </c>
      <c r="D899">
        <v>6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1</v>
      </c>
      <c r="AA899">
        <v>1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</row>
    <row r="900" spans="1:36" x14ac:dyDescent="0.25">
      <c r="A900">
        <v>31255</v>
      </c>
      <c r="B900">
        <v>3</v>
      </c>
      <c r="C900">
        <v>2</v>
      </c>
      <c r="D900">
        <v>6</v>
      </c>
      <c r="E900">
        <v>0</v>
      </c>
      <c r="F900">
        <v>0</v>
      </c>
      <c r="G900">
        <v>0</v>
      </c>
      <c r="H900">
        <v>2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1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</row>
    <row r="901" spans="1:36" x14ac:dyDescent="0.25">
      <c r="A901">
        <v>31258</v>
      </c>
      <c r="B901">
        <v>2</v>
      </c>
      <c r="C901">
        <v>2</v>
      </c>
      <c r="D901">
        <v>6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1</v>
      </c>
      <c r="AA901">
        <v>1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</row>
    <row r="902" spans="1:36" x14ac:dyDescent="0.25">
      <c r="A902">
        <v>31259</v>
      </c>
      <c r="B902">
        <v>3</v>
      </c>
      <c r="C902">
        <v>2</v>
      </c>
      <c r="D902">
        <v>6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2</v>
      </c>
      <c r="AA902">
        <v>1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</row>
    <row r="903" spans="1:36" x14ac:dyDescent="0.25">
      <c r="A903">
        <v>31282</v>
      </c>
      <c r="B903">
        <v>2</v>
      </c>
      <c r="C903">
        <v>2</v>
      </c>
      <c r="D903">
        <v>6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1</v>
      </c>
      <c r="AA903">
        <v>1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</row>
    <row r="904" spans="1:36" x14ac:dyDescent="0.25">
      <c r="A904">
        <v>31283</v>
      </c>
      <c r="B904">
        <v>3</v>
      </c>
      <c r="C904">
        <v>2</v>
      </c>
      <c r="D904">
        <v>6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2</v>
      </c>
      <c r="AA904">
        <v>1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</row>
    <row r="905" spans="1:36" x14ac:dyDescent="0.25">
      <c r="A905">
        <v>31286</v>
      </c>
      <c r="B905">
        <v>3</v>
      </c>
      <c r="C905">
        <v>2</v>
      </c>
      <c r="D905">
        <v>6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2</v>
      </c>
      <c r="AA905">
        <v>1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</row>
    <row r="906" spans="1:36" x14ac:dyDescent="0.25">
      <c r="A906">
        <v>31287</v>
      </c>
      <c r="B906">
        <v>3</v>
      </c>
      <c r="C906">
        <v>2</v>
      </c>
      <c r="D906">
        <v>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2</v>
      </c>
      <c r="AA906">
        <v>1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</row>
    <row r="907" spans="1:36" x14ac:dyDescent="0.25">
      <c r="A907">
        <v>31288</v>
      </c>
      <c r="B907">
        <v>3</v>
      </c>
      <c r="C907">
        <v>2</v>
      </c>
      <c r="D907">
        <v>6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2</v>
      </c>
      <c r="AA907">
        <v>1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</row>
    <row r="908" spans="1:36" x14ac:dyDescent="0.25">
      <c r="A908">
        <v>31290</v>
      </c>
      <c r="B908">
        <v>3</v>
      </c>
      <c r="C908">
        <v>2</v>
      </c>
      <c r="D908">
        <v>6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2</v>
      </c>
      <c r="AA908">
        <v>1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</row>
    <row r="909" spans="1:36" x14ac:dyDescent="0.25">
      <c r="A909">
        <v>313460</v>
      </c>
      <c r="B909">
        <v>2</v>
      </c>
      <c r="C909">
        <v>2</v>
      </c>
      <c r="D909">
        <v>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1</v>
      </c>
      <c r="AA909">
        <v>1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</row>
    <row r="910" spans="1:36" x14ac:dyDescent="0.25">
      <c r="A910">
        <v>313461</v>
      </c>
      <c r="B910">
        <v>2</v>
      </c>
      <c r="C910">
        <v>2</v>
      </c>
      <c r="D910">
        <v>6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1</v>
      </c>
      <c r="AA910">
        <v>1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</row>
    <row r="911" spans="1:36" x14ac:dyDescent="0.25">
      <c r="A911">
        <v>313462</v>
      </c>
      <c r="B911">
        <v>2</v>
      </c>
      <c r="C911">
        <v>2</v>
      </c>
      <c r="D911">
        <v>6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1</v>
      </c>
      <c r="AA911">
        <v>1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</row>
    <row r="912" spans="1:36" x14ac:dyDescent="0.25">
      <c r="A912">
        <v>313463</v>
      </c>
      <c r="B912">
        <v>2</v>
      </c>
      <c r="C912">
        <v>2</v>
      </c>
      <c r="D912">
        <v>6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1</v>
      </c>
      <c r="AA912">
        <v>1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</row>
    <row r="913" spans="1:36" x14ac:dyDescent="0.25">
      <c r="A913">
        <v>313464</v>
      </c>
      <c r="B913">
        <v>2</v>
      </c>
      <c r="C913">
        <v>2</v>
      </c>
      <c r="D913">
        <v>6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1</v>
      </c>
      <c r="AA913">
        <v>1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</row>
    <row r="914" spans="1:36" x14ac:dyDescent="0.25">
      <c r="A914">
        <v>31401</v>
      </c>
      <c r="B914">
        <v>2</v>
      </c>
      <c r="C914">
        <v>2</v>
      </c>
      <c r="D914">
        <v>6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1</v>
      </c>
      <c r="AA914">
        <v>1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</row>
    <row r="915" spans="1:36" x14ac:dyDescent="0.25">
      <c r="A915">
        <v>31418</v>
      </c>
      <c r="B915">
        <v>3</v>
      </c>
      <c r="C915">
        <v>2</v>
      </c>
      <c r="D915">
        <v>6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1</v>
      </c>
      <c r="AB915">
        <v>0</v>
      </c>
      <c r="AC915">
        <v>2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</row>
    <row r="916" spans="1:36" x14ac:dyDescent="0.25">
      <c r="A916">
        <v>314688</v>
      </c>
      <c r="B916">
        <v>2</v>
      </c>
      <c r="C916">
        <v>2</v>
      </c>
      <c r="D916">
        <v>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1</v>
      </c>
      <c r="AA916">
        <v>1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</row>
    <row r="917" spans="1:36" x14ac:dyDescent="0.25">
      <c r="A917">
        <v>314690</v>
      </c>
      <c r="B917">
        <v>2</v>
      </c>
      <c r="C917">
        <v>2</v>
      </c>
      <c r="D917">
        <v>6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1</v>
      </c>
      <c r="AA917">
        <v>1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</row>
    <row r="918" spans="1:36" x14ac:dyDescent="0.25">
      <c r="A918">
        <v>314693</v>
      </c>
      <c r="B918">
        <v>2</v>
      </c>
      <c r="C918">
        <v>2</v>
      </c>
      <c r="D918">
        <v>6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1</v>
      </c>
      <c r="AA918">
        <v>1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</row>
    <row r="919" spans="1:36" x14ac:dyDescent="0.25">
      <c r="A919">
        <v>314694</v>
      </c>
      <c r="B919">
        <v>2</v>
      </c>
      <c r="C919">
        <v>2</v>
      </c>
      <c r="D919">
        <v>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1</v>
      </c>
      <c r="AA919">
        <v>1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</row>
    <row r="920" spans="1:36" x14ac:dyDescent="0.25">
      <c r="A920">
        <v>314695</v>
      </c>
      <c r="B920">
        <v>2</v>
      </c>
      <c r="C920">
        <v>2</v>
      </c>
      <c r="D920">
        <v>6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1</v>
      </c>
      <c r="AA920">
        <v>1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</row>
    <row r="921" spans="1:36" x14ac:dyDescent="0.25">
      <c r="A921">
        <v>31589</v>
      </c>
      <c r="B921">
        <v>2</v>
      </c>
      <c r="C921">
        <v>2</v>
      </c>
      <c r="D921">
        <v>6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1</v>
      </c>
      <c r="AA921">
        <v>1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</row>
    <row r="922" spans="1:36" x14ac:dyDescent="0.25">
      <c r="A922">
        <v>31594</v>
      </c>
      <c r="B922">
        <v>3</v>
      </c>
      <c r="C922">
        <v>2</v>
      </c>
      <c r="D922">
        <v>6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2</v>
      </c>
      <c r="AA922">
        <v>1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</row>
    <row r="923" spans="1:36" x14ac:dyDescent="0.25">
      <c r="A923">
        <v>31595</v>
      </c>
      <c r="B923">
        <v>3</v>
      </c>
      <c r="C923">
        <v>2</v>
      </c>
      <c r="D923">
        <v>6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2</v>
      </c>
      <c r="AA923">
        <v>1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</row>
    <row r="924" spans="1:36" x14ac:dyDescent="0.25">
      <c r="A924">
        <v>315954</v>
      </c>
      <c r="B924">
        <v>2</v>
      </c>
      <c r="C924">
        <v>2</v>
      </c>
      <c r="D924">
        <v>6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1</v>
      </c>
      <c r="AA924">
        <v>1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</row>
    <row r="925" spans="1:36" x14ac:dyDescent="0.25">
      <c r="A925">
        <v>315956</v>
      </c>
      <c r="B925">
        <v>2</v>
      </c>
      <c r="C925">
        <v>2</v>
      </c>
      <c r="D925">
        <v>6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1</v>
      </c>
      <c r="AA925">
        <v>1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</row>
    <row r="926" spans="1:36" x14ac:dyDescent="0.25">
      <c r="A926">
        <v>315957</v>
      </c>
      <c r="B926">
        <v>2</v>
      </c>
      <c r="C926">
        <v>2</v>
      </c>
      <c r="D926">
        <v>6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1</v>
      </c>
      <c r="AA926">
        <v>1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</row>
    <row r="927" spans="1:36" x14ac:dyDescent="0.25">
      <c r="A927">
        <v>315959</v>
      </c>
      <c r="B927">
        <v>2</v>
      </c>
      <c r="C927">
        <v>2</v>
      </c>
      <c r="D927">
        <v>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1</v>
      </c>
      <c r="AA927">
        <v>1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</row>
    <row r="928" spans="1:36" x14ac:dyDescent="0.25">
      <c r="A928">
        <v>315960</v>
      </c>
      <c r="B928">
        <v>2</v>
      </c>
      <c r="C928">
        <v>2</v>
      </c>
      <c r="D928">
        <v>6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1</v>
      </c>
      <c r="AA928">
        <v>1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</row>
    <row r="929" spans="1:36" x14ac:dyDescent="0.25">
      <c r="A929">
        <v>315962</v>
      </c>
      <c r="B929">
        <v>2</v>
      </c>
      <c r="C929">
        <v>2</v>
      </c>
      <c r="D929">
        <v>6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1</v>
      </c>
      <c r="AA929">
        <v>1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</row>
    <row r="930" spans="1:36" x14ac:dyDescent="0.25">
      <c r="A930">
        <v>315963</v>
      </c>
      <c r="B930">
        <v>2</v>
      </c>
      <c r="C930">
        <v>2</v>
      </c>
      <c r="D930">
        <v>6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1</v>
      </c>
      <c r="AA930">
        <v>1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</row>
    <row r="931" spans="1:36" x14ac:dyDescent="0.25">
      <c r="A931">
        <v>31597</v>
      </c>
      <c r="B931">
        <v>3</v>
      </c>
      <c r="C931">
        <v>2</v>
      </c>
      <c r="D931">
        <v>6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2</v>
      </c>
      <c r="AA931">
        <v>1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</row>
    <row r="932" spans="1:36" x14ac:dyDescent="0.25">
      <c r="A932">
        <v>31612</v>
      </c>
      <c r="B932">
        <v>2</v>
      </c>
      <c r="C932">
        <v>2</v>
      </c>
      <c r="D932">
        <v>6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1</v>
      </c>
      <c r="AA932">
        <v>1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</row>
    <row r="933" spans="1:36" x14ac:dyDescent="0.25">
      <c r="A933">
        <v>31615</v>
      </c>
      <c r="B933">
        <v>3</v>
      </c>
      <c r="C933">
        <v>2</v>
      </c>
      <c r="D933">
        <v>6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2</v>
      </c>
      <c r="AA933">
        <v>1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</row>
    <row r="934" spans="1:36" x14ac:dyDescent="0.25">
      <c r="A934">
        <v>31683</v>
      </c>
      <c r="B934">
        <v>2</v>
      </c>
      <c r="C934">
        <v>2</v>
      </c>
      <c r="D934">
        <v>6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1</v>
      </c>
      <c r="AA934">
        <v>1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</row>
    <row r="935" spans="1:36" x14ac:dyDescent="0.25">
      <c r="A935">
        <v>31684</v>
      </c>
      <c r="B935">
        <v>3</v>
      </c>
      <c r="C935">
        <v>2</v>
      </c>
      <c r="D935">
        <v>6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2</v>
      </c>
      <c r="AA935">
        <v>1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</row>
    <row r="936" spans="1:36" x14ac:dyDescent="0.25">
      <c r="A936">
        <v>317187</v>
      </c>
      <c r="B936">
        <v>2</v>
      </c>
      <c r="C936">
        <v>2</v>
      </c>
      <c r="D936">
        <v>6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</v>
      </c>
      <c r="AB936">
        <v>0</v>
      </c>
      <c r="AC936">
        <v>1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</row>
    <row r="937" spans="1:36" x14ac:dyDescent="0.25">
      <c r="A937">
        <v>317190</v>
      </c>
      <c r="B937">
        <v>2</v>
      </c>
      <c r="C937">
        <v>2</v>
      </c>
      <c r="D937">
        <v>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1</v>
      </c>
      <c r="AA937">
        <v>1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</row>
    <row r="938" spans="1:36" x14ac:dyDescent="0.25">
      <c r="A938">
        <v>317191</v>
      </c>
      <c r="B938">
        <v>2</v>
      </c>
      <c r="C938">
        <v>2</v>
      </c>
      <c r="D938">
        <v>6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1</v>
      </c>
      <c r="AA938">
        <v>1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</row>
    <row r="939" spans="1:36" x14ac:dyDescent="0.25">
      <c r="A939">
        <v>317192</v>
      </c>
      <c r="B939">
        <v>2</v>
      </c>
      <c r="C939">
        <v>2</v>
      </c>
      <c r="D939">
        <v>6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1</v>
      </c>
      <c r="AA939">
        <v>1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</row>
    <row r="940" spans="1:36" x14ac:dyDescent="0.25">
      <c r="A940">
        <v>317193</v>
      </c>
      <c r="B940">
        <v>2</v>
      </c>
      <c r="C940">
        <v>2</v>
      </c>
      <c r="D940">
        <v>6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1</v>
      </c>
      <c r="AA940">
        <v>1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</row>
    <row r="941" spans="1:36" x14ac:dyDescent="0.25">
      <c r="A941">
        <v>317194</v>
      </c>
      <c r="B941">
        <v>2</v>
      </c>
      <c r="C941">
        <v>2</v>
      </c>
      <c r="D941">
        <v>6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1</v>
      </c>
      <c r="AA941">
        <v>1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</row>
    <row r="942" spans="1:36" x14ac:dyDescent="0.25">
      <c r="A942">
        <v>317197</v>
      </c>
      <c r="B942">
        <v>2</v>
      </c>
      <c r="C942">
        <v>2</v>
      </c>
      <c r="D942">
        <v>6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1</v>
      </c>
      <c r="AA942">
        <v>1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</row>
    <row r="943" spans="1:36" x14ac:dyDescent="0.25">
      <c r="A943">
        <v>317198</v>
      </c>
      <c r="B943">
        <v>2</v>
      </c>
      <c r="C943">
        <v>2</v>
      </c>
      <c r="D943">
        <v>6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1</v>
      </c>
      <c r="AA943">
        <v>1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</row>
    <row r="944" spans="1:36" x14ac:dyDescent="0.25">
      <c r="A944">
        <v>317199</v>
      </c>
      <c r="B944">
        <v>2</v>
      </c>
      <c r="C944">
        <v>2</v>
      </c>
      <c r="D944">
        <v>6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1</v>
      </c>
      <c r="AA944">
        <v>1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</row>
    <row r="945" spans="1:36" x14ac:dyDescent="0.25">
      <c r="A945">
        <v>31723</v>
      </c>
      <c r="B945">
        <v>2</v>
      </c>
      <c r="C945">
        <v>2</v>
      </c>
      <c r="D945">
        <v>6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1</v>
      </c>
      <c r="AA945">
        <v>1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</row>
    <row r="946" spans="1:36" x14ac:dyDescent="0.25">
      <c r="A946">
        <v>31724</v>
      </c>
      <c r="B946">
        <v>3</v>
      </c>
      <c r="C946">
        <v>2</v>
      </c>
      <c r="D946">
        <v>6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2</v>
      </c>
      <c r="AA946">
        <v>1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</row>
    <row r="947" spans="1:36" x14ac:dyDescent="0.25">
      <c r="A947">
        <v>31736</v>
      </c>
      <c r="B947">
        <v>3</v>
      </c>
      <c r="C947">
        <v>2</v>
      </c>
      <c r="D947">
        <v>6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2</v>
      </c>
      <c r="AA947">
        <v>1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</row>
    <row r="948" spans="1:36" x14ac:dyDescent="0.25">
      <c r="A948">
        <v>31758</v>
      </c>
      <c r="B948">
        <v>2</v>
      </c>
      <c r="C948">
        <v>2</v>
      </c>
      <c r="D948">
        <v>6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1</v>
      </c>
      <c r="AA948">
        <v>1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</row>
    <row r="949" spans="1:36" x14ac:dyDescent="0.25">
      <c r="A949">
        <v>31767</v>
      </c>
      <c r="B949">
        <v>3</v>
      </c>
      <c r="C949">
        <v>2</v>
      </c>
      <c r="D949">
        <v>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2</v>
      </c>
      <c r="AA949">
        <v>1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</row>
    <row r="950" spans="1:36" x14ac:dyDescent="0.25">
      <c r="A950">
        <v>318571</v>
      </c>
      <c r="B950">
        <v>2</v>
      </c>
      <c r="C950">
        <v>2</v>
      </c>
      <c r="D950">
        <v>6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1</v>
      </c>
      <c r="AA950">
        <v>1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</row>
    <row r="951" spans="1:36" x14ac:dyDescent="0.25">
      <c r="A951">
        <v>318572</v>
      </c>
      <c r="B951">
        <v>2</v>
      </c>
      <c r="C951">
        <v>2</v>
      </c>
      <c r="D951">
        <v>6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1</v>
      </c>
      <c r="AA951">
        <v>1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</row>
    <row r="952" spans="1:36" x14ac:dyDescent="0.25">
      <c r="A952">
        <v>318573</v>
      </c>
      <c r="B952">
        <v>2</v>
      </c>
      <c r="C952">
        <v>2</v>
      </c>
      <c r="D952">
        <v>6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1</v>
      </c>
      <c r="AA952">
        <v>1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</row>
    <row r="953" spans="1:36" x14ac:dyDescent="0.25">
      <c r="A953">
        <v>318575</v>
      </c>
      <c r="B953">
        <v>2</v>
      </c>
      <c r="C953">
        <v>2</v>
      </c>
      <c r="D953">
        <v>6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1</v>
      </c>
      <c r="AA953">
        <v>1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</row>
    <row r="954" spans="1:36" x14ac:dyDescent="0.25">
      <c r="A954">
        <v>318576</v>
      </c>
      <c r="B954">
        <v>2</v>
      </c>
      <c r="C954">
        <v>2</v>
      </c>
      <c r="D954">
        <v>6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1</v>
      </c>
      <c r="AA954">
        <v>1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</row>
    <row r="955" spans="1:36" x14ac:dyDescent="0.25">
      <c r="A955">
        <v>318577</v>
      </c>
      <c r="B955">
        <v>2</v>
      </c>
      <c r="C955">
        <v>2</v>
      </c>
      <c r="D955">
        <v>6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1</v>
      </c>
      <c r="AA955">
        <v>1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</row>
    <row r="956" spans="1:36" x14ac:dyDescent="0.25">
      <c r="A956">
        <v>31876</v>
      </c>
      <c r="B956">
        <v>2</v>
      </c>
      <c r="C956">
        <v>2</v>
      </c>
      <c r="D956">
        <v>6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1</v>
      </c>
      <c r="AA956">
        <v>1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</row>
    <row r="957" spans="1:36" x14ac:dyDescent="0.25">
      <c r="A957">
        <v>31877</v>
      </c>
      <c r="B957">
        <v>3</v>
      </c>
      <c r="C957">
        <v>2</v>
      </c>
      <c r="D957">
        <v>6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2</v>
      </c>
      <c r="AA957">
        <v>1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</row>
    <row r="958" spans="1:36" x14ac:dyDescent="0.25">
      <c r="A958">
        <v>319819</v>
      </c>
      <c r="B958">
        <v>2</v>
      </c>
      <c r="C958">
        <v>2</v>
      </c>
      <c r="D958">
        <v>6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1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</row>
    <row r="959" spans="1:36" x14ac:dyDescent="0.25">
      <c r="A959">
        <v>319825</v>
      </c>
      <c r="B959">
        <v>2</v>
      </c>
      <c r="C959">
        <v>2</v>
      </c>
      <c r="D959">
        <v>6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1</v>
      </c>
      <c r="AA959">
        <v>1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</row>
    <row r="960" spans="1:36" x14ac:dyDescent="0.25">
      <c r="A960">
        <v>319829</v>
      </c>
      <c r="B960">
        <v>2</v>
      </c>
      <c r="C960">
        <v>2</v>
      </c>
      <c r="D960">
        <v>6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1</v>
      </c>
      <c r="AA960">
        <v>1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</row>
    <row r="961" spans="1:36" x14ac:dyDescent="0.25">
      <c r="A961">
        <v>321053</v>
      </c>
      <c r="B961">
        <v>2</v>
      </c>
      <c r="C961">
        <v>2</v>
      </c>
      <c r="D961">
        <v>6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1</v>
      </c>
      <c r="AA961">
        <v>1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</row>
    <row r="962" spans="1:36" x14ac:dyDescent="0.25">
      <c r="A962">
        <v>321054</v>
      </c>
      <c r="B962">
        <v>2</v>
      </c>
      <c r="C962">
        <v>2</v>
      </c>
      <c r="D962">
        <v>6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1</v>
      </c>
      <c r="AA962">
        <v>1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</row>
    <row r="963" spans="1:36" x14ac:dyDescent="0.25">
      <c r="A963">
        <v>321056</v>
      </c>
      <c r="B963">
        <v>2</v>
      </c>
      <c r="C963">
        <v>2</v>
      </c>
      <c r="D963">
        <v>6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1</v>
      </c>
      <c r="AA963">
        <v>1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</row>
    <row r="964" spans="1:36" x14ac:dyDescent="0.25">
      <c r="A964">
        <v>32175</v>
      </c>
      <c r="B964">
        <v>2</v>
      </c>
      <c r="C964">
        <v>2</v>
      </c>
      <c r="D964">
        <v>6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1</v>
      </c>
      <c r="AA964">
        <v>1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</row>
    <row r="965" spans="1:36" x14ac:dyDescent="0.25">
      <c r="A965">
        <v>32178</v>
      </c>
      <c r="B965">
        <v>3</v>
      </c>
      <c r="C965">
        <v>2</v>
      </c>
      <c r="D965">
        <v>6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2</v>
      </c>
      <c r="AA965">
        <v>1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</row>
    <row r="966" spans="1:36" x14ac:dyDescent="0.25">
      <c r="A966">
        <v>32180</v>
      </c>
      <c r="B966">
        <v>3</v>
      </c>
      <c r="C966">
        <v>2</v>
      </c>
      <c r="D966">
        <v>6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2</v>
      </c>
      <c r="AA966">
        <v>1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</row>
    <row r="967" spans="1:36" x14ac:dyDescent="0.25">
      <c r="A967">
        <v>32202</v>
      </c>
      <c r="B967">
        <v>2</v>
      </c>
      <c r="C967">
        <v>2</v>
      </c>
      <c r="D967">
        <v>6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1</v>
      </c>
      <c r="AA967">
        <v>1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</row>
    <row r="968" spans="1:36" x14ac:dyDescent="0.25">
      <c r="A968">
        <v>32206</v>
      </c>
      <c r="B968">
        <v>3</v>
      </c>
      <c r="C968">
        <v>2</v>
      </c>
      <c r="D968">
        <v>6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2</v>
      </c>
      <c r="AA968">
        <v>1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</row>
    <row r="969" spans="1:36" x14ac:dyDescent="0.25">
      <c r="A969">
        <v>32208</v>
      </c>
      <c r="B969">
        <v>3</v>
      </c>
      <c r="C969">
        <v>2</v>
      </c>
      <c r="D969">
        <v>6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2</v>
      </c>
      <c r="AA969">
        <v>1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</row>
    <row r="970" spans="1:36" x14ac:dyDescent="0.25">
      <c r="A970">
        <v>322256</v>
      </c>
      <c r="B970">
        <v>2</v>
      </c>
      <c r="C970">
        <v>2</v>
      </c>
      <c r="D970">
        <v>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1</v>
      </c>
      <c r="AA970">
        <v>1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</row>
    <row r="971" spans="1:36" x14ac:dyDescent="0.25">
      <c r="A971">
        <v>322257</v>
      </c>
      <c r="B971">
        <v>2</v>
      </c>
      <c r="C971">
        <v>2</v>
      </c>
      <c r="D971">
        <v>6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1</v>
      </c>
      <c r="AA971">
        <v>1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</row>
    <row r="972" spans="1:36" x14ac:dyDescent="0.25">
      <c r="A972">
        <v>322259</v>
      </c>
      <c r="B972">
        <v>2</v>
      </c>
      <c r="C972">
        <v>2</v>
      </c>
      <c r="D972">
        <v>6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1</v>
      </c>
      <c r="AA972">
        <v>1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</row>
    <row r="973" spans="1:36" x14ac:dyDescent="0.25">
      <c r="A973">
        <v>322260</v>
      </c>
      <c r="B973">
        <v>2</v>
      </c>
      <c r="C973">
        <v>2</v>
      </c>
      <c r="D973">
        <v>6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1</v>
      </c>
      <c r="AA973">
        <v>1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</row>
    <row r="974" spans="1:36" x14ac:dyDescent="0.25">
      <c r="A974">
        <v>322261</v>
      </c>
      <c r="B974">
        <v>2</v>
      </c>
      <c r="C974">
        <v>2</v>
      </c>
      <c r="D974">
        <v>6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1</v>
      </c>
      <c r="AA974">
        <v>1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</row>
    <row r="975" spans="1:36" x14ac:dyDescent="0.25">
      <c r="A975">
        <v>322262</v>
      </c>
      <c r="B975">
        <v>2</v>
      </c>
      <c r="C975">
        <v>2</v>
      </c>
      <c r="D975">
        <v>6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1</v>
      </c>
      <c r="AA975">
        <v>1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</row>
    <row r="976" spans="1:36" x14ac:dyDescent="0.25">
      <c r="A976">
        <v>322263</v>
      </c>
      <c r="B976">
        <v>2</v>
      </c>
      <c r="C976">
        <v>2</v>
      </c>
      <c r="D976">
        <v>6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1</v>
      </c>
      <c r="AA976">
        <v>1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</row>
    <row r="977" spans="1:36" x14ac:dyDescent="0.25">
      <c r="A977">
        <v>322264</v>
      </c>
      <c r="B977">
        <v>2</v>
      </c>
      <c r="C977">
        <v>2</v>
      </c>
      <c r="D977">
        <v>6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1</v>
      </c>
      <c r="AA977">
        <v>1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0</v>
      </c>
      <c r="AJ977">
        <v>0</v>
      </c>
    </row>
    <row r="978" spans="1:36" x14ac:dyDescent="0.25">
      <c r="A978">
        <v>32231</v>
      </c>
      <c r="B978">
        <v>2</v>
      </c>
      <c r="C978">
        <v>2</v>
      </c>
      <c r="D978">
        <v>6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1</v>
      </c>
      <c r="AA978">
        <v>1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</row>
    <row r="979" spans="1:36" x14ac:dyDescent="0.25">
      <c r="A979">
        <v>32235</v>
      </c>
      <c r="B979">
        <v>3</v>
      </c>
      <c r="C979">
        <v>2</v>
      </c>
      <c r="D979">
        <v>6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2</v>
      </c>
      <c r="AA979">
        <v>1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</row>
    <row r="980" spans="1:36" x14ac:dyDescent="0.25">
      <c r="A980">
        <v>32236</v>
      </c>
      <c r="B980">
        <v>3</v>
      </c>
      <c r="C980">
        <v>2</v>
      </c>
      <c r="D980">
        <v>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2</v>
      </c>
      <c r="AA980">
        <v>1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</row>
    <row r="981" spans="1:36" x14ac:dyDescent="0.25">
      <c r="A981">
        <v>32285</v>
      </c>
      <c r="B981">
        <v>2</v>
      </c>
      <c r="C981">
        <v>2</v>
      </c>
      <c r="D981">
        <v>6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1</v>
      </c>
      <c r="AA981">
        <v>1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</row>
    <row r="982" spans="1:36" x14ac:dyDescent="0.25">
      <c r="A982">
        <v>32286</v>
      </c>
      <c r="B982">
        <v>3</v>
      </c>
      <c r="C982">
        <v>2</v>
      </c>
      <c r="D982">
        <v>6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2</v>
      </c>
      <c r="AA982">
        <v>1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</row>
    <row r="983" spans="1:36" x14ac:dyDescent="0.25">
      <c r="A983">
        <v>32291</v>
      </c>
      <c r="B983">
        <v>3</v>
      </c>
      <c r="C983">
        <v>2</v>
      </c>
      <c r="D983">
        <v>6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2</v>
      </c>
      <c r="AA983">
        <v>1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</row>
    <row r="984" spans="1:36" x14ac:dyDescent="0.25">
      <c r="A984">
        <v>323519</v>
      </c>
      <c r="B984">
        <v>2</v>
      </c>
      <c r="C984">
        <v>2</v>
      </c>
      <c r="D984">
        <v>6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1</v>
      </c>
      <c r="AA984">
        <v>1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0</v>
      </c>
    </row>
    <row r="985" spans="1:36" x14ac:dyDescent="0.25">
      <c r="A985">
        <v>323520</v>
      </c>
      <c r="B985">
        <v>2</v>
      </c>
      <c r="C985">
        <v>2</v>
      </c>
      <c r="D985">
        <v>6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1</v>
      </c>
      <c r="AA985">
        <v>1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</row>
    <row r="986" spans="1:36" x14ac:dyDescent="0.25">
      <c r="A986">
        <v>323522</v>
      </c>
      <c r="B986">
        <v>2</v>
      </c>
      <c r="C986">
        <v>2</v>
      </c>
      <c r="D986">
        <v>6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1</v>
      </c>
      <c r="AA986">
        <v>1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</row>
    <row r="987" spans="1:36" x14ac:dyDescent="0.25">
      <c r="A987">
        <v>323523</v>
      </c>
      <c r="B987">
        <v>2</v>
      </c>
      <c r="C987">
        <v>2</v>
      </c>
      <c r="D987">
        <v>6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1</v>
      </c>
      <c r="AA987">
        <v>1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</row>
    <row r="988" spans="1:36" x14ac:dyDescent="0.25">
      <c r="A988">
        <v>32361</v>
      </c>
      <c r="B988">
        <v>2</v>
      </c>
      <c r="C988">
        <v>2</v>
      </c>
      <c r="D988">
        <v>6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1</v>
      </c>
      <c r="AA988">
        <v>1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</row>
    <row r="989" spans="1:36" x14ac:dyDescent="0.25">
      <c r="A989">
        <v>32362</v>
      </c>
      <c r="B989">
        <v>3</v>
      </c>
      <c r="C989">
        <v>2</v>
      </c>
      <c r="D989">
        <v>6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2</v>
      </c>
      <c r="AA989">
        <v>1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</row>
    <row r="990" spans="1:36" x14ac:dyDescent="0.25">
      <c r="A990">
        <v>32408</v>
      </c>
      <c r="B990">
        <v>2</v>
      </c>
      <c r="C990">
        <v>2</v>
      </c>
      <c r="D990">
        <v>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1</v>
      </c>
      <c r="AA990">
        <v>1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</row>
    <row r="991" spans="1:36" x14ac:dyDescent="0.25">
      <c r="A991">
        <v>32409</v>
      </c>
      <c r="B991">
        <v>3</v>
      </c>
      <c r="C991">
        <v>2</v>
      </c>
      <c r="D991">
        <v>6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2</v>
      </c>
      <c r="AA991">
        <v>1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</row>
    <row r="992" spans="1:36" x14ac:dyDescent="0.25">
      <c r="A992">
        <v>324710</v>
      </c>
      <c r="B992">
        <v>2</v>
      </c>
      <c r="C992">
        <v>2</v>
      </c>
      <c r="D992">
        <v>6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1</v>
      </c>
      <c r="AA992">
        <v>1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</row>
    <row r="993" spans="1:36" x14ac:dyDescent="0.25">
      <c r="A993">
        <v>324711</v>
      </c>
      <c r="B993">
        <v>2</v>
      </c>
      <c r="C993">
        <v>2</v>
      </c>
      <c r="D993">
        <v>6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1</v>
      </c>
      <c r="AA993">
        <v>1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</row>
    <row r="994" spans="1:36" x14ac:dyDescent="0.25">
      <c r="A994">
        <v>324712</v>
      </c>
      <c r="B994">
        <v>2</v>
      </c>
      <c r="C994">
        <v>2</v>
      </c>
      <c r="D994">
        <v>6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1</v>
      </c>
      <c r="AA994">
        <v>1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0</v>
      </c>
      <c r="AI994">
        <v>0</v>
      </c>
      <c r="AJ994">
        <v>0</v>
      </c>
    </row>
    <row r="995" spans="1:36" x14ac:dyDescent="0.25">
      <c r="A995">
        <v>324713</v>
      </c>
      <c r="B995">
        <v>2</v>
      </c>
      <c r="C995">
        <v>2</v>
      </c>
      <c r="D995">
        <v>6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1</v>
      </c>
      <c r="AA995">
        <v>1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</row>
    <row r="996" spans="1:36" x14ac:dyDescent="0.25">
      <c r="A996">
        <v>324714</v>
      </c>
      <c r="B996">
        <v>2</v>
      </c>
      <c r="C996">
        <v>2</v>
      </c>
      <c r="D996">
        <v>6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1</v>
      </c>
      <c r="AA996">
        <v>1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  <c r="AJ996">
        <v>0</v>
      </c>
    </row>
    <row r="997" spans="1:36" x14ac:dyDescent="0.25">
      <c r="A997">
        <v>32549</v>
      </c>
      <c r="B997">
        <v>2</v>
      </c>
      <c r="C997">
        <v>2</v>
      </c>
      <c r="D997">
        <v>6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1</v>
      </c>
      <c r="AA997">
        <v>1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</row>
    <row r="998" spans="1:36" x14ac:dyDescent="0.25">
      <c r="A998">
        <v>32550</v>
      </c>
      <c r="B998">
        <v>3</v>
      </c>
      <c r="C998">
        <v>2</v>
      </c>
      <c r="D998">
        <v>6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2</v>
      </c>
      <c r="AA998">
        <v>1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</row>
    <row r="999" spans="1:36" x14ac:dyDescent="0.25">
      <c r="A999">
        <v>32554</v>
      </c>
      <c r="B999">
        <v>3</v>
      </c>
      <c r="C999">
        <v>2</v>
      </c>
      <c r="D999">
        <v>6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2</v>
      </c>
      <c r="AA999">
        <v>1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</row>
    <row r="1000" spans="1:36" x14ac:dyDescent="0.25">
      <c r="A1000">
        <v>32557</v>
      </c>
      <c r="B1000">
        <v>3</v>
      </c>
      <c r="C1000">
        <v>2</v>
      </c>
      <c r="D1000">
        <v>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2</v>
      </c>
      <c r="AA1000">
        <v>1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</row>
    <row r="1001" spans="1:36" x14ac:dyDescent="0.25">
      <c r="A1001">
        <v>325981</v>
      </c>
      <c r="B1001">
        <v>2</v>
      </c>
      <c r="C1001">
        <v>2</v>
      </c>
      <c r="D1001">
        <v>6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1</v>
      </c>
      <c r="AA1001">
        <v>1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</row>
    <row r="1002" spans="1:36" x14ac:dyDescent="0.25">
      <c r="A1002">
        <v>32634</v>
      </c>
      <c r="B1002">
        <v>2</v>
      </c>
      <c r="C1002">
        <v>2</v>
      </c>
      <c r="D1002">
        <v>6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1</v>
      </c>
      <c r="AA1002">
        <v>1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</row>
    <row r="1003" spans="1:36" x14ac:dyDescent="0.25">
      <c r="A1003">
        <v>32637</v>
      </c>
      <c r="B1003">
        <v>3</v>
      </c>
      <c r="C1003">
        <v>2</v>
      </c>
      <c r="D1003">
        <v>6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2</v>
      </c>
      <c r="AA1003">
        <v>1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</row>
    <row r="1004" spans="1:36" x14ac:dyDescent="0.25">
      <c r="A1004">
        <v>32640</v>
      </c>
      <c r="B1004">
        <v>3</v>
      </c>
      <c r="C1004">
        <v>2</v>
      </c>
      <c r="D1004">
        <v>6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2</v>
      </c>
      <c r="AA1004">
        <v>1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</row>
    <row r="1005" spans="1:36" x14ac:dyDescent="0.25">
      <c r="A1005">
        <v>32645</v>
      </c>
      <c r="B1005">
        <v>2</v>
      </c>
      <c r="C1005">
        <v>2</v>
      </c>
      <c r="D1005">
        <v>6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1</v>
      </c>
      <c r="AA1005">
        <v>1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</row>
    <row r="1006" spans="1:36" x14ac:dyDescent="0.25">
      <c r="A1006">
        <v>32685</v>
      </c>
      <c r="B1006">
        <v>2</v>
      </c>
      <c r="C1006">
        <v>2</v>
      </c>
      <c r="D1006">
        <v>6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1</v>
      </c>
      <c r="AA1006">
        <v>1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0</v>
      </c>
      <c r="AJ1006">
        <v>0</v>
      </c>
    </row>
    <row r="1007" spans="1:36" x14ac:dyDescent="0.25">
      <c r="A1007">
        <v>32686</v>
      </c>
      <c r="B1007">
        <v>3</v>
      </c>
      <c r="C1007">
        <v>2</v>
      </c>
      <c r="D1007">
        <v>6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2</v>
      </c>
      <c r="AA1007">
        <v>1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</row>
    <row r="1008" spans="1:36" x14ac:dyDescent="0.25">
      <c r="A1008">
        <v>32695</v>
      </c>
      <c r="B1008">
        <v>3</v>
      </c>
      <c r="C1008">
        <v>2</v>
      </c>
      <c r="D1008">
        <v>6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2</v>
      </c>
      <c r="AA1008">
        <v>1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</row>
    <row r="1009" spans="1:36" x14ac:dyDescent="0.25">
      <c r="A1009">
        <v>32702</v>
      </c>
      <c r="B1009">
        <v>3</v>
      </c>
      <c r="C1009">
        <v>2</v>
      </c>
      <c r="D1009">
        <v>6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2</v>
      </c>
      <c r="AA1009">
        <v>1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</row>
    <row r="1010" spans="1:36" x14ac:dyDescent="0.25">
      <c r="A1010">
        <v>32703</v>
      </c>
      <c r="B1010">
        <v>3</v>
      </c>
      <c r="C1010">
        <v>2</v>
      </c>
      <c r="D1010">
        <v>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2</v>
      </c>
      <c r="AA1010">
        <v>1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0</v>
      </c>
    </row>
    <row r="1011" spans="1:36" x14ac:dyDescent="0.25">
      <c r="A1011">
        <v>32704</v>
      </c>
      <c r="B1011">
        <v>4</v>
      </c>
      <c r="C1011">
        <v>2</v>
      </c>
      <c r="D1011">
        <v>6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3</v>
      </c>
      <c r="AA1011">
        <v>1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</row>
    <row r="1012" spans="1:36" x14ac:dyDescent="0.25">
      <c r="A1012">
        <v>32706</v>
      </c>
      <c r="B1012">
        <v>2</v>
      </c>
      <c r="C1012">
        <v>2</v>
      </c>
      <c r="D1012">
        <v>6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1</v>
      </c>
      <c r="AA1012">
        <v>1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</row>
    <row r="1013" spans="1:36" x14ac:dyDescent="0.25">
      <c r="A1013">
        <v>32707</v>
      </c>
      <c r="B1013">
        <v>3</v>
      </c>
      <c r="C1013">
        <v>2</v>
      </c>
      <c r="D1013">
        <v>6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2</v>
      </c>
      <c r="AA1013">
        <v>1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</row>
    <row r="1014" spans="1:36" x14ac:dyDescent="0.25">
      <c r="A1014">
        <v>32713</v>
      </c>
      <c r="B1014">
        <v>3</v>
      </c>
      <c r="C1014">
        <v>2</v>
      </c>
      <c r="D1014">
        <v>6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2</v>
      </c>
      <c r="AA1014">
        <v>1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</row>
    <row r="1015" spans="1:36" x14ac:dyDescent="0.25">
      <c r="A1015">
        <v>327270</v>
      </c>
      <c r="B1015">
        <v>2</v>
      </c>
      <c r="C1015">
        <v>2</v>
      </c>
      <c r="D1015">
        <v>6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1</v>
      </c>
      <c r="AA1015">
        <v>1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</row>
    <row r="1016" spans="1:36" x14ac:dyDescent="0.25">
      <c r="A1016">
        <v>327271</v>
      </c>
      <c r="B1016">
        <v>2</v>
      </c>
      <c r="C1016">
        <v>2</v>
      </c>
      <c r="D1016">
        <v>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1</v>
      </c>
      <c r="AA1016">
        <v>1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</row>
    <row r="1017" spans="1:36" x14ac:dyDescent="0.25">
      <c r="A1017">
        <v>327272</v>
      </c>
      <c r="B1017">
        <v>2</v>
      </c>
      <c r="C1017">
        <v>2</v>
      </c>
      <c r="D1017">
        <v>6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1</v>
      </c>
      <c r="AA1017">
        <v>1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</row>
    <row r="1018" spans="1:36" x14ac:dyDescent="0.25">
      <c r="A1018">
        <v>32736</v>
      </c>
      <c r="B1018">
        <v>2</v>
      </c>
      <c r="C1018">
        <v>2</v>
      </c>
      <c r="D1018">
        <v>6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1</v>
      </c>
      <c r="AA1018">
        <v>1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</row>
    <row r="1019" spans="1:36" x14ac:dyDescent="0.25">
      <c r="A1019">
        <v>32739</v>
      </c>
      <c r="B1019">
        <v>2</v>
      </c>
      <c r="C1019">
        <v>2</v>
      </c>
      <c r="D1019">
        <v>6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1</v>
      </c>
      <c r="AA1019">
        <v>1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</row>
    <row r="1020" spans="1:36" x14ac:dyDescent="0.25">
      <c r="A1020">
        <v>32740</v>
      </c>
      <c r="B1020">
        <v>3</v>
      </c>
      <c r="C1020">
        <v>2</v>
      </c>
      <c r="D1020">
        <v>6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2</v>
      </c>
      <c r="AA1020">
        <v>1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</row>
    <row r="1021" spans="1:36" x14ac:dyDescent="0.25">
      <c r="A1021">
        <v>32743</v>
      </c>
      <c r="B1021">
        <v>3</v>
      </c>
      <c r="C1021">
        <v>2</v>
      </c>
      <c r="D1021">
        <v>6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2</v>
      </c>
      <c r="AA1021">
        <v>1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0</v>
      </c>
      <c r="AJ1021">
        <v>0</v>
      </c>
    </row>
    <row r="1022" spans="1:36" x14ac:dyDescent="0.25">
      <c r="A1022">
        <v>32782</v>
      </c>
      <c r="B1022">
        <v>2</v>
      </c>
      <c r="C1022">
        <v>2</v>
      </c>
      <c r="D1022">
        <v>6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1</v>
      </c>
      <c r="AA1022">
        <v>1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</row>
    <row r="1023" spans="1:36" x14ac:dyDescent="0.25">
      <c r="A1023">
        <v>32783</v>
      </c>
      <c r="B1023">
        <v>3</v>
      </c>
      <c r="C1023">
        <v>2</v>
      </c>
      <c r="D1023">
        <v>6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2</v>
      </c>
      <c r="AA1023">
        <v>1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</row>
    <row r="1024" spans="1:36" x14ac:dyDescent="0.25">
      <c r="A1024">
        <v>32787</v>
      </c>
      <c r="B1024">
        <v>3</v>
      </c>
      <c r="C1024">
        <v>2</v>
      </c>
      <c r="D1024">
        <v>6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2</v>
      </c>
      <c r="AA1024">
        <v>1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0</v>
      </c>
    </row>
    <row r="1025" spans="1:36" x14ac:dyDescent="0.25">
      <c r="A1025">
        <v>32788</v>
      </c>
      <c r="B1025">
        <v>3</v>
      </c>
      <c r="C1025">
        <v>2</v>
      </c>
      <c r="D1025">
        <v>6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2</v>
      </c>
      <c r="AA1025">
        <v>1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</row>
    <row r="1026" spans="1:36" x14ac:dyDescent="0.25">
      <c r="A1026">
        <v>328496</v>
      </c>
      <c r="B1026">
        <v>2</v>
      </c>
      <c r="C1026">
        <v>2</v>
      </c>
      <c r="D1026">
        <v>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1</v>
      </c>
      <c r="AA1026">
        <v>1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</row>
    <row r="1027" spans="1:36" x14ac:dyDescent="0.25">
      <c r="A1027">
        <v>328497</v>
      </c>
      <c r="B1027">
        <v>2</v>
      </c>
      <c r="C1027">
        <v>2</v>
      </c>
      <c r="D1027">
        <v>6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1</v>
      </c>
      <c r="AA1027">
        <v>1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</row>
    <row r="1028" spans="1:36" x14ac:dyDescent="0.25">
      <c r="A1028">
        <v>328498</v>
      </c>
      <c r="B1028">
        <v>2</v>
      </c>
      <c r="C1028">
        <v>2</v>
      </c>
      <c r="D1028">
        <v>6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1</v>
      </c>
      <c r="AA1028">
        <v>1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</row>
    <row r="1029" spans="1:36" x14ac:dyDescent="0.25">
      <c r="A1029">
        <v>32911</v>
      </c>
      <c r="B1029">
        <v>2</v>
      </c>
      <c r="C1029">
        <v>2</v>
      </c>
      <c r="D1029">
        <v>6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1</v>
      </c>
      <c r="AA1029">
        <v>1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</row>
    <row r="1030" spans="1:36" x14ac:dyDescent="0.25">
      <c r="A1030">
        <v>32914</v>
      </c>
      <c r="B1030">
        <v>3</v>
      </c>
      <c r="C1030">
        <v>2</v>
      </c>
      <c r="D1030">
        <v>6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2</v>
      </c>
      <c r="AA1030">
        <v>1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0</v>
      </c>
    </row>
    <row r="1031" spans="1:36" x14ac:dyDescent="0.25">
      <c r="A1031">
        <v>32969</v>
      </c>
      <c r="B1031">
        <v>2</v>
      </c>
      <c r="C1031">
        <v>2</v>
      </c>
      <c r="D1031">
        <v>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1</v>
      </c>
      <c r="AA1031">
        <v>1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</row>
    <row r="1032" spans="1:36" x14ac:dyDescent="0.25">
      <c r="A1032">
        <v>32970</v>
      </c>
      <c r="B1032">
        <v>3</v>
      </c>
      <c r="C1032">
        <v>2</v>
      </c>
      <c r="D1032">
        <v>6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2</v>
      </c>
      <c r="AA1032">
        <v>1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0</v>
      </c>
    </row>
    <row r="1033" spans="1:36" x14ac:dyDescent="0.25">
      <c r="A1033">
        <v>329756</v>
      </c>
      <c r="B1033">
        <v>2</v>
      </c>
      <c r="C1033">
        <v>2</v>
      </c>
      <c r="D1033">
        <v>6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1</v>
      </c>
      <c r="AA1033">
        <v>1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</row>
    <row r="1034" spans="1:36" x14ac:dyDescent="0.25">
      <c r="A1034">
        <v>329757</v>
      </c>
      <c r="B1034">
        <v>2</v>
      </c>
      <c r="C1034">
        <v>2</v>
      </c>
      <c r="D1034">
        <v>6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1</v>
      </c>
      <c r="AA1034">
        <v>1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</row>
    <row r="1035" spans="1:36" x14ac:dyDescent="0.25">
      <c r="A1035">
        <v>329758</v>
      </c>
      <c r="B1035">
        <v>2</v>
      </c>
      <c r="C1035">
        <v>2</v>
      </c>
      <c r="D1035">
        <v>6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1</v>
      </c>
      <c r="AA1035">
        <v>1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0</v>
      </c>
    </row>
    <row r="1036" spans="1:36" x14ac:dyDescent="0.25">
      <c r="A1036">
        <v>329759</v>
      </c>
      <c r="B1036">
        <v>2</v>
      </c>
      <c r="C1036">
        <v>2</v>
      </c>
      <c r="D1036">
        <v>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1</v>
      </c>
      <c r="AA1036">
        <v>1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0</v>
      </c>
    </row>
    <row r="1037" spans="1:36" x14ac:dyDescent="0.25">
      <c r="A1037">
        <v>329762</v>
      </c>
      <c r="B1037">
        <v>2</v>
      </c>
      <c r="C1037">
        <v>2</v>
      </c>
      <c r="D1037">
        <v>6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1</v>
      </c>
      <c r="AA1037">
        <v>1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</row>
    <row r="1038" spans="1:36" x14ac:dyDescent="0.25">
      <c r="A1038">
        <v>33008</v>
      </c>
      <c r="B1038">
        <v>2</v>
      </c>
      <c r="C1038">
        <v>2</v>
      </c>
      <c r="D1038">
        <v>6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1</v>
      </c>
      <c r="AA1038">
        <v>1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</row>
    <row r="1039" spans="1:36" x14ac:dyDescent="0.25">
      <c r="A1039">
        <v>33009</v>
      </c>
      <c r="B1039">
        <v>3</v>
      </c>
      <c r="C1039">
        <v>2</v>
      </c>
      <c r="D1039">
        <v>6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2</v>
      </c>
      <c r="AA1039">
        <v>1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</row>
    <row r="1040" spans="1:36" x14ac:dyDescent="0.25">
      <c r="A1040">
        <v>33011</v>
      </c>
      <c r="B1040">
        <v>3</v>
      </c>
      <c r="C1040">
        <v>2</v>
      </c>
      <c r="D1040">
        <v>6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2</v>
      </c>
      <c r="AA1040">
        <v>1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</row>
    <row r="1041" spans="1:36" x14ac:dyDescent="0.25">
      <c r="A1041">
        <v>33013</v>
      </c>
      <c r="B1041">
        <v>3</v>
      </c>
      <c r="C1041">
        <v>2</v>
      </c>
      <c r="D1041">
        <v>6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2</v>
      </c>
      <c r="AA1041">
        <v>1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</row>
    <row r="1042" spans="1:36" x14ac:dyDescent="0.25">
      <c r="A1042">
        <v>330985</v>
      </c>
      <c r="B1042">
        <v>2</v>
      </c>
      <c r="C1042">
        <v>2</v>
      </c>
      <c r="D1042">
        <v>6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1</v>
      </c>
      <c r="AA1042">
        <v>1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  <c r="AJ1042">
        <v>0</v>
      </c>
    </row>
    <row r="1043" spans="1:36" x14ac:dyDescent="0.25">
      <c r="A1043">
        <v>330986</v>
      </c>
      <c r="B1043">
        <v>2</v>
      </c>
      <c r="C1043">
        <v>2</v>
      </c>
      <c r="D1043">
        <v>6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1</v>
      </c>
      <c r="AA1043">
        <v>1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</row>
    <row r="1044" spans="1:36" x14ac:dyDescent="0.25">
      <c r="A1044">
        <v>330987</v>
      </c>
      <c r="B1044">
        <v>2</v>
      </c>
      <c r="C1044">
        <v>2</v>
      </c>
      <c r="D1044">
        <v>6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1</v>
      </c>
      <c r="AA1044">
        <v>1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</row>
    <row r="1045" spans="1:36" x14ac:dyDescent="0.25">
      <c r="A1045">
        <v>330988</v>
      </c>
      <c r="B1045">
        <v>2</v>
      </c>
      <c r="C1045">
        <v>2</v>
      </c>
      <c r="D1045">
        <v>6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1</v>
      </c>
      <c r="AA1045">
        <v>1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</row>
    <row r="1046" spans="1:36" x14ac:dyDescent="0.25">
      <c r="A1046">
        <v>330990</v>
      </c>
      <c r="B1046">
        <v>2</v>
      </c>
      <c r="C1046">
        <v>2</v>
      </c>
      <c r="D1046">
        <v>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1</v>
      </c>
      <c r="AA1046">
        <v>1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</row>
    <row r="1047" spans="1:36" x14ac:dyDescent="0.25">
      <c r="A1047">
        <v>330992</v>
      </c>
      <c r="B1047">
        <v>2</v>
      </c>
      <c r="C1047">
        <v>2</v>
      </c>
      <c r="D1047">
        <v>6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1</v>
      </c>
      <c r="AA1047">
        <v>1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</row>
    <row r="1048" spans="1:36" x14ac:dyDescent="0.25">
      <c r="A1048">
        <v>33117</v>
      </c>
      <c r="B1048">
        <v>2</v>
      </c>
      <c r="C1048">
        <v>2</v>
      </c>
      <c r="D1048">
        <v>6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1</v>
      </c>
      <c r="AA1048">
        <v>1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</row>
    <row r="1049" spans="1:36" x14ac:dyDescent="0.25">
      <c r="A1049">
        <v>33167</v>
      </c>
      <c r="B1049">
        <v>2</v>
      </c>
      <c r="C1049">
        <v>2</v>
      </c>
      <c r="D1049">
        <v>6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1</v>
      </c>
      <c r="AA1049">
        <v>1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</row>
    <row r="1050" spans="1:36" x14ac:dyDescent="0.25">
      <c r="A1050">
        <v>33168</v>
      </c>
      <c r="B1050">
        <v>3</v>
      </c>
      <c r="C1050">
        <v>2</v>
      </c>
      <c r="D1050">
        <v>6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2</v>
      </c>
      <c r="AA1050">
        <v>1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</row>
    <row r="1051" spans="1:36" x14ac:dyDescent="0.25">
      <c r="A1051">
        <v>33171</v>
      </c>
      <c r="B1051">
        <v>3</v>
      </c>
      <c r="C1051">
        <v>2</v>
      </c>
      <c r="D1051">
        <v>6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2</v>
      </c>
      <c r="AA1051">
        <v>1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</row>
    <row r="1052" spans="1:36" x14ac:dyDescent="0.25">
      <c r="A1052">
        <v>33174</v>
      </c>
      <c r="B1052">
        <v>2</v>
      </c>
      <c r="C1052">
        <v>2</v>
      </c>
      <c r="D1052">
        <v>6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1</v>
      </c>
      <c r="AA1052">
        <v>1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</row>
    <row r="1053" spans="1:36" x14ac:dyDescent="0.25">
      <c r="A1053">
        <v>33176</v>
      </c>
      <c r="B1053">
        <v>2</v>
      </c>
      <c r="C1053">
        <v>2</v>
      </c>
      <c r="D1053">
        <v>6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1</v>
      </c>
      <c r="AA1053">
        <v>1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</row>
    <row r="1054" spans="1:36" x14ac:dyDescent="0.25">
      <c r="A1054">
        <v>33177</v>
      </c>
      <c r="B1054">
        <v>3</v>
      </c>
      <c r="C1054">
        <v>2</v>
      </c>
      <c r="D1054">
        <v>6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2</v>
      </c>
      <c r="AA1054">
        <v>1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</row>
    <row r="1055" spans="1:36" x14ac:dyDescent="0.25">
      <c r="A1055">
        <v>33181</v>
      </c>
      <c r="B1055">
        <v>2</v>
      </c>
      <c r="C1055">
        <v>2</v>
      </c>
      <c r="D1055">
        <v>6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1</v>
      </c>
      <c r="AA1055">
        <v>1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</row>
    <row r="1056" spans="1:36" x14ac:dyDescent="0.25">
      <c r="A1056">
        <v>33184</v>
      </c>
      <c r="B1056">
        <v>3</v>
      </c>
      <c r="C1056">
        <v>2</v>
      </c>
      <c r="D1056">
        <v>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2</v>
      </c>
      <c r="AA1056">
        <v>1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</row>
    <row r="1057" spans="1:36" x14ac:dyDescent="0.25">
      <c r="A1057">
        <v>33186</v>
      </c>
      <c r="B1057">
        <v>2</v>
      </c>
      <c r="C1057">
        <v>2</v>
      </c>
      <c r="D1057">
        <v>6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1</v>
      </c>
      <c r="AA1057">
        <v>1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0</v>
      </c>
      <c r="AI1057">
        <v>0</v>
      </c>
      <c r="AJ1057">
        <v>0</v>
      </c>
    </row>
    <row r="1058" spans="1:36" x14ac:dyDescent="0.25">
      <c r="A1058">
        <v>33189</v>
      </c>
      <c r="B1058">
        <v>3</v>
      </c>
      <c r="C1058">
        <v>2</v>
      </c>
      <c r="D1058">
        <v>6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2</v>
      </c>
      <c r="AA1058">
        <v>1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0</v>
      </c>
      <c r="AI1058">
        <v>0</v>
      </c>
      <c r="AJ1058">
        <v>0</v>
      </c>
    </row>
    <row r="1059" spans="1:36" x14ac:dyDescent="0.25">
      <c r="A1059">
        <v>332195</v>
      </c>
      <c r="B1059">
        <v>2</v>
      </c>
      <c r="C1059">
        <v>2</v>
      </c>
      <c r="D1059">
        <v>6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1</v>
      </c>
      <c r="AA1059">
        <v>1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</row>
    <row r="1060" spans="1:36" x14ac:dyDescent="0.25">
      <c r="A1060">
        <v>332196</v>
      </c>
      <c r="B1060">
        <v>2</v>
      </c>
      <c r="C1060">
        <v>2</v>
      </c>
      <c r="D1060">
        <v>6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1</v>
      </c>
      <c r="AA1060">
        <v>1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0</v>
      </c>
      <c r="AJ1060">
        <v>0</v>
      </c>
    </row>
    <row r="1061" spans="1:36" x14ac:dyDescent="0.25">
      <c r="A1061">
        <v>332197</v>
      </c>
      <c r="B1061">
        <v>2</v>
      </c>
      <c r="C1061">
        <v>2</v>
      </c>
      <c r="D1061">
        <v>6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1</v>
      </c>
      <c r="AA1061">
        <v>1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</row>
    <row r="1062" spans="1:36" x14ac:dyDescent="0.25">
      <c r="A1062">
        <v>33250</v>
      </c>
      <c r="B1062">
        <v>2</v>
      </c>
      <c r="C1062">
        <v>2</v>
      </c>
      <c r="D1062">
        <v>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1</v>
      </c>
      <c r="AA1062">
        <v>1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</row>
    <row r="1063" spans="1:36" x14ac:dyDescent="0.25">
      <c r="A1063">
        <v>33260</v>
      </c>
      <c r="B1063">
        <v>3</v>
      </c>
      <c r="C1063">
        <v>2</v>
      </c>
      <c r="D1063">
        <v>6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2</v>
      </c>
      <c r="AA1063">
        <v>1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</row>
    <row r="1064" spans="1:36" x14ac:dyDescent="0.25">
      <c r="A1064">
        <v>33261</v>
      </c>
      <c r="B1064">
        <v>2</v>
      </c>
      <c r="C1064">
        <v>2</v>
      </c>
      <c r="D1064">
        <v>6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1</v>
      </c>
      <c r="AA1064">
        <v>1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</row>
    <row r="1065" spans="1:36" x14ac:dyDescent="0.25">
      <c r="A1065">
        <v>33262</v>
      </c>
      <c r="B1065">
        <v>3</v>
      </c>
      <c r="C1065">
        <v>2</v>
      </c>
      <c r="D1065">
        <v>6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2</v>
      </c>
      <c r="AA1065">
        <v>1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</row>
    <row r="1066" spans="1:36" x14ac:dyDescent="0.25">
      <c r="A1066">
        <v>33320</v>
      </c>
      <c r="B1066">
        <v>2</v>
      </c>
      <c r="C1066">
        <v>2</v>
      </c>
      <c r="D1066">
        <v>6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1</v>
      </c>
      <c r="AA1066">
        <v>1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</row>
    <row r="1067" spans="1:36" x14ac:dyDescent="0.25">
      <c r="A1067">
        <v>33321</v>
      </c>
      <c r="B1067">
        <v>3</v>
      </c>
      <c r="C1067">
        <v>2</v>
      </c>
      <c r="D1067">
        <v>6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2</v>
      </c>
      <c r="AA1067">
        <v>1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</row>
    <row r="1068" spans="1:36" x14ac:dyDescent="0.25">
      <c r="A1068">
        <v>33328</v>
      </c>
      <c r="B1068">
        <v>2</v>
      </c>
      <c r="C1068">
        <v>2</v>
      </c>
      <c r="D1068">
        <v>6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1</v>
      </c>
      <c r="AA1068">
        <v>1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0</v>
      </c>
      <c r="AH1068">
        <v>0</v>
      </c>
      <c r="AI1068">
        <v>0</v>
      </c>
      <c r="AJ1068">
        <v>0</v>
      </c>
    </row>
    <row r="1069" spans="1:36" x14ac:dyDescent="0.25">
      <c r="A1069">
        <v>333361</v>
      </c>
      <c r="B1069">
        <v>2</v>
      </c>
      <c r="C1069">
        <v>2</v>
      </c>
      <c r="D1069">
        <v>6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1</v>
      </c>
      <c r="AA1069">
        <v>1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</row>
    <row r="1070" spans="1:36" x14ac:dyDescent="0.25">
      <c r="A1070">
        <v>333362</v>
      </c>
      <c r="B1070">
        <v>2</v>
      </c>
      <c r="C1070">
        <v>2</v>
      </c>
      <c r="D1070">
        <v>6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1</v>
      </c>
      <c r="AA1070">
        <v>1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</row>
    <row r="1071" spans="1:36" x14ac:dyDescent="0.25">
      <c r="A1071">
        <v>333365</v>
      </c>
      <c r="B1071">
        <v>2</v>
      </c>
      <c r="C1071">
        <v>2</v>
      </c>
      <c r="D1071">
        <v>6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1</v>
      </c>
      <c r="AA1071">
        <v>1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</row>
    <row r="1072" spans="1:36" x14ac:dyDescent="0.25">
      <c r="A1072">
        <v>33386</v>
      </c>
      <c r="B1072">
        <v>2</v>
      </c>
      <c r="C1072">
        <v>2</v>
      </c>
      <c r="D1072">
        <v>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1</v>
      </c>
      <c r="AA1072">
        <v>1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</row>
    <row r="1073" spans="1:36" x14ac:dyDescent="0.25">
      <c r="A1073">
        <v>33387</v>
      </c>
      <c r="B1073">
        <v>3</v>
      </c>
      <c r="C1073">
        <v>2</v>
      </c>
      <c r="D1073">
        <v>6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2</v>
      </c>
      <c r="AA1073">
        <v>1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</row>
    <row r="1074" spans="1:36" x14ac:dyDescent="0.25">
      <c r="A1074">
        <v>33390</v>
      </c>
      <c r="B1074">
        <v>2</v>
      </c>
      <c r="C1074">
        <v>2</v>
      </c>
      <c r="D1074">
        <v>6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1</v>
      </c>
      <c r="AA1074">
        <v>1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</row>
    <row r="1075" spans="1:36" x14ac:dyDescent="0.25">
      <c r="A1075">
        <v>334606</v>
      </c>
      <c r="B1075">
        <v>2</v>
      </c>
      <c r="C1075">
        <v>2</v>
      </c>
      <c r="D1075">
        <v>6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1</v>
      </c>
      <c r="AA1075">
        <v>1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</row>
    <row r="1076" spans="1:36" x14ac:dyDescent="0.25">
      <c r="A1076">
        <v>334607</v>
      </c>
      <c r="B1076">
        <v>2</v>
      </c>
      <c r="C1076">
        <v>2</v>
      </c>
      <c r="D1076">
        <v>6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1</v>
      </c>
      <c r="AA1076">
        <v>1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</row>
    <row r="1077" spans="1:36" x14ac:dyDescent="0.25">
      <c r="A1077">
        <v>334608</v>
      </c>
      <c r="B1077">
        <v>2</v>
      </c>
      <c r="C1077">
        <v>2</v>
      </c>
      <c r="D1077">
        <v>6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1</v>
      </c>
      <c r="AA1077">
        <v>1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</row>
    <row r="1078" spans="1:36" x14ac:dyDescent="0.25">
      <c r="A1078">
        <v>33496</v>
      </c>
      <c r="B1078">
        <v>2</v>
      </c>
      <c r="C1078">
        <v>2</v>
      </c>
      <c r="D1078">
        <v>6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1</v>
      </c>
      <c r="AA1078">
        <v>1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</row>
    <row r="1079" spans="1:36" x14ac:dyDescent="0.25">
      <c r="A1079">
        <v>33497</v>
      </c>
      <c r="B1079">
        <v>3</v>
      </c>
      <c r="C1079">
        <v>2</v>
      </c>
      <c r="D1079">
        <v>6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2</v>
      </c>
      <c r="AA1079">
        <v>1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</row>
    <row r="1080" spans="1:36" x14ac:dyDescent="0.25">
      <c r="A1080">
        <v>33501</v>
      </c>
      <c r="B1080">
        <v>2</v>
      </c>
      <c r="C1080">
        <v>2</v>
      </c>
      <c r="D1080">
        <v>6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1</v>
      </c>
      <c r="AA1080">
        <v>1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</row>
    <row r="1081" spans="1:36" x14ac:dyDescent="0.25">
      <c r="A1081">
        <v>33560</v>
      </c>
      <c r="B1081">
        <v>2</v>
      </c>
      <c r="C1081">
        <v>2</v>
      </c>
      <c r="D1081">
        <v>6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1</v>
      </c>
      <c r="AA1081">
        <v>1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</row>
    <row r="1082" spans="1:36" x14ac:dyDescent="0.25">
      <c r="A1082">
        <v>33561</v>
      </c>
      <c r="B1082">
        <v>3</v>
      </c>
      <c r="C1082">
        <v>2</v>
      </c>
      <c r="D1082">
        <v>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2</v>
      </c>
      <c r="AA1082">
        <v>1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</row>
    <row r="1083" spans="1:36" x14ac:dyDescent="0.25">
      <c r="A1083">
        <v>335761</v>
      </c>
      <c r="B1083">
        <v>2</v>
      </c>
      <c r="C1083">
        <v>2</v>
      </c>
      <c r="D1083">
        <v>6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1</v>
      </c>
      <c r="AA1083">
        <v>1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</row>
    <row r="1084" spans="1:36" x14ac:dyDescent="0.25">
      <c r="A1084">
        <v>33623</v>
      </c>
      <c r="B1084">
        <v>2</v>
      </c>
      <c r="C1084">
        <v>2</v>
      </c>
      <c r="D1084">
        <v>6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1</v>
      </c>
      <c r="AA1084">
        <v>1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</row>
    <row r="1085" spans="1:36" x14ac:dyDescent="0.25">
      <c r="A1085">
        <v>336263</v>
      </c>
      <c r="B1085">
        <v>2</v>
      </c>
      <c r="C1085">
        <v>2</v>
      </c>
      <c r="D1085">
        <v>6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</row>
    <row r="1086" spans="1:36" x14ac:dyDescent="0.25">
      <c r="A1086">
        <v>33632</v>
      </c>
      <c r="B1086">
        <v>3</v>
      </c>
      <c r="C1086">
        <v>2</v>
      </c>
      <c r="D1086">
        <v>6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2</v>
      </c>
      <c r="AA1086">
        <v>1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</row>
    <row r="1087" spans="1:36" x14ac:dyDescent="0.25">
      <c r="A1087">
        <v>33633</v>
      </c>
      <c r="B1087">
        <v>3</v>
      </c>
      <c r="C1087">
        <v>2</v>
      </c>
      <c r="D1087">
        <v>6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2</v>
      </c>
      <c r="AA1087">
        <v>1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</row>
    <row r="1088" spans="1:36" x14ac:dyDescent="0.25">
      <c r="A1088">
        <v>33638</v>
      </c>
      <c r="B1088">
        <v>2</v>
      </c>
      <c r="C1088">
        <v>2</v>
      </c>
      <c r="D1088">
        <v>6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1</v>
      </c>
      <c r="AA1088">
        <v>1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</row>
    <row r="1089" spans="1:36" x14ac:dyDescent="0.25">
      <c r="A1089">
        <v>33683</v>
      </c>
      <c r="B1089">
        <v>2</v>
      </c>
      <c r="C1089">
        <v>2</v>
      </c>
      <c r="D1089">
        <v>6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1</v>
      </c>
      <c r="AA1089">
        <v>1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</row>
    <row r="1090" spans="1:36" x14ac:dyDescent="0.25">
      <c r="A1090">
        <v>33684</v>
      </c>
      <c r="B1090">
        <v>3</v>
      </c>
      <c r="C1090">
        <v>2</v>
      </c>
      <c r="D1090">
        <v>6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2</v>
      </c>
      <c r="AA1090">
        <v>1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</row>
    <row r="1091" spans="1:36" x14ac:dyDescent="0.25">
      <c r="A1091">
        <v>33769</v>
      </c>
      <c r="B1091">
        <v>2</v>
      </c>
      <c r="C1091">
        <v>2</v>
      </c>
      <c r="D1091">
        <v>6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1</v>
      </c>
      <c r="AA1091">
        <v>1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</row>
    <row r="1092" spans="1:36" x14ac:dyDescent="0.25">
      <c r="A1092">
        <v>338028</v>
      </c>
      <c r="B1092">
        <v>2</v>
      </c>
      <c r="C1092">
        <v>2</v>
      </c>
      <c r="D1092">
        <v>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1</v>
      </c>
      <c r="AA1092">
        <v>1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</row>
    <row r="1093" spans="1:36" x14ac:dyDescent="0.25">
      <c r="A1093">
        <v>339152</v>
      </c>
      <c r="B1093">
        <v>2</v>
      </c>
      <c r="C1093">
        <v>2</v>
      </c>
      <c r="D1093">
        <v>6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1</v>
      </c>
      <c r="AB1093">
        <v>1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</row>
    <row r="1094" spans="1:36" x14ac:dyDescent="0.25">
      <c r="A1094">
        <v>33923</v>
      </c>
      <c r="B1094">
        <v>2</v>
      </c>
      <c r="C1094">
        <v>2</v>
      </c>
      <c r="D1094">
        <v>6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1</v>
      </c>
      <c r="AA1094">
        <v>1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</row>
    <row r="1095" spans="1:36" x14ac:dyDescent="0.25">
      <c r="A1095">
        <v>33930</v>
      </c>
      <c r="B1095">
        <v>2</v>
      </c>
      <c r="C1095">
        <v>2</v>
      </c>
      <c r="D1095">
        <v>6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1</v>
      </c>
      <c r="AA1095">
        <v>1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</row>
    <row r="1096" spans="1:36" x14ac:dyDescent="0.25">
      <c r="A1096">
        <v>33931</v>
      </c>
      <c r="B1096">
        <v>3</v>
      </c>
      <c r="C1096">
        <v>2</v>
      </c>
      <c r="D1096">
        <v>6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2</v>
      </c>
      <c r="AA1096">
        <v>1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</row>
    <row r="1097" spans="1:36" x14ac:dyDescent="0.25">
      <c r="A1097">
        <v>340253</v>
      </c>
      <c r="B1097">
        <v>2</v>
      </c>
      <c r="C1097">
        <v>2</v>
      </c>
      <c r="D1097">
        <v>6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1</v>
      </c>
      <c r="AA1097">
        <v>1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</row>
    <row r="1098" spans="1:36" x14ac:dyDescent="0.25">
      <c r="A1098">
        <v>340254</v>
      </c>
      <c r="B1098">
        <v>2</v>
      </c>
      <c r="C1098">
        <v>2</v>
      </c>
      <c r="D1098">
        <v>6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1</v>
      </c>
      <c r="AA1098">
        <v>1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</row>
    <row r="1099" spans="1:36" x14ac:dyDescent="0.25">
      <c r="A1099">
        <v>340255</v>
      </c>
      <c r="B1099">
        <v>2</v>
      </c>
      <c r="C1099">
        <v>2</v>
      </c>
      <c r="D1099">
        <v>6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1</v>
      </c>
      <c r="AA1099">
        <v>1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</row>
    <row r="1100" spans="1:36" x14ac:dyDescent="0.25">
      <c r="A1100">
        <v>340256</v>
      </c>
      <c r="B1100">
        <v>2</v>
      </c>
      <c r="C1100">
        <v>2</v>
      </c>
      <c r="D1100">
        <v>6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1</v>
      </c>
      <c r="AA1100">
        <v>1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</row>
    <row r="1101" spans="1:36" x14ac:dyDescent="0.25">
      <c r="A1101">
        <v>340257</v>
      </c>
      <c r="B1101">
        <v>2</v>
      </c>
      <c r="C1101">
        <v>2</v>
      </c>
      <c r="D1101">
        <v>6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1</v>
      </c>
      <c r="AA1101">
        <v>1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</row>
    <row r="1102" spans="1:36" x14ac:dyDescent="0.25">
      <c r="A1102">
        <v>340258</v>
      </c>
      <c r="B1102">
        <v>2</v>
      </c>
      <c r="C1102">
        <v>2</v>
      </c>
      <c r="D1102">
        <v>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1</v>
      </c>
      <c r="AA1102">
        <v>1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</row>
    <row r="1103" spans="1:36" x14ac:dyDescent="0.25">
      <c r="A1103">
        <v>34109</v>
      </c>
      <c r="B1103">
        <v>2</v>
      </c>
      <c r="C1103">
        <v>2</v>
      </c>
      <c r="D1103">
        <v>6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1</v>
      </c>
      <c r="AA1103">
        <v>1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</row>
    <row r="1104" spans="1:36" x14ac:dyDescent="0.25">
      <c r="A1104">
        <v>34118</v>
      </c>
      <c r="B1104">
        <v>2</v>
      </c>
      <c r="C1104">
        <v>2</v>
      </c>
      <c r="D1104">
        <v>6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1</v>
      </c>
      <c r="AA1104">
        <v>1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</row>
    <row r="1105" spans="1:36" x14ac:dyDescent="0.25">
      <c r="A1105">
        <v>342368</v>
      </c>
      <c r="B1105">
        <v>2</v>
      </c>
      <c r="C1105">
        <v>2</v>
      </c>
      <c r="D1105">
        <v>6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1</v>
      </c>
      <c r="AA1105">
        <v>1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</row>
    <row r="1106" spans="1:36" x14ac:dyDescent="0.25">
      <c r="A1106">
        <v>342369</v>
      </c>
      <c r="B1106">
        <v>2</v>
      </c>
      <c r="C1106">
        <v>2</v>
      </c>
      <c r="D1106">
        <v>6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1</v>
      </c>
      <c r="AA1106">
        <v>1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</row>
    <row r="1107" spans="1:36" x14ac:dyDescent="0.25">
      <c r="A1107">
        <v>342370</v>
      </c>
      <c r="B1107">
        <v>2</v>
      </c>
      <c r="C1107">
        <v>2</v>
      </c>
      <c r="D1107">
        <v>6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1</v>
      </c>
      <c r="AA1107">
        <v>1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</row>
    <row r="1108" spans="1:36" x14ac:dyDescent="0.25">
      <c r="A1108">
        <v>34271</v>
      </c>
      <c r="B1108">
        <v>2</v>
      </c>
      <c r="C1108">
        <v>2</v>
      </c>
      <c r="D1108">
        <v>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1</v>
      </c>
      <c r="AA1108">
        <v>1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</row>
    <row r="1109" spans="1:36" x14ac:dyDescent="0.25">
      <c r="A1109">
        <v>34274</v>
      </c>
      <c r="B1109">
        <v>3</v>
      </c>
      <c r="C1109">
        <v>2</v>
      </c>
      <c r="D1109">
        <v>6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2</v>
      </c>
      <c r="AA1109">
        <v>1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0</v>
      </c>
    </row>
    <row r="1110" spans="1:36" x14ac:dyDescent="0.25">
      <c r="A1110">
        <v>34275</v>
      </c>
      <c r="B1110">
        <v>2</v>
      </c>
      <c r="C1110">
        <v>2</v>
      </c>
      <c r="D1110">
        <v>6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1</v>
      </c>
      <c r="AA1110">
        <v>1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</row>
    <row r="1111" spans="1:36" x14ac:dyDescent="0.25">
      <c r="A1111">
        <v>343399</v>
      </c>
      <c r="B1111">
        <v>2</v>
      </c>
      <c r="C1111">
        <v>2</v>
      </c>
      <c r="D1111">
        <v>6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1</v>
      </c>
      <c r="AB1111">
        <v>1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</row>
    <row r="1112" spans="1:36" x14ac:dyDescent="0.25">
      <c r="A1112">
        <v>343400</v>
      </c>
      <c r="B1112">
        <v>2</v>
      </c>
      <c r="C1112">
        <v>2</v>
      </c>
      <c r="D1112">
        <v>6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1</v>
      </c>
      <c r="AA1112">
        <v>1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</row>
    <row r="1113" spans="1:36" x14ac:dyDescent="0.25">
      <c r="A1113">
        <v>343402</v>
      </c>
      <c r="B1113">
        <v>2</v>
      </c>
      <c r="C1113">
        <v>2</v>
      </c>
      <c r="D1113">
        <v>6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1</v>
      </c>
      <c r="AA1113">
        <v>1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</row>
    <row r="1114" spans="1:36" x14ac:dyDescent="0.25">
      <c r="A1114">
        <v>34354</v>
      </c>
      <c r="B1114">
        <v>2</v>
      </c>
      <c r="C1114">
        <v>2</v>
      </c>
      <c r="D1114">
        <v>6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1</v>
      </c>
      <c r="AA1114">
        <v>1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</row>
    <row r="1115" spans="1:36" x14ac:dyDescent="0.25">
      <c r="A1115">
        <v>34355</v>
      </c>
      <c r="B1115">
        <v>3</v>
      </c>
      <c r="C1115">
        <v>2</v>
      </c>
      <c r="D1115">
        <v>6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2</v>
      </c>
      <c r="AA1115">
        <v>1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</row>
    <row r="1116" spans="1:36" x14ac:dyDescent="0.25">
      <c r="A1116">
        <v>344362</v>
      </c>
      <c r="B1116">
        <v>2</v>
      </c>
      <c r="C1116">
        <v>2</v>
      </c>
      <c r="D1116">
        <v>6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1</v>
      </c>
      <c r="AA1116">
        <v>1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</row>
    <row r="1117" spans="1:36" x14ac:dyDescent="0.25">
      <c r="A1117">
        <v>34462</v>
      </c>
      <c r="B1117">
        <v>2</v>
      </c>
      <c r="C1117">
        <v>2</v>
      </c>
      <c r="D1117">
        <v>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1</v>
      </c>
      <c r="AA1117">
        <v>1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</row>
    <row r="1118" spans="1:36" x14ac:dyDescent="0.25">
      <c r="A1118">
        <v>34464</v>
      </c>
      <c r="B1118">
        <v>2</v>
      </c>
      <c r="C1118">
        <v>2</v>
      </c>
      <c r="D1118">
        <v>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1</v>
      </c>
      <c r="AA1118">
        <v>1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</row>
    <row r="1119" spans="1:36" x14ac:dyDescent="0.25">
      <c r="A1119">
        <v>34469</v>
      </c>
      <c r="B1119">
        <v>3</v>
      </c>
      <c r="C1119">
        <v>2</v>
      </c>
      <c r="D1119">
        <v>6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2</v>
      </c>
      <c r="AA1119">
        <v>1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</row>
    <row r="1120" spans="1:36" x14ac:dyDescent="0.25">
      <c r="A1120">
        <v>34476</v>
      </c>
      <c r="B1120">
        <v>2</v>
      </c>
      <c r="C1120">
        <v>2</v>
      </c>
      <c r="D1120">
        <v>6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1</v>
      </c>
      <c r="AA1120">
        <v>1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</row>
    <row r="1121" spans="1:36" x14ac:dyDescent="0.25">
      <c r="A1121">
        <v>345224</v>
      </c>
      <c r="B1121">
        <v>2</v>
      </c>
      <c r="C1121">
        <v>2</v>
      </c>
      <c r="D1121">
        <v>6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1</v>
      </c>
      <c r="AB1121">
        <v>0</v>
      </c>
      <c r="AC1121">
        <v>0</v>
      </c>
      <c r="AD1121">
        <v>0</v>
      </c>
      <c r="AE1121">
        <v>0</v>
      </c>
      <c r="AF1121">
        <v>1</v>
      </c>
      <c r="AG1121">
        <v>0</v>
      </c>
      <c r="AH1121">
        <v>0</v>
      </c>
      <c r="AI1121">
        <v>0</v>
      </c>
      <c r="AJ1121">
        <v>0</v>
      </c>
    </row>
    <row r="1122" spans="1:36" x14ac:dyDescent="0.25">
      <c r="A1122">
        <v>345227</v>
      </c>
      <c r="B1122">
        <v>2</v>
      </c>
      <c r="C1122">
        <v>2</v>
      </c>
      <c r="D1122">
        <v>6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1</v>
      </c>
      <c r="AA1122">
        <v>1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</row>
    <row r="1123" spans="1:36" x14ac:dyDescent="0.25">
      <c r="A1123">
        <v>34556</v>
      </c>
      <c r="B1123">
        <v>2</v>
      </c>
      <c r="C1123">
        <v>2</v>
      </c>
      <c r="D1123">
        <v>6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1</v>
      </c>
      <c r="AA1123">
        <v>1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</row>
    <row r="1124" spans="1:36" x14ac:dyDescent="0.25">
      <c r="A1124">
        <v>34562</v>
      </c>
      <c r="B1124">
        <v>3</v>
      </c>
      <c r="C1124">
        <v>2</v>
      </c>
      <c r="D1124">
        <v>6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2</v>
      </c>
      <c r="AA1124">
        <v>1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0</v>
      </c>
    </row>
    <row r="1125" spans="1:36" x14ac:dyDescent="0.25">
      <c r="A1125">
        <v>34563</v>
      </c>
      <c r="B1125">
        <v>3</v>
      </c>
      <c r="C1125">
        <v>2</v>
      </c>
      <c r="D1125">
        <v>6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2</v>
      </c>
      <c r="AA1125">
        <v>1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0</v>
      </c>
    </row>
    <row r="1126" spans="1:36" x14ac:dyDescent="0.25">
      <c r="A1126">
        <v>34567</v>
      </c>
      <c r="B1126">
        <v>3</v>
      </c>
      <c r="C1126">
        <v>2</v>
      </c>
      <c r="D1126">
        <v>6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2</v>
      </c>
      <c r="AA1126">
        <v>1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</row>
    <row r="1127" spans="1:36" x14ac:dyDescent="0.25">
      <c r="A1127">
        <v>34568</v>
      </c>
      <c r="B1127">
        <v>3</v>
      </c>
      <c r="C1127">
        <v>2</v>
      </c>
      <c r="D1127">
        <v>6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2</v>
      </c>
      <c r="AA1127">
        <v>1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</row>
    <row r="1128" spans="1:36" x14ac:dyDescent="0.25">
      <c r="A1128">
        <v>346089</v>
      </c>
      <c r="B1128">
        <v>2</v>
      </c>
      <c r="C1128">
        <v>2</v>
      </c>
      <c r="D1128">
        <v>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1</v>
      </c>
      <c r="AB1128">
        <v>1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</row>
    <row r="1129" spans="1:36" x14ac:dyDescent="0.25">
      <c r="A1129">
        <v>346090</v>
      </c>
      <c r="B1129">
        <v>2</v>
      </c>
      <c r="C1129">
        <v>2</v>
      </c>
      <c r="D1129">
        <v>6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1</v>
      </c>
      <c r="AA1129">
        <v>1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</row>
    <row r="1130" spans="1:36" x14ac:dyDescent="0.25">
      <c r="A1130">
        <v>34660</v>
      </c>
      <c r="B1130">
        <v>2</v>
      </c>
      <c r="C1130">
        <v>2</v>
      </c>
      <c r="D1130">
        <v>6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1</v>
      </c>
      <c r="AA1130">
        <v>1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</row>
    <row r="1131" spans="1:36" x14ac:dyDescent="0.25">
      <c r="A1131">
        <v>34663</v>
      </c>
      <c r="B1131">
        <v>2</v>
      </c>
      <c r="C1131">
        <v>2</v>
      </c>
      <c r="D1131">
        <v>6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1</v>
      </c>
      <c r="AA1131">
        <v>1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</row>
    <row r="1132" spans="1:36" x14ac:dyDescent="0.25">
      <c r="A1132">
        <v>34664</v>
      </c>
      <c r="B1132">
        <v>3</v>
      </c>
      <c r="C1132">
        <v>2</v>
      </c>
      <c r="D1132">
        <v>6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2</v>
      </c>
      <c r="AA1132">
        <v>1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</row>
    <row r="1133" spans="1:36" x14ac:dyDescent="0.25">
      <c r="A1133">
        <v>34666</v>
      </c>
      <c r="B1133">
        <v>3</v>
      </c>
      <c r="C1133">
        <v>2</v>
      </c>
      <c r="D1133">
        <v>6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2</v>
      </c>
      <c r="AA1133">
        <v>1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</row>
    <row r="1134" spans="1:36" x14ac:dyDescent="0.25">
      <c r="A1134">
        <v>34668</v>
      </c>
      <c r="B1134">
        <v>3</v>
      </c>
      <c r="C1134">
        <v>2</v>
      </c>
      <c r="D1134">
        <v>6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2</v>
      </c>
      <c r="AA1134">
        <v>1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</row>
    <row r="1135" spans="1:36" x14ac:dyDescent="0.25">
      <c r="A1135">
        <v>346974</v>
      </c>
      <c r="B1135">
        <v>2</v>
      </c>
      <c r="C1135">
        <v>2</v>
      </c>
      <c r="D1135">
        <v>6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1</v>
      </c>
      <c r="AA1135">
        <v>1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</row>
    <row r="1136" spans="1:36" x14ac:dyDescent="0.25">
      <c r="A1136">
        <v>34769</v>
      </c>
      <c r="B1136">
        <v>2</v>
      </c>
      <c r="C1136">
        <v>2</v>
      </c>
      <c r="D1136">
        <v>6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1</v>
      </c>
      <c r="AA1136">
        <v>1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</row>
    <row r="1137" spans="1:36" x14ac:dyDescent="0.25">
      <c r="A1137">
        <v>347804</v>
      </c>
      <c r="B1137">
        <v>2</v>
      </c>
      <c r="C1137">
        <v>2</v>
      </c>
      <c r="D1137">
        <v>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1</v>
      </c>
      <c r="AA1137">
        <v>1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</row>
    <row r="1138" spans="1:36" x14ac:dyDescent="0.25">
      <c r="A1138">
        <v>34858</v>
      </c>
      <c r="B1138">
        <v>2</v>
      </c>
      <c r="C1138">
        <v>2</v>
      </c>
      <c r="D1138">
        <v>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1</v>
      </c>
      <c r="AA1138">
        <v>1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</row>
    <row r="1139" spans="1:36" x14ac:dyDescent="0.25">
      <c r="A1139">
        <v>34859</v>
      </c>
      <c r="B1139">
        <v>3</v>
      </c>
      <c r="C1139">
        <v>2</v>
      </c>
      <c r="D1139">
        <v>6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2</v>
      </c>
      <c r="AA1139">
        <v>1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</row>
    <row r="1140" spans="1:36" x14ac:dyDescent="0.25">
      <c r="A1140">
        <v>348594</v>
      </c>
      <c r="B1140">
        <v>2</v>
      </c>
      <c r="C1140">
        <v>2</v>
      </c>
      <c r="D1140">
        <v>6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1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1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</row>
    <row r="1141" spans="1:36" x14ac:dyDescent="0.25">
      <c r="A1141">
        <v>348595</v>
      </c>
      <c r="B1141">
        <v>2</v>
      </c>
      <c r="C1141">
        <v>2</v>
      </c>
      <c r="D1141">
        <v>6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1</v>
      </c>
      <c r="AA1141">
        <v>1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</row>
    <row r="1142" spans="1:36" x14ac:dyDescent="0.25">
      <c r="A1142">
        <v>349366</v>
      </c>
      <c r="B1142">
        <v>2</v>
      </c>
      <c r="C1142">
        <v>2</v>
      </c>
      <c r="D1142">
        <v>6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1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1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</row>
    <row r="1143" spans="1:36" x14ac:dyDescent="0.25">
      <c r="A1143">
        <v>349367</v>
      </c>
      <c r="B1143">
        <v>2</v>
      </c>
      <c r="C1143">
        <v>2</v>
      </c>
      <c r="D1143">
        <v>6</v>
      </c>
      <c r="E1143">
        <v>1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1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</row>
    <row r="1144" spans="1:36" x14ac:dyDescent="0.25">
      <c r="A1144">
        <v>349368</v>
      </c>
      <c r="B1144">
        <v>2</v>
      </c>
      <c r="C1144">
        <v>2</v>
      </c>
      <c r="D1144">
        <v>6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1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1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</row>
    <row r="1145" spans="1:36" x14ac:dyDescent="0.25">
      <c r="A1145">
        <v>34960</v>
      </c>
      <c r="B1145">
        <v>2</v>
      </c>
      <c r="C1145">
        <v>2</v>
      </c>
      <c r="D1145">
        <v>6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1</v>
      </c>
      <c r="AA1145">
        <v>1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</row>
    <row r="1146" spans="1:36" x14ac:dyDescent="0.25">
      <c r="A1146">
        <v>350605</v>
      </c>
      <c r="B1146">
        <v>2</v>
      </c>
      <c r="C1146">
        <v>2</v>
      </c>
      <c r="D1146">
        <v>6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1</v>
      </c>
      <c r="AB1146">
        <v>0</v>
      </c>
      <c r="AC1146">
        <v>0</v>
      </c>
      <c r="AD1146">
        <v>1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</row>
    <row r="1147" spans="1:36" x14ac:dyDescent="0.25">
      <c r="A1147">
        <v>350667</v>
      </c>
      <c r="B1147">
        <v>2</v>
      </c>
      <c r="C1147">
        <v>2</v>
      </c>
      <c r="D1147">
        <v>6</v>
      </c>
      <c r="E1147">
        <v>0</v>
      </c>
      <c r="F1147">
        <v>0</v>
      </c>
      <c r="G1147">
        <v>0</v>
      </c>
      <c r="H1147">
        <v>1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1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</row>
    <row r="1148" spans="1:36" x14ac:dyDescent="0.25">
      <c r="A1148">
        <v>350669</v>
      </c>
      <c r="B1148">
        <v>2</v>
      </c>
      <c r="C1148">
        <v>2</v>
      </c>
      <c r="D1148">
        <v>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1</v>
      </c>
      <c r="AA1148">
        <v>1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</row>
    <row r="1149" spans="1:36" x14ac:dyDescent="0.25">
      <c r="A1149">
        <v>35068</v>
      </c>
      <c r="B1149">
        <v>2</v>
      </c>
      <c r="C1149">
        <v>2</v>
      </c>
      <c r="D1149">
        <v>6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1</v>
      </c>
      <c r="AA1149">
        <v>1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</row>
    <row r="1150" spans="1:36" x14ac:dyDescent="0.25">
      <c r="A1150">
        <v>35180</v>
      </c>
      <c r="B1150">
        <v>2</v>
      </c>
      <c r="C1150">
        <v>2</v>
      </c>
      <c r="D1150">
        <v>6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1</v>
      </c>
      <c r="AA1150">
        <v>1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</row>
    <row r="1151" spans="1:36" x14ac:dyDescent="0.25">
      <c r="A1151">
        <v>35181</v>
      </c>
      <c r="B1151">
        <v>2</v>
      </c>
      <c r="C1151">
        <v>2</v>
      </c>
      <c r="D1151">
        <v>6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1</v>
      </c>
      <c r="AA1151">
        <v>1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0</v>
      </c>
      <c r="AJ1151">
        <v>0</v>
      </c>
    </row>
    <row r="1152" spans="1:36" x14ac:dyDescent="0.25">
      <c r="A1152">
        <v>35187</v>
      </c>
      <c r="B1152">
        <v>2</v>
      </c>
      <c r="C1152">
        <v>2</v>
      </c>
      <c r="D1152">
        <v>6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1</v>
      </c>
      <c r="AA1152">
        <v>1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</row>
    <row r="1153" spans="1:36" x14ac:dyDescent="0.25">
      <c r="A1153">
        <v>35188</v>
      </c>
      <c r="B1153">
        <v>3</v>
      </c>
      <c r="C1153">
        <v>2</v>
      </c>
      <c r="D1153">
        <v>6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2</v>
      </c>
      <c r="AA1153">
        <v>1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</row>
    <row r="1154" spans="1:36" x14ac:dyDescent="0.25">
      <c r="A1154">
        <v>352494</v>
      </c>
      <c r="B1154">
        <v>2</v>
      </c>
      <c r="C1154">
        <v>2</v>
      </c>
      <c r="D1154">
        <v>6</v>
      </c>
      <c r="E1154">
        <v>0</v>
      </c>
      <c r="F1154">
        <v>1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1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</row>
    <row r="1155" spans="1:36" x14ac:dyDescent="0.25">
      <c r="A1155">
        <v>352495</v>
      </c>
      <c r="B1155">
        <v>2</v>
      </c>
      <c r="C1155">
        <v>2</v>
      </c>
      <c r="D1155">
        <v>6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1</v>
      </c>
      <c r="AA1155">
        <v>1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</row>
    <row r="1156" spans="1:36" x14ac:dyDescent="0.25">
      <c r="A1156">
        <v>35284</v>
      </c>
      <c r="B1156">
        <v>2</v>
      </c>
      <c r="C1156">
        <v>2</v>
      </c>
      <c r="D1156">
        <v>6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1</v>
      </c>
      <c r="AA1156">
        <v>1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</row>
    <row r="1157" spans="1:36" x14ac:dyDescent="0.25">
      <c r="A1157">
        <v>35287</v>
      </c>
      <c r="B1157">
        <v>2</v>
      </c>
      <c r="C1157">
        <v>2</v>
      </c>
      <c r="D1157">
        <v>6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1</v>
      </c>
      <c r="AA1157">
        <v>1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</row>
    <row r="1158" spans="1:36" x14ac:dyDescent="0.25">
      <c r="A1158">
        <v>353050</v>
      </c>
      <c r="B1158">
        <v>2</v>
      </c>
      <c r="C1158">
        <v>2</v>
      </c>
      <c r="D1158">
        <v>6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1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1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0</v>
      </c>
      <c r="AJ1158">
        <v>0</v>
      </c>
    </row>
    <row r="1159" spans="1:36" x14ac:dyDescent="0.25">
      <c r="A1159">
        <v>353528</v>
      </c>
      <c r="B1159">
        <v>2</v>
      </c>
      <c r="C1159">
        <v>2</v>
      </c>
      <c r="D1159">
        <v>6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1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1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</row>
    <row r="1160" spans="1:36" x14ac:dyDescent="0.25">
      <c r="A1160">
        <v>354076</v>
      </c>
      <c r="B1160">
        <v>2</v>
      </c>
      <c r="C1160">
        <v>2</v>
      </c>
      <c r="D1160">
        <v>6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1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</row>
    <row r="1161" spans="1:36" x14ac:dyDescent="0.25">
      <c r="A1161">
        <v>354077</v>
      </c>
      <c r="B1161">
        <v>2</v>
      </c>
      <c r="C1161">
        <v>2</v>
      </c>
      <c r="D1161">
        <v>6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1</v>
      </c>
      <c r="AA1161">
        <v>1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</row>
    <row r="1162" spans="1:36" x14ac:dyDescent="0.25">
      <c r="A1162">
        <v>354541</v>
      </c>
      <c r="B1162">
        <v>2</v>
      </c>
      <c r="C1162">
        <v>2</v>
      </c>
      <c r="D1162">
        <v>6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1</v>
      </c>
      <c r="AB1162">
        <v>0</v>
      </c>
      <c r="AC1162">
        <v>0</v>
      </c>
      <c r="AD1162">
        <v>0</v>
      </c>
      <c r="AE1162">
        <v>0</v>
      </c>
      <c r="AF1162">
        <v>1</v>
      </c>
      <c r="AG1162">
        <v>0</v>
      </c>
      <c r="AH1162">
        <v>0</v>
      </c>
      <c r="AI1162">
        <v>0</v>
      </c>
      <c r="AJ1162">
        <v>0</v>
      </c>
    </row>
    <row r="1163" spans="1:36" x14ac:dyDescent="0.25">
      <c r="A1163">
        <v>354542</v>
      </c>
      <c r="B1163">
        <v>2</v>
      </c>
      <c r="C1163">
        <v>2</v>
      </c>
      <c r="D1163">
        <v>6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1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</row>
    <row r="1164" spans="1:36" x14ac:dyDescent="0.25">
      <c r="A1164">
        <v>35490</v>
      </c>
      <c r="B1164">
        <v>2</v>
      </c>
      <c r="C1164">
        <v>2</v>
      </c>
      <c r="D1164">
        <v>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1</v>
      </c>
      <c r="AA1164">
        <v>1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</row>
    <row r="1165" spans="1:36" x14ac:dyDescent="0.25">
      <c r="A1165">
        <v>35498</v>
      </c>
      <c r="B1165">
        <v>2</v>
      </c>
      <c r="C1165">
        <v>2</v>
      </c>
      <c r="D1165">
        <v>6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1</v>
      </c>
      <c r="AA1165">
        <v>1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  <c r="AJ1165">
        <v>0</v>
      </c>
    </row>
    <row r="1166" spans="1:36" x14ac:dyDescent="0.25">
      <c r="A1166">
        <v>354998</v>
      </c>
      <c r="B1166">
        <v>2</v>
      </c>
      <c r="C1166">
        <v>2</v>
      </c>
      <c r="D1166">
        <v>6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1</v>
      </c>
      <c r="AA1166">
        <v>1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</row>
    <row r="1167" spans="1:36" x14ac:dyDescent="0.25">
      <c r="A1167">
        <v>354999</v>
      </c>
      <c r="B1167">
        <v>2</v>
      </c>
      <c r="C1167">
        <v>2</v>
      </c>
      <c r="D1167">
        <v>6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1</v>
      </c>
      <c r="AA1167">
        <v>1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</row>
    <row r="1168" spans="1:36" x14ac:dyDescent="0.25">
      <c r="A1168">
        <v>355000</v>
      </c>
      <c r="B1168">
        <v>2</v>
      </c>
      <c r="C1168">
        <v>2</v>
      </c>
      <c r="D1168">
        <v>6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1</v>
      </c>
      <c r="AA1168">
        <v>1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</row>
    <row r="1169" spans="1:36" x14ac:dyDescent="0.25">
      <c r="A1169">
        <v>355430</v>
      </c>
      <c r="B1169">
        <v>2</v>
      </c>
      <c r="C1169">
        <v>2</v>
      </c>
      <c r="D1169">
        <v>6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1</v>
      </c>
      <c r="AA1169">
        <v>1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</row>
    <row r="1170" spans="1:36" x14ac:dyDescent="0.25">
      <c r="A1170">
        <v>355432</v>
      </c>
      <c r="B1170">
        <v>2</v>
      </c>
      <c r="C1170">
        <v>2</v>
      </c>
      <c r="D1170">
        <v>6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1</v>
      </c>
      <c r="AA1170">
        <v>1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</row>
    <row r="1171" spans="1:36" x14ac:dyDescent="0.25">
      <c r="A1171">
        <v>355857</v>
      </c>
      <c r="B1171">
        <v>2</v>
      </c>
      <c r="C1171">
        <v>2</v>
      </c>
      <c r="D1171">
        <v>6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1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1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</row>
    <row r="1172" spans="1:36" x14ac:dyDescent="0.25">
      <c r="A1172">
        <v>355858</v>
      </c>
      <c r="B1172">
        <v>2</v>
      </c>
      <c r="C1172">
        <v>2</v>
      </c>
      <c r="D1172">
        <v>6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1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1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</row>
    <row r="1173" spans="1:36" x14ac:dyDescent="0.25">
      <c r="A1173">
        <v>355859</v>
      </c>
      <c r="B1173">
        <v>2</v>
      </c>
      <c r="C1173">
        <v>2</v>
      </c>
      <c r="D1173">
        <v>6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1</v>
      </c>
      <c r="AA1173">
        <v>1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</row>
    <row r="1174" spans="1:36" x14ac:dyDescent="0.25">
      <c r="A1174">
        <v>356233</v>
      </c>
      <c r="B1174">
        <v>2</v>
      </c>
      <c r="C1174">
        <v>2</v>
      </c>
      <c r="D1174">
        <v>6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1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1</v>
      </c>
      <c r="AH1174">
        <v>0</v>
      </c>
      <c r="AI1174">
        <v>0</v>
      </c>
      <c r="AJ1174">
        <v>0</v>
      </c>
    </row>
    <row r="1175" spans="1:36" x14ac:dyDescent="0.25">
      <c r="A1175">
        <v>356605</v>
      </c>
      <c r="B1175">
        <v>2</v>
      </c>
      <c r="C1175">
        <v>2</v>
      </c>
      <c r="D1175">
        <v>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1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1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</row>
    <row r="1176" spans="1:36" x14ac:dyDescent="0.25">
      <c r="A1176">
        <v>356606</v>
      </c>
      <c r="B1176">
        <v>2</v>
      </c>
      <c r="C1176">
        <v>2</v>
      </c>
      <c r="D1176">
        <v>6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1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</row>
    <row r="1177" spans="1:36" x14ac:dyDescent="0.25">
      <c r="A1177">
        <v>35704</v>
      </c>
      <c r="B1177">
        <v>2</v>
      </c>
      <c r="C1177">
        <v>2</v>
      </c>
      <c r="D1177">
        <v>6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1</v>
      </c>
      <c r="AA1177">
        <v>1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0</v>
      </c>
      <c r="AI1177">
        <v>0</v>
      </c>
      <c r="AJ1177">
        <v>0</v>
      </c>
    </row>
    <row r="1178" spans="1:36" x14ac:dyDescent="0.25">
      <c r="A1178">
        <v>357491</v>
      </c>
      <c r="B1178">
        <v>2</v>
      </c>
      <c r="C1178">
        <v>2</v>
      </c>
      <c r="D1178">
        <v>6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1</v>
      </c>
      <c r="AB1178">
        <v>0</v>
      </c>
      <c r="AC1178">
        <v>0</v>
      </c>
      <c r="AD1178">
        <v>0</v>
      </c>
      <c r="AE1178">
        <v>1</v>
      </c>
      <c r="AF1178">
        <v>0</v>
      </c>
      <c r="AG1178">
        <v>0</v>
      </c>
      <c r="AH1178">
        <v>0</v>
      </c>
      <c r="AI1178">
        <v>0</v>
      </c>
      <c r="AJ1178">
        <v>0</v>
      </c>
    </row>
    <row r="1179" spans="1:36" x14ac:dyDescent="0.25">
      <c r="A1179">
        <v>357998</v>
      </c>
      <c r="B1179">
        <v>2</v>
      </c>
      <c r="C1179">
        <v>2</v>
      </c>
      <c r="D1179">
        <v>6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1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1</v>
      </c>
      <c r="AJ1179">
        <v>0</v>
      </c>
    </row>
    <row r="1180" spans="1:36" x14ac:dyDescent="0.25">
      <c r="A1180">
        <v>358000</v>
      </c>
      <c r="B1180">
        <v>2</v>
      </c>
      <c r="C1180">
        <v>2</v>
      </c>
      <c r="D1180">
        <v>6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</row>
    <row r="1181" spans="1:36" x14ac:dyDescent="0.25">
      <c r="A1181">
        <v>358167</v>
      </c>
      <c r="B1181">
        <v>2</v>
      </c>
      <c r="C1181">
        <v>2</v>
      </c>
      <c r="D1181">
        <v>6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1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1</v>
      </c>
      <c r="AI1181">
        <v>0</v>
      </c>
      <c r="AJ1181">
        <v>0</v>
      </c>
    </row>
    <row r="1182" spans="1:36" x14ac:dyDescent="0.25">
      <c r="A1182">
        <v>358306</v>
      </c>
      <c r="B1182">
        <v>2</v>
      </c>
      <c r="C1182">
        <v>2</v>
      </c>
      <c r="D1182">
        <v>6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</row>
    <row r="1183" spans="1:36" x14ac:dyDescent="0.25">
      <c r="A1183">
        <v>35837</v>
      </c>
      <c r="B1183">
        <v>2</v>
      </c>
      <c r="C1183">
        <v>2</v>
      </c>
      <c r="D1183">
        <v>6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1</v>
      </c>
      <c r="AA1183">
        <v>1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</row>
    <row r="1184" spans="1:36" x14ac:dyDescent="0.25">
      <c r="A1184">
        <v>35838</v>
      </c>
      <c r="B1184">
        <v>3</v>
      </c>
      <c r="C1184">
        <v>2</v>
      </c>
      <c r="D1184">
        <v>6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2</v>
      </c>
      <c r="AA1184">
        <v>1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</row>
    <row r="1185" spans="1:36" x14ac:dyDescent="0.25">
      <c r="A1185">
        <v>358415</v>
      </c>
      <c r="B1185">
        <v>2</v>
      </c>
      <c r="C1185">
        <v>2</v>
      </c>
      <c r="D1185">
        <v>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1</v>
      </c>
      <c r="AA1185">
        <v>1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</row>
    <row r="1186" spans="1:36" x14ac:dyDescent="0.25">
      <c r="A1186">
        <v>358593</v>
      </c>
      <c r="B1186">
        <v>2</v>
      </c>
      <c r="C1186">
        <v>2</v>
      </c>
      <c r="D1186">
        <v>6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</v>
      </c>
      <c r="AB1186">
        <v>0</v>
      </c>
      <c r="AC1186">
        <v>0</v>
      </c>
      <c r="AD1186">
        <v>0</v>
      </c>
      <c r="AE1186">
        <v>1</v>
      </c>
      <c r="AF1186">
        <v>0</v>
      </c>
      <c r="AG1186">
        <v>0</v>
      </c>
      <c r="AH1186">
        <v>0</v>
      </c>
      <c r="AI1186">
        <v>0</v>
      </c>
      <c r="AJ1186">
        <v>0</v>
      </c>
    </row>
    <row r="1187" spans="1:36" x14ac:dyDescent="0.25">
      <c r="A1187">
        <v>358594</v>
      </c>
      <c r="B1187">
        <v>2</v>
      </c>
      <c r="C1187">
        <v>2</v>
      </c>
      <c r="D1187">
        <v>6</v>
      </c>
      <c r="E1187">
        <v>0</v>
      </c>
      <c r="F1187">
        <v>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</row>
    <row r="1188" spans="1:36" x14ac:dyDescent="0.25">
      <c r="A1188">
        <v>358773</v>
      </c>
      <c r="B1188">
        <v>2</v>
      </c>
      <c r="C1188">
        <v>2</v>
      </c>
      <c r="D1188">
        <v>6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1</v>
      </c>
      <c r="AA1188">
        <v>1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  <c r="AJ1188">
        <v>0</v>
      </c>
    </row>
    <row r="1189" spans="1:36" x14ac:dyDescent="0.25">
      <c r="A1189">
        <v>358821</v>
      </c>
      <c r="B1189">
        <v>2</v>
      </c>
      <c r="C1189">
        <v>2</v>
      </c>
      <c r="D1189">
        <v>6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1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</row>
    <row r="1190" spans="1:36" x14ac:dyDescent="0.25">
      <c r="A1190">
        <v>358885</v>
      </c>
      <c r="B1190">
        <v>2</v>
      </c>
      <c r="C1190">
        <v>2</v>
      </c>
      <c r="D1190">
        <v>6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1</v>
      </c>
      <c r="AJ1190">
        <v>0</v>
      </c>
    </row>
    <row r="1191" spans="1:36" x14ac:dyDescent="0.25">
      <c r="A1191">
        <v>359318</v>
      </c>
      <c r="B1191">
        <v>2</v>
      </c>
      <c r="C1191">
        <v>2</v>
      </c>
      <c r="D1191">
        <v>6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1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1</v>
      </c>
      <c r="AI1191">
        <v>0</v>
      </c>
      <c r="AJ1191">
        <v>0</v>
      </c>
    </row>
    <row r="1192" spans="1:36" x14ac:dyDescent="0.25">
      <c r="A1192">
        <v>359319</v>
      </c>
      <c r="B1192">
        <v>2</v>
      </c>
      <c r="C1192">
        <v>2</v>
      </c>
      <c r="D1192">
        <v>6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1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</row>
    <row r="1193" spans="1:36" x14ac:dyDescent="0.25">
      <c r="A1193">
        <v>35941</v>
      </c>
      <c r="B1193">
        <v>2</v>
      </c>
      <c r="C1193">
        <v>2</v>
      </c>
      <c r="D1193">
        <v>6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1</v>
      </c>
      <c r="AA1193">
        <v>1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</row>
    <row r="1194" spans="1:36" x14ac:dyDescent="0.25">
      <c r="A1194">
        <v>35942</v>
      </c>
      <c r="B1194">
        <v>3</v>
      </c>
      <c r="C1194">
        <v>2</v>
      </c>
      <c r="D1194">
        <v>6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2</v>
      </c>
      <c r="AA1194">
        <v>1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</row>
    <row r="1195" spans="1:36" x14ac:dyDescent="0.25">
      <c r="A1195">
        <v>35943</v>
      </c>
      <c r="B1195">
        <v>3</v>
      </c>
      <c r="C1195">
        <v>2</v>
      </c>
      <c r="D1195">
        <v>6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2</v>
      </c>
      <c r="AA1195">
        <v>1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</row>
    <row r="1196" spans="1:36" x14ac:dyDescent="0.25">
      <c r="A1196">
        <v>359586</v>
      </c>
      <c r="B1196">
        <v>2</v>
      </c>
      <c r="C1196">
        <v>2</v>
      </c>
      <c r="D1196">
        <v>6</v>
      </c>
      <c r="E1196">
        <v>0</v>
      </c>
      <c r="F1196">
        <v>1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1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</row>
    <row r="1197" spans="1:36" x14ac:dyDescent="0.25">
      <c r="A1197">
        <v>359587</v>
      </c>
      <c r="B1197">
        <v>2</v>
      </c>
      <c r="C1197">
        <v>2</v>
      </c>
      <c r="D1197">
        <v>6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1</v>
      </c>
      <c r="AB1197">
        <v>1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</row>
    <row r="1198" spans="1:36" x14ac:dyDescent="0.25">
      <c r="A1198">
        <v>359588</v>
      </c>
      <c r="B1198">
        <v>2</v>
      </c>
      <c r="C1198">
        <v>2</v>
      </c>
      <c r="D1198">
        <v>6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1</v>
      </c>
      <c r="AB1198">
        <v>1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</row>
    <row r="1199" spans="1:36" x14ac:dyDescent="0.25">
      <c r="A1199">
        <v>359593</v>
      </c>
      <c r="B1199">
        <v>2</v>
      </c>
      <c r="C1199">
        <v>2</v>
      </c>
      <c r="D1199">
        <v>6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1</v>
      </c>
      <c r="W1199">
        <v>0</v>
      </c>
      <c r="X1199">
        <v>0</v>
      </c>
      <c r="Y1199">
        <v>0</v>
      </c>
      <c r="Z1199">
        <v>0</v>
      </c>
      <c r="AA1199">
        <v>1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</row>
    <row r="1200" spans="1:36" x14ac:dyDescent="0.25">
      <c r="A1200">
        <v>359689</v>
      </c>
      <c r="B1200">
        <v>2</v>
      </c>
      <c r="C1200">
        <v>2</v>
      </c>
      <c r="D1200">
        <v>6</v>
      </c>
      <c r="E1200">
        <v>1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1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</row>
    <row r="1201" spans="1:36" x14ac:dyDescent="0.25">
      <c r="A1201">
        <v>359690</v>
      </c>
      <c r="B1201">
        <v>2</v>
      </c>
      <c r="C1201">
        <v>2</v>
      </c>
      <c r="D1201">
        <v>6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1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1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</row>
    <row r="1202" spans="1:36" x14ac:dyDescent="0.25">
      <c r="A1202">
        <v>359868</v>
      </c>
      <c r="B1202">
        <v>2</v>
      </c>
      <c r="C1202">
        <v>2</v>
      </c>
      <c r="D1202">
        <v>6</v>
      </c>
      <c r="E1202">
        <v>0</v>
      </c>
      <c r="F1202">
        <v>0</v>
      </c>
      <c r="G1202">
        <v>0</v>
      </c>
      <c r="H1202">
        <v>1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1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</row>
    <row r="1203" spans="1:36" x14ac:dyDescent="0.25">
      <c r="A1203">
        <v>359956</v>
      </c>
      <c r="B1203">
        <v>2</v>
      </c>
      <c r="C1203">
        <v>2</v>
      </c>
      <c r="D1203">
        <v>6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1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1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</row>
    <row r="1204" spans="1:36" x14ac:dyDescent="0.25">
      <c r="A1204">
        <v>359957</v>
      </c>
      <c r="B1204">
        <v>2</v>
      </c>
      <c r="C1204">
        <v>2</v>
      </c>
      <c r="D1204">
        <v>6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0</v>
      </c>
      <c r="AC1204">
        <v>1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</row>
    <row r="1205" spans="1:36" x14ac:dyDescent="0.25">
      <c r="A1205">
        <v>360087</v>
      </c>
      <c r="B1205">
        <v>2</v>
      </c>
      <c r="C1205">
        <v>2</v>
      </c>
      <c r="D1205">
        <v>6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</v>
      </c>
      <c r="AB1205">
        <v>0</v>
      </c>
      <c r="AC1205">
        <v>1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</row>
    <row r="1206" spans="1:36" x14ac:dyDescent="0.25">
      <c r="A1206">
        <v>360159</v>
      </c>
      <c r="B1206">
        <v>2</v>
      </c>
      <c r="C1206">
        <v>2</v>
      </c>
      <c r="D1206">
        <v>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</row>
    <row r="1207" spans="1:36" x14ac:dyDescent="0.25">
      <c r="A1207">
        <v>360246</v>
      </c>
      <c r="B1207">
        <v>2</v>
      </c>
      <c r="C1207">
        <v>2</v>
      </c>
      <c r="D1207">
        <v>6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1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1</v>
      </c>
      <c r="AI1207">
        <v>0</v>
      </c>
      <c r="AJ1207">
        <v>0</v>
      </c>
    </row>
    <row r="1208" spans="1:36" x14ac:dyDescent="0.25">
      <c r="A1208">
        <v>360259</v>
      </c>
      <c r="B1208">
        <v>2</v>
      </c>
      <c r="C1208">
        <v>2</v>
      </c>
      <c r="D1208">
        <v>6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1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</row>
    <row r="1209" spans="1:36" x14ac:dyDescent="0.25">
      <c r="A1209">
        <v>360350</v>
      </c>
      <c r="B1209">
        <v>2</v>
      </c>
      <c r="C1209">
        <v>2</v>
      </c>
      <c r="D1209">
        <v>6</v>
      </c>
      <c r="E1209">
        <v>0</v>
      </c>
      <c r="F1209">
        <v>1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1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</row>
    <row r="1210" spans="1:36" x14ac:dyDescent="0.25">
      <c r="A1210">
        <v>360400</v>
      </c>
      <c r="B1210">
        <v>2</v>
      </c>
      <c r="C1210">
        <v>2</v>
      </c>
      <c r="D1210">
        <v>6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1</v>
      </c>
    </row>
    <row r="1211" spans="1:36" x14ac:dyDescent="0.25">
      <c r="A1211">
        <v>360443</v>
      </c>
      <c r="B1211">
        <v>2</v>
      </c>
      <c r="C1211">
        <v>2</v>
      </c>
      <c r="D1211">
        <v>6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1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1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</row>
    <row r="1212" spans="1:36" x14ac:dyDescent="0.25">
      <c r="A1212">
        <v>360472</v>
      </c>
      <c r="B1212">
        <v>2</v>
      </c>
      <c r="C1212">
        <v>2</v>
      </c>
      <c r="D1212">
        <v>6</v>
      </c>
      <c r="E1212">
        <v>1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0</v>
      </c>
      <c r="AJ1212">
        <v>0</v>
      </c>
    </row>
    <row r="1213" spans="1:36" x14ac:dyDescent="0.25">
      <c r="A1213">
        <v>36053</v>
      </c>
      <c r="B1213">
        <v>2</v>
      </c>
      <c r="C1213">
        <v>2</v>
      </c>
      <c r="D1213">
        <v>6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1</v>
      </c>
      <c r="AA1213">
        <v>1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</row>
    <row r="1214" spans="1:36" x14ac:dyDescent="0.25">
      <c r="A1214">
        <v>36055</v>
      </c>
      <c r="B1214">
        <v>2</v>
      </c>
      <c r="C1214">
        <v>2</v>
      </c>
      <c r="D1214">
        <v>6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1</v>
      </c>
      <c r="AA1214">
        <v>1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</row>
    <row r="1215" spans="1:36" x14ac:dyDescent="0.25">
      <c r="A1215">
        <v>36056</v>
      </c>
      <c r="B1215">
        <v>3</v>
      </c>
      <c r="C1215">
        <v>2</v>
      </c>
      <c r="D1215">
        <v>6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2</v>
      </c>
      <c r="AA1215">
        <v>1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0</v>
      </c>
      <c r="AI1215">
        <v>0</v>
      </c>
      <c r="AJ1215">
        <v>0</v>
      </c>
    </row>
    <row r="1216" spans="1:36" x14ac:dyDescent="0.25">
      <c r="A1216">
        <v>36057</v>
      </c>
      <c r="B1216">
        <v>3</v>
      </c>
      <c r="C1216">
        <v>2</v>
      </c>
      <c r="D1216">
        <v>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2</v>
      </c>
      <c r="AA1216">
        <v>1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</row>
    <row r="1217" spans="1:36" x14ac:dyDescent="0.25">
      <c r="A1217">
        <v>360592</v>
      </c>
      <c r="B1217">
        <v>2</v>
      </c>
      <c r="C1217">
        <v>2</v>
      </c>
      <c r="D1217">
        <v>6</v>
      </c>
      <c r="E1217">
        <v>0</v>
      </c>
      <c r="F1217">
        <v>1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</row>
    <row r="1218" spans="1:36" x14ac:dyDescent="0.25">
      <c r="A1218">
        <v>36180</v>
      </c>
      <c r="B1218">
        <v>2</v>
      </c>
      <c r="C1218">
        <v>2</v>
      </c>
      <c r="D1218">
        <v>6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1</v>
      </c>
      <c r="AA1218">
        <v>1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</row>
    <row r="1219" spans="1:36" x14ac:dyDescent="0.25">
      <c r="A1219">
        <v>36181</v>
      </c>
      <c r="B1219">
        <v>3</v>
      </c>
      <c r="C1219">
        <v>2</v>
      </c>
      <c r="D1219">
        <v>6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2</v>
      </c>
      <c r="AA1219">
        <v>1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0</v>
      </c>
      <c r="AI1219">
        <v>0</v>
      </c>
      <c r="AJ1219">
        <v>0</v>
      </c>
    </row>
    <row r="1220" spans="1:36" x14ac:dyDescent="0.25">
      <c r="A1220">
        <v>36183</v>
      </c>
      <c r="B1220">
        <v>2</v>
      </c>
      <c r="C1220">
        <v>2</v>
      </c>
      <c r="D1220">
        <v>6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1</v>
      </c>
      <c r="AA1220">
        <v>1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</row>
    <row r="1221" spans="1:36" x14ac:dyDescent="0.25">
      <c r="A1221">
        <v>36184</v>
      </c>
      <c r="B1221">
        <v>3</v>
      </c>
      <c r="C1221">
        <v>2</v>
      </c>
      <c r="D1221">
        <v>6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2</v>
      </c>
      <c r="AA1221">
        <v>1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</row>
    <row r="1222" spans="1:36" x14ac:dyDescent="0.25">
      <c r="A1222">
        <v>36306</v>
      </c>
      <c r="B1222">
        <v>2</v>
      </c>
      <c r="C1222">
        <v>2</v>
      </c>
      <c r="D1222">
        <v>6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1</v>
      </c>
      <c r="AA1222">
        <v>1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0</v>
      </c>
    </row>
    <row r="1223" spans="1:36" x14ac:dyDescent="0.25">
      <c r="A1223">
        <v>36461</v>
      </c>
      <c r="B1223">
        <v>2</v>
      </c>
      <c r="C1223">
        <v>2</v>
      </c>
      <c r="D1223">
        <v>6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1</v>
      </c>
      <c r="AA1223">
        <v>1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</row>
    <row r="1224" spans="1:36" x14ac:dyDescent="0.25">
      <c r="A1224">
        <v>36756</v>
      </c>
      <c r="B1224">
        <v>2</v>
      </c>
      <c r="C1224">
        <v>2</v>
      </c>
      <c r="D1224">
        <v>6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1</v>
      </c>
      <c r="AA1224">
        <v>1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</row>
    <row r="1225" spans="1:36" x14ac:dyDescent="0.25">
      <c r="A1225">
        <v>36766</v>
      </c>
      <c r="B1225">
        <v>2</v>
      </c>
      <c r="C1225">
        <v>2</v>
      </c>
      <c r="D1225">
        <v>6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1</v>
      </c>
      <c r="AA1225">
        <v>1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0</v>
      </c>
      <c r="AI1225">
        <v>0</v>
      </c>
      <c r="AJ1225">
        <v>0</v>
      </c>
    </row>
    <row r="1226" spans="1:36" x14ac:dyDescent="0.25">
      <c r="A1226">
        <v>37080</v>
      </c>
      <c r="B1226">
        <v>2</v>
      </c>
      <c r="C1226">
        <v>2</v>
      </c>
      <c r="D1226">
        <v>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1</v>
      </c>
      <c r="AA1226">
        <v>1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</row>
    <row r="1227" spans="1:36" x14ac:dyDescent="0.25">
      <c r="A1227">
        <v>37092</v>
      </c>
      <c r="B1227">
        <v>2</v>
      </c>
      <c r="C1227">
        <v>2</v>
      </c>
      <c r="D1227">
        <v>6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1</v>
      </c>
      <c r="AA1227">
        <v>1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</row>
    <row r="1228" spans="1:36" x14ac:dyDescent="0.25">
      <c r="A1228">
        <v>37093</v>
      </c>
      <c r="B1228">
        <v>3</v>
      </c>
      <c r="C1228">
        <v>2</v>
      </c>
      <c r="D1228">
        <v>6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2</v>
      </c>
      <c r="AA1228">
        <v>1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0</v>
      </c>
      <c r="AJ1228">
        <v>0</v>
      </c>
    </row>
    <row r="1229" spans="1:36" x14ac:dyDescent="0.25">
      <c r="A1229">
        <v>37260</v>
      </c>
      <c r="B1229">
        <v>2</v>
      </c>
      <c r="C1229">
        <v>2</v>
      </c>
      <c r="D1229">
        <v>6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1</v>
      </c>
      <c r="AA1229">
        <v>1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</row>
    <row r="1230" spans="1:36" x14ac:dyDescent="0.25">
      <c r="A1230">
        <v>37261</v>
      </c>
      <c r="B1230">
        <v>3</v>
      </c>
      <c r="C1230">
        <v>2</v>
      </c>
      <c r="D1230">
        <v>6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2</v>
      </c>
      <c r="AA1230">
        <v>1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</row>
    <row r="1231" spans="1:36" x14ac:dyDescent="0.25">
      <c r="A1231">
        <v>37262</v>
      </c>
      <c r="B1231">
        <v>3</v>
      </c>
      <c r="C1231">
        <v>2</v>
      </c>
      <c r="D1231">
        <v>6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2</v>
      </c>
      <c r="AA1231">
        <v>1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0</v>
      </c>
      <c r="AJ1231">
        <v>0</v>
      </c>
    </row>
    <row r="1232" spans="1:36" x14ac:dyDescent="0.25">
      <c r="A1232">
        <v>37266</v>
      </c>
      <c r="B1232">
        <v>2</v>
      </c>
      <c r="C1232">
        <v>2</v>
      </c>
      <c r="D1232">
        <v>6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1</v>
      </c>
      <c r="AA1232">
        <v>1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</row>
    <row r="1233" spans="1:36" x14ac:dyDescent="0.25">
      <c r="A1233">
        <v>37269</v>
      </c>
      <c r="B1233">
        <v>3</v>
      </c>
      <c r="C1233">
        <v>2</v>
      </c>
      <c r="D1233">
        <v>6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2</v>
      </c>
      <c r="AA1233">
        <v>1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</row>
    <row r="1234" spans="1:36" x14ac:dyDescent="0.25">
      <c r="A1234">
        <v>37629</v>
      </c>
      <c r="B1234">
        <v>2</v>
      </c>
      <c r="C1234">
        <v>2</v>
      </c>
      <c r="D1234">
        <v>6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1</v>
      </c>
      <c r="AA1234">
        <v>1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  <c r="AJ1234">
        <v>0</v>
      </c>
    </row>
    <row r="1235" spans="1:36" x14ac:dyDescent="0.25">
      <c r="A1235">
        <v>37630</v>
      </c>
      <c r="B1235">
        <v>2</v>
      </c>
      <c r="C1235">
        <v>2</v>
      </c>
      <c r="D1235">
        <v>6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1</v>
      </c>
      <c r="AA1235">
        <v>1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</row>
    <row r="1236" spans="1:36" x14ac:dyDescent="0.25">
      <c r="A1236">
        <v>37631</v>
      </c>
      <c r="B1236">
        <v>3</v>
      </c>
      <c r="C1236">
        <v>2</v>
      </c>
      <c r="D1236">
        <v>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2</v>
      </c>
      <c r="AA1236">
        <v>1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</row>
    <row r="1237" spans="1:36" x14ac:dyDescent="0.25">
      <c r="A1237">
        <v>37808</v>
      </c>
      <c r="B1237">
        <v>2</v>
      </c>
      <c r="C1237">
        <v>2</v>
      </c>
      <c r="D1237">
        <v>6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1</v>
      </c>
      <c r="AA1237">
        <v>1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</row>
    <row r="1238" spans="1:36" x14ac:dyDescent="0.25">
      <c r="A1238">
        <v>37809</v>
      </c>
      <c r="B1238">
        <v>2</v>
      </c>
      <c r="C1238">
        <v>2</v>
      </c>
      <c r="D1238">
        <v>6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1</v>
      </c>
      <c r="AA1238">
        <v>1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</row>
    <row r="1239" spans="1:36" x14ac:dyDescent="0.25">
      <c r="A1239">
        <v>37813</v>
      </c>
      <c r="B1239">
        <v>2</v>
      </c>
      <c r="C1239">
        <v>2</v>
      </c>
      <c r="D1239">
        <v>6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1</v>
      </c>
      <c r="AA1239">
        <v>1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</row>
    <row r="1240" spans="1:36" x14ac:dyDescent="0.25">
      <c r="A1240">
        <v>37818</v>
      </c>
      <c r="B1240">
        <v>2</v>
      </c>
      <c r="C1240">
        <v>2</v>
      </c>
      <c r="D1240">
        <v>6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1</v>
      </c>
      <c r="AA1240">
        <v>1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</row>
    <row r="1241" spans="1:36" x14ac:dyDescent="0.25">
      <c r="A1241">
        <v>37821</v>
      </c>
      <c r="B1241">
        <v>3</v>
      </c>
      <c r="C1241">
        <v>2</v>
      </c>
      <c r="D1241">
        <v>6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2</v>
      </c>
      <c r="AA1241">
        <v>1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</row>
    <row r="1242" spans="1:36" x14ac:dyDescent="0.25">
      <c r="A1242">
        <v>38289</v>
      </c>
      <c r="B1242">
        <v>2</v>
      </c>
      <c r="C1242">
        <v>2</v>
      </c>
      <c r="D1242">
        <v>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1</v>
      </c>
      <c r="AA1242">
        <v>1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</row>
    <row r="1243" spans="1:36" x14ac:dyDescent="0.25">
      <c r="A1243">
        <v>38491</v>
      </c>
      <c r="B1243">
        <v>2</v>
      </c>
      <c r="C1243">
        <v>2</v>
      </c>
      <c r="D1243">
        <v>6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1</v>
      </c>
      <c r="AA1243">
        <v>1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</row>
    <row r="1244" spans="1:36" x14ac:dyDescent="0.25">
      <c r="A1244">
        <v>38492</v>
      </c>
      <c r="B1244">
        <v>2</v>
      </c>
      <c r="C1244">
        <v>2</v>
      </c>
      <c r="D1244">
        <v>6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1</v>
      </c>
      <c r="AA1244">
        <v>1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</row>
    <row r="1245" spans="1:36" x14ac:dyDescent="0.25">
      <c r="A1245">
        <v>38493</v>
      </c>
      <c r="B1245">
        <v>3</v>
      </c>
      <c r="C1245">
        <v>2</v>
      </c>
      <c r="D1245">
        <v>6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2</v>
      </c>
      <c r="AA1245">
        <v>1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</row>
    <row r="1246" spans="1:36" x14ac:dyDescent="0.25">
      <c r="A1246">
        <v>38495</v>
      </c>
      <c r="B1246">
        <v>3</v>
      </c>
      <c r="C1246">
        <v>2</v>
      </c>
      <c r="D1246">
        <v>6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2</v>
      </c>
      <c r="AA1246">
        <v>1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</row>
    <row r="1247" spans="1:36" x14ac:dyDescent="0.25">
      <c r="A1247">
        <v>38501</v>
      </c>
      <c r="B1247">
        <v>2</v>
      </c>
      <c r="C1247">
        <v>2</v>
      </c>
      <c r="D1247">
        <v>6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1</v>
      </c>
      <c r="AA1247">
        <v>1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</row>
    <row r="1248" spans="1:36" x14ac:dyDescent="0.25">
      <c r="A1248">
        <v>38502</v>
      </c>
      <c r="B1248">
        <v>3</v>
      </c>
      <c r="C1248">
        <v>2</v>
      </c>
      <c r="D1248">
        <v>6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2</v>
      </c>
      <c r="AA1248">
        <v>1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</row>
    <row r="1249" spans="1:36" x14ac:dyDescent="0.25">
      <c r="A1249">
        <v>38506</v>
      </c>
      <c r="B1249">
        <v>2</v>
      </c>
      <c r="C1249">
        <v>2</v>
      </c>
      <c r="D1249">
        <v>6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1</v>
      </c>
      <c r="AA1249">
        <v>1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</row>
    <row r="1250" spans="1:36" x14ac:dyDescent="0.25">
      <c r="A1250">
        <v>38507</v>
      </c>
      <c r="B1250">
        <v>3</v>
      </c>
      <c r="C1250">
        <v>2</v>
      </c>
      <c r="D1250">
        <v>6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2</v>
      </c>
      <c r="AA1250">
        <v>1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</row>
    <row r="1251" spans="1:36" x14ac:dyDescent="0.25">
      <c r="A1251">
        <v>38509</v>
      </c>
      <c r="B1251">
        <v>3</v>
      </c>
      <c r="C1251">
        <v>2</v>
      </c>
      <c r="D1251">
        <v>6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2</v>
      </c>
      <c r="AA1251">
        <v>1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0</v>
      </c>
    </row>
    <row r="1252" spans="1:36" x14ac:dyDescent="0.25">
      <c r="A1252">
        <v>38724</v>
      </c>
      <c r="B1252">
        <v>2</v>
      </c>
      <c r="C1252">
        <v>2</v>
      </c>
      <c r="D1252">
        <v>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1</v>
      </c>
      <c r="AA1252">
        <v>1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</row>
    <row r="1253" spans="1:36" x14ac:dyDescent="0.25">
      <c r="A1253">
        <v>38939</v>
      </c>
      <c r="B1253">
        <v>2</v>
      </c>
      <c r="C1253">
        <v>2</v>
      </c>
      <c r="D1253">
        <v>6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1</v>
      </c>
      <c r="AA1253">
        <v>1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</row>
    <row r="1254" spans="1:36" x14ac:dyDescent="0.25">
      <c r="A1254">
        <v>38940</v>
      </c>
      <c r="B1254">
        <v>3</v>
      </c>
      <c r="C1254">
        <v>2</v>
      </c>
      <c r="D1254">
        <v>6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2</v>
      </c>
      <c r="AA1254">
        <v>1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</row>
    <row r="1255" spans="1:36" x14ac:dyDescent="0.25">
      <c r="A1255">
        <v>39216</v>
      </c>
      <c r="B1255">
        <v>2</v>
      </c>
      <c r="C1255">
        <v>2</v>
      </c>
      <c r="D1255">
        <v>6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1</v>
      </c>
      <c r="AA1255">
        <v>1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</row>
    <row r="1256" spans="1:36" x14ac:dyDescent="0.25">
      <c r="A1256">
        <v>39217</v>
      </c>
      <c r="B1256">
        <v>2</v>
      </c>
      <c r="C1256">
        <v>2</v>
      </c>
      <c r="D1256">
        <v>6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1</v>
      </c>
      <c r="AA1256">
        <v>1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</row>
    <row r="1257" spans="1:36" x14ac:dyDescent="0.25">
      <c r="A1257">
        <v>39220</v>
      </c>
      <c r="B1257">
        <v>2</v>
      </c>
      <c r="C1257">
        <v>2</v>
      </c>
      <c r="D1257">
        <v>6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1</v>
      </c>
      <c r="AA1257">
        <v>1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</row>
    <row r="1258" spans="1:36" x14ac:dyDescent="0.25">
      <c r="A1258">
        <v>39493</v>
      </c>
      <c r="B1258">
        <v>2</v>
      </c>
      <c r="C1258">
        <v>2</v>
      </c>
      <c r="D1258">
        <v>6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1</v>
      </c>
      <c r="AA1258">
        <v>1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</row>
    <row r="1259" spans="1:36" x14ac:dyDescent="0.25">
      <c r="A1259">
        <v>39749</v>
      </c>
      <c r="B1259">
        <v>2</v>
      </c>
      <c r="C1259">
        <v>2</v>
      </c>
      <c r="D1259">
        <v>6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1</v>
      </c>
      <c r="AA1259">
        <v>1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</row>
    <row r="1260" spans="1:36" x14ac:dyDescent="0.25">
      <c r="A1260">
        <v>40019</v>
      </c>
      <c r="B1260">
        <v>2</v>
      </c>
      <c r="C1260">
        <v>2</v>
      </c>
      <c r="D1260">
        <v>6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1</v>
      </c>
      <c r="AA1260">
        <v>1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  <c r="AJ1260">
        <v>0</v>
      </c>
    </row>
    <row r="1261" spans="1:36" x14ac:dyDescent="0.25">
      <c r="A1261">
        <v>40033</v>
      </c>
      <c r="B1261">
        <v>2</v>
      </c>
      <c r="C1261">
        <v>2</v>
      </c>
      <c r="D1261">
        <v>6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1</v>
      </c>
      <c r="AA1261">
        <v>1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0</v>
      </c>
    </row>
    <row r="1262" spans="1:36" x14ac:dyDescent="0.25">
      <c r="A1262">
        <v>40323</v>
      </c>
      <c r="B1262">
        <v>2</v>
      </c>
      <c r="C1262">
        <v>2</v>
      </c>
      <c r="D1262">
        <v>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1</v>
      </c>
      <c r="AA1262">
        <v>1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</row>
    <row r="1263" spans="1:36" x14ac:dyDescent="0.25">
      <c r="A1263">
        <v>40337</v>
      </c>
      <c r="B1263">
        <v>2</v>
      </c>
      <c r="C1263">
        <v>2</v>
      </c>
      <c r="D1263">
        <v>6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1</v>
      </c>
      <c r="AA1263">
        <v>1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</row>
    <row r="1264" spans="1:36" x14ac:dyDescent="0.25">
      <c r="A1264">
        <v>40350</v>
      </c>
      <c r="B1264">
        <v>2</v>
      </c>
      <c r="C1264">
        <v>2</v>
      </c>
      <c r="D1264">
        <v>6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1</v>
      </c>
      <c r="AA1264">
        <v>1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</row>
    <row r="1265" spans="1:36" x14ac:dyDescent="0.25">
      <c r="A1265">
        <v>40638</v>
      </c>
      <c r="B1265">
        <v>2</v>
      </c>
      <c r="C1265">
        <v>2</v>
      </c>
      <c r="D1265">
        <v>6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1</v>
      </c>
      <c r="AA1265">
        <v>1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</row>
    <row r="1266" spans="1:36" x14ac:dyDescent="0.25">
      <c r="A1266">
        <v>40642</v>
      </c>
      <c r="B1266">
        <v>2</v>
      </c>
      <c r="C1266">
        <v>2</v>
      </c>
      <c r="D1266">
        <v>6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1</v>
      </c>
      <c r="AA1266">
        <v>1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</row>
    <row r="1267" spans="1:36" x14ac:dyDescent="0.25">
      <c r="A1267">
        <v>40945</v>
      </c>
      <c r="B1267">
        <v>2</v>
      </c>
      <c r="C1267">
        <v>2</v>
      </c>
      <c r="D1267">
        <v>6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1</v>
      </c>
      <c r="AA1267">
        <v>1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</row>
    <row r="1268" spans="1:36" x14ac:dyDescent="0.25">
      <c r="A1268">
        <v>40946</v>
      </c>
      <c r="B1268">
        <v>3</v>
      </c>
      <c r="C1268">
        <v>2</v>
      </c>
      <c r="D1268">
        <v>6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2</v>
      </c>
      <c r="AA1268">
        <v>1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</row>
    <row r="1269" spans="1:36" x14ac:dyDescent="0.25">
      <c r="A1269">
        <v>41232</v>
      </c>
      <c r="B1269">
        <v>2</v>
      </c>
      <c r="C1269">
        <v>2</v>
      </c>
      <c r="D1269">
        <v>6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1</v>
      </c>
      <c r="AA1269">
        <v>1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</row>
    <row r="1270" spans="1:36" x14ac:dyDescent="0.25">
      <c r="A1270">
        <v>41233</v>
      </c>
      <c r="B1270">
        <v>2</v>
      </c>
      <c r="C1270">
        <v>2</v>
      </c>
      <c r="D1270">
        <v>6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1</v>
      </c>
      <c r="AA1270">
        <v>1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</row>
    <row r="1271" spans="1:36" x14ac:dyDescent="0.25">
      <c r="A1271">
        <v>41237</v>
      </c>
      <c r="B1271">
        <v>3</v>
      </c>
      <c r="C1271">
        <v>2</v>
      </c>
      <c r="D1271">
        <v>6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2</v>
      </c>
      <c r="AA1271">
        <v>1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</row>
    <row r="1272" spans="1:36" x14ac:dyDescent="0.25">
      <c r="A1272">
        <v>41239</v>
      </c>
      <c r="B1272">
        <v>2</v>
      </c>
      <c r="C1272">
        <v>2</v>
      </c>
      <c r="D1272">
        <v>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1</v>
      </c>
      <c r="AA1272">
        <v>1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</row>
    <row r="1273" spans="1:36" x14ac:dyDescent="0.25">
      <c r="A1273">
        <v>41244</v>
      </c>
      <c r="B1273">
        <v>2</v>
      </c>
      <c r="C1273">
        <v>2</v>
      </c>
      <c r="D1273">
        <v>6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1</v>
      </c>
      <c r="AA1273">
        <v>1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</row>
    <row r="1274" spans="1:36" x14ac:dyDescent="0.25">
      <c r="A1274">
        <v>41245</v>
      </c>
      <c r="B1274">
        <v>2</v>
      </c>
      <c r="C1274">
        <v>2</v>
      </c>
      <c r="D1274">
        <v>6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1</v>
      </c>
      <c r="AA1274">
        <v>1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</row>
    <row r="1275" spans="1:36" x14ac:dyDescent="0.25">
      <c r="A1275">
        <v>41251</v>
      </c>
      <c r="B1275">
        <v>2</v>
      </c>
      <c r="C1275">
        <v>2</v>
      </c>
      <c r="D1275">
        <v>6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1</v>
      </c>
      <c r="AA1275">
        <v>1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</row>
    <row r="1276" spans="1:36" x14ac:dyDescent="0.25">
      <c r="A1276">
        <v>41260</v>
      </c>
      <c r="B1276">
        <v>2</v>
      </c>
      <c r="C1276">
        <v>2</v>
      </c>
      <c r="D1276">
        <v>6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1</v>
      </c>
      <c r="AA1276">
        <v>1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</row>
    <row r="1277" spans="1:36" x14ac:dyDescent="0.25">
      <c r="A1277">
        <v>41261</v>
      </c>
      <c r="B1277">
        <v>3</v>
      </c>
      <c r="C1277">
        <v>2</v>
      </c>
      <c r="D1277">
        <v>6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2</v>
      </c>
      <c r="AA1277">
        <v>1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</row>
    <row r="1278" spans="1:36" x14ac:dyDescent="0.25">
      <c r="A1278">
        <v>41524</v>
      </c>
      <c r="B1278">
        <v>2</v>
      </c>
      <c r="C1278">
        <v>2</v>
      </c>
      <c r="D1278">
        <v>6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1</v>
      </c>
      <c r="AA1278">
        <v>1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</row>
    <row r="1279" spans="1:36" x14ac:dyDescent="0.25">
      <c r="A1279">
        <v>41533</v>
      </c>
      <c r="B1279">
        <v>2</v>
      </c>
      <c r="C1279">
        <v>2</v>
      </c>
      <c r="D1279">
        <v>6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1</v>
      </c>
      <c r="AA1279">
        <v>1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</row>
    <row r="1280" spans="1:36" x14ac:dyDescent="0.25">
      <c r="A1280">
        <v>41547</v>
      </c>
      <c r="B1280">
        <v>2</v>
      </c>
      <c r="C1280">
        <v>2</v>
      </c>
      <c r="D1280">
        <v>6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1</v>
      </c>
      <c r="AA1280">
        <v>1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</row>
    <row r="1281" spans="1:36" x14ac:dyDescent="0.25">
      <c r="A1281">
        <v>41877</v>
      </c>
      <c r="B1281">
        <v>2</v>
      </c>
      <c r="C1281">
        <v>2</v>
      </c>
      <c r="D1281">
        <v>6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1</v>
      </c>
      <c r="AA1281">
        <v>1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</row>
    <row r="1282" spans="1:36" x14ac:dyDescent="0.25">
      <c r="A1282">
        <v>41880</v>
      </c>
      <c r="B1282">
        <v>2</v>
      </c>
      <c r="C1282">
        <v>2</v>
      </c>
      <c r="D1282">
        <v>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1</v>
      </c>
      <c r="AA1282">
        <v>1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</row>
    <row r="1283" spans="1:36" x14ac:dyDescent="0.25">
      <c r="A1283">
        <v>41902</v>
      </c>
      <c r="B1283">
        <v>2</v>
      </c>
      <c r="C1283">
        <v>2</v>
      </c>
      <c r="D1283">
        <v>6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1</v>
      </c>
      <c r="AA1283">
        <v>1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</row>
    <row r="1284" spans="1:36" x14ac:dyDescent="0.25">
      <c r="A1284">
        <v>41905</v>
      </c>
      <c r="B1284">
        <v>3</v>
      </c>
      <c r="C1284">
        <v>2</v>
      </c>
      <c r="D1284">
        <v>6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2</v>
      </c>
      <c r="AA1284">
        <v>1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</row>
    <row r="1285" spans="1:36" x14ac:dyDescent="0.25">
      <c r="A1285">
        <v>42223</v>
      </c>
      <c r="B1285">
        <v>2</v>
      </c>
      <c r="C1285">
        <v>2</v>
      </c>
      <c r="D1285">
        <v>6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1</v>
      </c>
      <c r="AA1285">
        <v>1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</row>
    <row r="1286" spans="1:36" x14ac:dyDescent="0.25">
      <c r="A1286">
        <v>42578</v>
      </c>
      <c r="B1286">
        <v>2</v>
      </c>
      <c r="C1286">
        <v>2</v>
      </c>
      <c r="D1286">
        <v>6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1</v>
      </c>
      <c r="AA1286">
        <v>1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</row>
    <row r="1287" spans="1:36" x14ac:dyDescent="0.25">
      <c r="A1287">
        <v>42579</v>
      </c>
      <c r="B1287">
        <v>2</v>
      </c>
      <c r="C1287">
        <v>2</v>
      </c>
      <c r="D1287">
        <v>6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1</v>
      </c>
      <c r="AA1287">
        <v>1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</row>
    <row r="1288" spans="1:36" x14ac:dyDescent="0.25">
      <c r="A1288">
        <v>42587</v>
      </c>
      <c r="B1288">
        <v>2</v>
      </c>
      <c r="C1288">
        <v>2</v>
      </c>
      <c r="D1288">
        <v>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1</v>
      </c>
      <c r="AA1288">
        <v>1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</row>
    <row r="1289" spans="1:36" x14ac:dyDescent="0.25">
      <c r="A1289">
        <v>42599</v>
      </c>
      <c r="B1289">
        <v>2</v>
      </c>
      <c r="C1289">
        <v>2</v>
      </c>
      <c r="D1289">
        <v>6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1</v>
      </c>
      <c r="AA1289">
        <v>1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</row>
    <row r="1290" spans="1:36" x14ac:dyDescent="0.25">
      <c r="A1290">
        <v>42606</v>
      </c>
      <c r="B1290">
        <v>2</v>
      </c>
      <c r="C1290">
        <v>2</v>
      </c>
      <c r="D1290">
        <v>6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1</v>
      </c>
      <c r="AA1290">
        <v>1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</row>
    <row r="1291" spans="1:36" x14ac:dyDescent="0.25">
      <c r="A1291">
        <v>42618</v>
      </c>
      <c r="B1291">
        <v>2</v>
      </c>
      <c r="C1291">
        <v>2</v>
      </c>
      <c r="D1291">
        <v>6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1</v>
      </c>
      <c r="AA1291">
        <v>1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</row>
    <row r="1292" spans="1:36" x14ac:dyDescent="0.25">
      <c r="A1292">
        <v>42619</v>
      </c>
      <c r="B1292">
        <v>3</v>
      </c>
      <c r="C1292">
        <v>2</v>
      </c>
      <c r="D1292">
        <v>6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2</v>
      </c>
      <c r="AA1292">
        <v>1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</row>
    <row r="1293" spans="1:36" x14ac:dyDescent="0.25">
      <c r="A1293">
        <v>42621</v>
      </c>
      <c r="B1293">
        <v>3</v>
      </c>
      <c r="C1293">
        <v>2</v>
      </c>
      <c r="D1293">
        <v>6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2</v>
      </c>
      <c r="AA1293">
        <v>1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</row>
    <row r="1294" spans="1:36" x14ac:dyDescent="0.25">
      <c r="A1294">
        <v>42963</v>
      </c>
      <c r="B1294">
        <v>2</v>
      </c>
      <c r="C1294">
        <v>2</v>
      </c>
      <c r="D1294">
        <v>6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1</v>
      </c>
      <c r="AA1294">
        <v>1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0</v>
      </c>
    </row>
    <row r="1295" spans="1:36" x14ac:dyDescent="0.25">
      <c r="A1295">
        <v>42964</v>
      </c>
      <c r="B1295">
        <v>3</v>
      </c>
      <c r="C1295">
        <v>2</v>
      </c>
      <c r="D1295">
        <v>6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2</v>
      </c>
      <c r="AA1295">
        <v>1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0</v>
      </c>
    </row>
    <row r="1296" spans="1:36" x14ac:dyDescent="0.25">
      <c r="A1296">
        <v>42971</v>
      </c>
      <c r="B1296">
        <v>2</v>
      </c>
      <c r="C1296">
        <v>2</v>
      </c>
      <c r="D1296">
        <v>6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1</v>
      </c>
      <c r="AA1296">
        <v>1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</row>
    <row r="1297" spans="1:36" x14ac:dyDescent="0.25">
      <c r="A1297">
        <v>42972</v>
      </c>
      <c r="B1297">
        <v>2</v>
      </c>
      <c r="C1297">
        <v>2</v>
      </c>
      <c r="D1297">
        <v>6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1</v>
      </c>
      <c r="AA1297">
        <v>1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</row>
    <row r="1298" spans="1:36" x14ac:dyDescent="0.25">
      <c r="A1298">
        <v>42973</v>
      </c>
      <c r="B1298">
        <v>2</v>
      </c>
      <c r="C1298">
        <v>2</v>
      </c>
      <c r="D1298">
        <v>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1</v>
      </c>
      <c r="AA1298">
        <v>1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</row>
    <row r="1299" spans="1:36" x14ac:dyDescent="0.25">
      <c r="A1299">
        <v>42974</v>
      </c>
      <c r="B1299">
        <v>3</v>
      </c>
      <c r="C1299">
        <v>2</v>
      </c>
      <c r="D1299">
        <v>6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2</v>
      </c>
      <c r="AA1299">
        <v>1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</row>
    <row r="1300" spans="1:36" x14ac:dyDescent="0.25">
      <c r="A1300">
        <v>42976</v>
      </c>
      <c r="B1300">
        <v>2</v>
      </c>
      <c r="C1300">
        <v>2</v>
      </c>
      <c r="D1300">
        <v>6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1</v>
      </c>
      <c r="AA1300">
        <v>1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</row>
    <row r="1301" spans="1:36" x14ac:dyDescent="0.25">
      <c r="A1301">
        <v>42978</v>
      </c>
      <c r="B1301">
        <v>2</v>
      </c>
      <c r="C1301">
        <v>2</v>
      </c>
      <c r="D1301">
        <v>6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1</v>
      </c>
      <c r="AA1301">
        <v>1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</row>
    <row r="1302" spans="1:36" x14ac:dyDescent="0.25">
      <c r="A1302">
        <v>43336</v>
      </c>
      <c r="B1302">
        <v>2</v>
      </c>
      <c r="C1302">
        <v>2</v>
      </c>
      <c r="D1302">
        <v>6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1</v>
      </c>
      <c r="AA1302">
        <v>1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</row>
    <row r="1303" spans="1:36" x14ac:dyDescent="0.25">
      <c r="A1303">
        <v>43337</v>
      </c>
      <c r="B1303">
        <v>3</v>
      </c>
      <c r="C1303">
        <v>2</v>
      </c>
      <c r="D1303">
        <v>6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2</v>
      </c>
      <c r="AA1303">
        <v>1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0</v>
      </c>
    </row>
    <row r="1304" spans="1:36" x14ac:dyDescent="0.25">
      <c r="A1304">
        <v>43339</v>
      </c>
      <c r="B1304">
        <v>2</v>
      </c>
      <c r="C1304">
        <v>2</v>
      </c>
      <c r="D1304">
        <v>6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1</v>
      </c>
      <c r="AA1304">
        <v>1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0</v>
      </c>
    </row>
    <row r="1305" spans="1:36" x14ac:dyDescent="0.25">
      <c r="A1305">
        <v>43340</v>
      </c>
      <c r="B1305">
        <v>3</v>
      </c>
      <c r="C1305">
        <v>2</v>
      </c>
      <c r="D1305">
        <v>6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2</v>
      </c>
      <c r="AA1305">
        <v>1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0</v>
      </c>
    </row>
    <row r="1306" spans="1:36" x14ac:dyDescent="0.25">
      <c r="A1306">
        <v>43741</v>
      </c>
      <c r="B1306">
        <v>2</v>
      </c>
      <c r="C1306">
        <v>2</v>
      </c>
      <c r="D1306">
        <v>6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1</v>
      </c>
      <c r="AA1306">
        <v>1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</row>
    <row r="1307" spans="1:36" x14ac:dyDescent="0.25">
      <c r="A1307">
        <v>43742</v>
      </c>
      <c r="B1307">
        <v>2</v>
      </c>
      <c r="C1307">
        <v>2</v>
      </c>
      <c r="D1307">
        <v>6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1</v>
      </c>
      <c r="AA1307">
        <v>1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</row>
    <row r="1308" spans="1:36" x14ac:dyDescent="0.25">
      <c r="A1308">
        <v>43760</v>
      </c>
      <c r="B1308">
        <v>2</v>
      </c>
      <c r="C1308">
        <v>2</v>
      </c>
      <c r="D1308">
        <v>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1</v>
      </c>
      <c r="AA1308">
        <v>1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</row>
    <row r="1309" spans="1:36" x14ac:dyDescent="0.25">
      <c r="A1309">
        <v>43765</v>
      </c>
      <c r="B1309">
        <v>2</v>
      </c>
      <c r="C1309">
        <v>2</v>
      </c>
      <c r="D1309">
        <v>6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1</v>
      </c>
      <c r="AA1309">
        <v>1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0</v>
      </c>
      <c r="AJ1309">
        <v>0</v>
      </c>
    </row>
    <row r="1310" spans="1:36" x14ac:dyDescent="0.25">
      <c r="A1310">
        <v>44197</v>
      </c>
      <c r="B1310">
        <v>2</v>
      </c>
      <c r="C1310">
        <v>2</v>
      </c>
      <c r="D1310">
        <v>6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1</v>
      </c>
      <c r="AA1310">
        <v>1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0</v>
      </c>
      <c r="AJ1310">
        <v>0</v>
      </c>
    </row>
    <row r="1311" spans="1:36" x14ac:dyDescent="0.25">
      <c r="A1311">
        <v>44198</v>
      </c>
      <c r="B1311">
        <v>2</v>
      </c>
      <c r="C1311">
        <v>2</v>
      </c>
      <c r="D1311">
        <v>6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1</v>
      </c>
      <c r="AA1311">
        <v>1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</row>
    <row r="1312" spans="1:36" x14ac:dyDescent="0.25">
      <c r="A1312">
        <v>44206</v>
      </c>
      <c r="B1312">
        <v>2</v>
      </c>
      <c r="C1312">
        <v>2</v>
      </c>
      <c r="D1312">
        <v>6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1</v>
      </c>
      <c r="AA1312">
        <v>1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</row>
    <row r="1313" spans="1:36" x14ac:dyDescent="0.25">
      <c r="A1313">
        <v>44670</v>
      </c>
      <c r="B1313">
        <v>2</v>
      </c>
      <c r="C1313">
        <v>2</v>
      </c>
      <c r="D1313">
        <v>6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1</v>
      </c>
      <c r="AA1313">
        <v>1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</row>
    <row r="1314" spans="1:36" x14ac:dyDescent="0.25">
      <c r="A1314">
        <v>44700</v>
      </c>
      <c r="B1314">
        <v>2</v>
      </c>
      <c r="C1314">
        <v>2</v>
      </c>
      <c r="D1314">
        <v>6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1</v>
      </c>
      <c r="AA1314">
        <v>1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</row>
    <row r="1315" spans="1:36" x14ac:dyDescent="0.25">
      <c r="A1315">
        <v>44712</v>
      </c>
      <c r="B1315">
        <v>2</v>
      </c>
      <c r="C1315">
        <v>2</v>
      </c>
      <c r="D1315">
        <v>6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1</v>
      </c>
      <c r="AA1315">
        <v>1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</row>
    <row r="1316" spans="1:36" x14ac:dyDescent="0.25">
      <c r="A1316">
        <v>45154</v>
      </c>
      <c r="B1316">
        <v>2</v>
      </c>
      <c r="C1316">
        <v>2</v>
      </c>
      <c r="D1316">
        <v>6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1</v>
      </c>
      <c r="AA1316">
        <v>1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</row>
    <row r="1317" spans="1:36" x14ac:dyDescent="0.25">
      <c r="A1317">
        <v>45190</v>
      </c>
      <c r="B1317">
        <v>2</v>
      </c>
      <c r="C1317">
        <v>2</v>
      </c>
      <c r="D1317">
        <v>6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1</v>
      </c>
      <c r="AA1317">
        <v>1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</row>
    <row r="1318" spans="1:36" x14ac:dyDescent="0.25">
      <c r="A1318">
        <v>45650</v>
      </c>
      <c r="B1318">
        <v>2</v>
      </c>
      <c r="C1318">
        <v>2</v>
      </c>
      <c r="D1318">
        <v>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1</v>
      </c>
      <c r="AA1318">
        <v>1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</row>
    <row r="1319" spans="1:36" x14ac:dyDescent="0.25">
      <c r="A1319">
        <v>45656</v>
      </c>
      <c r="B1319">
        <v>2</v>
      </c>
      <c r="C1319">
        <v>2</v>
      </c>
      <c r="D1319">
        <v>6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1</v>
      </c>
      <c r="AA1319">
        <v>1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</row>
    <row r="1320" spans="1:36" x14ac:dyDescent="0.25">
      <c r="A1320">
        <v>45663</v>
      </c>
      <c r="B1320">
        <v>2</v>
      </c>
      <c r="C1320">
        <v>2</v>
      </c>
      <c r="D1320">
        <v>6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1</v>
      </c>
      <c r="AA1320">
        <v>1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</row>
    <row r="1321" spans="1:36" x14ac:dyDescent="0.25">
      <c r="A1321">
        <v>45674</v>
      </c>
      <c r="B1321">
        <v>2</v>
      </c>
      <c r="C1321">
        <v>2</v>
      </c>
      <c r="D1321">
        <v>6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1</v>
      </c>
      <c r="AA1321">
        <v>1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</row>
    <row r="1322" spans="1:36" x14ac:dyDescent="0.25">
      <c r="A1322">
        <v>46178</v>
      </c>
      <c r="B1322">
        <v>2</v>
      </c>
      <c r="C1322">
        <v>2</v>
      </c>
      <c r="D1322">
        <v>6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1</v>
      </c>
      <c r="AA1322">
        <v>1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</row>
    <row r="1323" spans="1:36" x14ac:dyDescent="0.25">
      <c r="A1323">
        <v>46185</v>
      </c>
      <c r="B1323">
        <v>2</v>
      </c>
      <c r="C1323">
        <v>2</v>
      </c>
      <c r="D1323">
        <v>6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1</v>
      </c>
      <c r="AA1323">
        <v>1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</row>
    <row r="1324" spans="1:36" x14ac:dyDescent="0.25">
      <c r="A1324">
        <v>46186</v>
      </c>
      <c r="B1324">
        <v>3</v>
      </c>
      <c r="C1324">
        <v>2</v>
      </c>
      <c r="D1324">
        <v>6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2</v>
      </c>
      <c r="AA1324">
        <v>1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</row>
    <row r="1325" spans="1:36" x14ac:dyDescent="0.25">
      <c r="A1325">
        <v>46195</v>
      </c>
      <c r="B1325">
        <v>2</v>
      </c>
      <c r="C1325">
        <v>2</v>
      </c>
      <c r="D1325">
        <v>6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1</v>
      </c>
      <c r="AA1325">
        <v>1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</row>
    <row r="1326" spans="1:36" x14ac:dyDescent="0.25">
      <c r="A1326">
        <v>46218</v>
      </c>
      <c r="B1326">
        <v>2</v>
      </c>
      <c r="C1326">
        <v>2</v>
      </c>
      <c r="D1326">
        <v>6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1</v>
      </c>
      <c r="AA1326">
        <v>1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</row>
    <row r="1327" spans="1:36" x14ac:dyDescent="0.25">
      <c r="A1327">
        <v>46802</v>
      </c>
      <c r="B1327">
        <v>2</v>
      </c>
      <c r="C1327">
        <v>2</v>
      </c>
      <c r="D1327">
        <v>6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1</v>
      </c>
      <c r="AA1327">
        <v>1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</row>
    <row r="1328" spans="1:36" x14ac:dyDescent="0.25">
      <c r="A1328">
        <v>46805</v>
      </c>
      <c r="B1328">
        <v>2</v>
      </c>
      <c r="C1328">
        <v>2</v>
      </c>
      <c r="D1328">
        <v>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1</v>
      </c>
      <c r="AA1328">
        <v>1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</row>
    <row r="1329" spans="1:36" x14ac:dyDescent="0.25">
      <c r="A1329">
        <v>46825</v>
      </c>
      <c r="B1329">
        <v>2</v>
      </c>
      <c r="C1329">
        <v>2</v>
      </c>
      <c r="D1329">
        <v>6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1</v>
      </c>
      <c r="AA1329">
        <v>1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</row>
    <row r="1330" spans="1:36" x14ac:dyDescent="0.25">
      <c r="A1330">
        <v>47500</v>
      </c>
      <c r="B1330">
        <v>2</v>
      </c>
      <c r="C1330">
        <v>2</v>
      </c>
      <c r="D1330">
        <v>6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1</v>
      </c>
      <c r="AA1330">
        <v>1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</row>
    <row r="1331" spans="1:36" x14ac:dyDescent="0.25">
      <c r="A1331">
        <v>47524</v>
      </c>
      <c r="B1331">
        <v>2</v>
      </c>
      <c r="C1331">
        <v>2</v>
      </c>
      <c r="D1331">
        <v>6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1</v>
      </c>
      <c r="AA1331">
        <v>1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0</v>
      </c>
      <c r="AJ1331">
        <v>0</v>
      </c>
    </row>
    <row r="1332" spans="1:36" x14ac:dyDescent="0.25">
      <c r="A1332">
        <v>48133</v>
      </c>
      <c r="B1332">
        <v>2</v>
      </c>
      <c r="C1332">
        <v>2</v>
      </c>
      <c r="D1332">
        <v>6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1</v>
      </c>
      <c r="AA1332">
        <v>1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</row>
    <row r="1333" spans="1:36" x14ac:dyDescent="0.25">
      <c r="A1333">
        <v>48134</v>
      </c>
      <c r="B1333">
        <v>3</v>
      </c>
      <c r="C1333">
        <v>2</v>
      </c>
      <c r="D1333">
        <v>6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2</v>
      </c>
      <c r="AA1333">
        <v>1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</row>
    <row r="1334" spans="1:36" x14ac:dyDescent="0.25">
      <c r="A1334">
        <v>48139</v>
      </c>
      <c r="B1334">
        <v>2</v>
      </c>
      <c r="C1334">
        <v>2</v>
      </c>
      <c r="D1334">
        <v>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1</v>
      </c>
      <c r="AA1334">
        <v>1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</row>
    <row r="1335" spans="1:36" x14ac:dyDescent="0.25">
      <c r="A1335">
        <v>48143</v>
      </c>
      <c r="B1335">
        <v>2</v>
      </c>
      <c r="C1335">
        <v>2</v>
      </c>
      <c r="D1335">
        <v>6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1</v>
      </c>
      <c r="AA1335">
        <v>1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</row>
    <row r="1336" spans="1:36" x14ac:dyDescent="0.25">
      <c r="A1336">
        <v>48151</v>
      </c>
      <c r="B1336">
        <v>2</v>
      </c>
      <c r="C1336">
        <v>2</v>
      </c>
      <c r="D1336">
        <v>6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1</v>
      </c>
      <c r="AA1336">
        <v>1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</row>
    <row r="1337" spans="1:36" x14ac:dyDescent="0.25">
      <c r="A1337">
        <v>48152</v>
      </c>
      <c r="B1337">
        <v>3</v>
      </c>
      <c r="C1337">
        <v>2</v>
      </c>
      <c r="D1337">
        <v>6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2</v>
      </c>
      <c r="AA1337">
        <v>1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</row>
    <row r="1338" spans="1:36" x14ac:dyDescent="0.25">
      <c r="A1338">
        <v>48158</v>
      </c>
      <c r="B1338">
        <v>2</v>
      </c>
      <c r="C1338">
        <v>2</v>
      </c>
      <c r="D1338">
        <v>6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1</v>
      </c>
      <c r="AA1338">
        <v>1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</row>
    <row r="1339" spans="1:36" x14ac:dyDescent="0.25">
      <c r="A1339">
        <v>48174</v>
      </c>
      <c r="B1339">
        <v>2</v>
      </c>
      <c r="C1339">
        <v>2</v>
      </c>
      <c r="D1339">
        <v>6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1</v>
      </c>
      <c r="AA1339">
        <v>1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</row>
    <row r="1340" spans="1:36" x14ac:dyDescent="0.25">
      <c r="A1340">
        <v>48845</v>
      </c>
      <c r="B1340">
        <v>2</v>
      </c>
      <c r="C1340">
        <v>2</v>
      </c>
      <c r="D1340">
        <v>6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1</v>
      </c>
      <c r="AA1340">
        <v>1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</row>
    <row r="1341" spans="1:36" x14ac:dyDescent="0.25">
      <c r="A1341">
        <v>48846</v>
      </c>
      <c r="B1341">
        <v>3</v>
      </c>
      <c r="C1341">
        <v>2</v>
      </c>
      <c r="D1341">
        <v>6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2</v>
      </c>
      <c r="AA1341">
        <v>1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</row>
    <row r="1342" spans="1:36" x14ac:dyDescent="0.25">
      <c r="A1342">
        <v>48857</v>
      </c>
      <c r="B1342">
        <v>2</v>
      </c>
      <c r="C1342">
        <v>2</v>
      </c>
      <c r="D1342">
        <v>6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1</v>
      </c>
      <c r="AA1342">
        <v>1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</row>
    <row r="1343" spans="1:36" x14ac:dyDescent="0.25">
      <c r="A1343">
        <v>48858</v>
      </c>
      <c r="B1343">
        <v>2</v>
      </c>
      <c r="C1343">
        <v>2</v>
      </c>
      <c r="D1343">
        <v>6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1</v>
      </c>
      <c r="AA1343">
        <v>1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</row>
    <row r="1344" spans="1:36" x14ac:dyDescent="0.25">
      <c r="A1344">
        <v>48864</v>
      </c>
      <c r="B1344">
        <v>2</v>
      </c>
      <c r="C1344">
        <v>2</v>
      </c>
      <c r="D1344">
        <v>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1</v>
      </c>
      <c r="AA1344">
        <v>1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0</v>
      </c>
    </row>
    <row r="1345" spans="1:36" x14ac:dyDescent="0.25">
      <c r="A1345">
        <v>48887</v>
      </c>
      <c r="B1345">
        <v>2</v>
      </c>
      <c r="C1345">
        <v>2</v>
      </c>
      <c r="D1345">
        <v>6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1</v>
      </c>
      <c r="AA1345">
        <v>1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0</v>
      </c>
    </row>
    <row r="1346" spans="1:36" x14ac:dyDescent="0.25">
      <c r="A1346">
        <v>48889</v>
      </c>
      <c r="B1346">
        <v>3</v>
      </c>
      <c r="C1346">
        <v>2</v>
      </c>
      <c r="D1346">
        <v>6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2</v>
      </c>
      <c r="AA1346">
        <v>1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</row>
    <row r="1347" spans="1:36" x14ac:dyDescent="0.25">
      <c r="A1347">
        <v>48890</v>
      </c>
      <c r="B1347">
        <v>2</v>
      </c>
      <c r="C1347">
        <v>2</v>
      </c>
      <c r="D1347">
        <v>6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1</v>
      </c>
      <c r="AA1347">
        <v>1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</row>
    <row r="1348" spans="1:36" x14ac:dyDescent="0.25">
      <c r="A1348">
        <v>48902</v>
      </c>
      <c r="B1348">
        <v>2</v>
      </c>
      <c r="C1348">
        <v>2</v>
      </c>
      <c r="D1348">
        <v>6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1</v>
      </c>
      <c r="AA1348">
        <v>1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</row>
    <row r="1349" spans="1:36" x14ac:dyDescent="0.25">
      <c r="A1349">
        <v>48915</v>
      </c>
      <c r="B1349">
        <v>2</v>
      </c>
      <c r="C1349">
        <v>2</v>
      </c>
      <c r="D1349">
        <v>6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1</v>
      </c>
      <c r="AA1349">
        <v>1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</row>
    <row r="1350" spans="1:36" x14ac:dyDescent="0.25">
      <c r="A1350">
        <v>49596</v>
      </c>
      <c r="B1350">
        <v>2</v>
      </c>
      <c r="C1350">
        <v>2</v>
      </c>
      <c r="D1350">
        <v>6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1</v>
      </c>
      <c r="AA1350">
        <v>1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</row>
    <row r="1351" spans="1:36" x14ac:dyDescent="0.25">
      <c r="A1351">
        <v>49601</v>
      </c>
      <c r="B1351">
        <v>2</v>
      </c>
      <c r="C1351">
        <v>2</v>
      </c>
      <c r="D1351">
        <v>6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1</v>
      </c>
      <c r="AA1351">
        <v>1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</row>
    <row r="1352" spans="1:36" x14ac:dyDescent="0.25">
      <c r="A1352">
        <v>49608</v>
      </c>
      <c r="B1352">
        <v>2</v>
      </c>
      <c r="C1352">
        <v>2</v>
      </c>
      <c r="D1352">
        <v>6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1</v>
      </c>
      <c r="AA1352">
        <v>1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</row>
    <row r="1353" spans="1:36" x14ac:dyDescent="0.25">
      <c r="A1353">
        <v>49612</v>
      </c>
      <c r="B1353">
        <v>2</v>
      </c>
      <c r="C1353">
        <v>2</v>
      </c>
      <c r="D1353">
        <v>6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1</v>
      </c>
      <c r="AA1353">
        <v>1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0</v>
      </c>
      <c r="AJ1353">
        <v>0</v>
      </c>
    </row>
    <row r="1354" spans="1:36" x14ac:dyDescent="0.25">
      <c r="A1354">
        <v>50396</v>
      </c>
      <c r="B1354">
        <v>2</v>
      </c>
      <c r="C1354">
        <v>2</v>
      </c>
      <c r="D1354">
        <v>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1</v>
      </c>
      <c r="AA1354">
        <v>1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</row>
    <row r="1355" spans="1:36" x14ac:dyDescent="0.25">
      <c r="A1355">
        <v>50399</v>
      </c>
      <c r="B1355">
        <v>2</v>
      </c>
      <c r="C1355">
        <v>2</v>
      </c>
      <c r="D1355">
        <v>6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1</v>
      </c>
      <c r="AA1355">
        <v>1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</row>
    <row r="1356" spans="1:36" x14ac:dyDescent="0.25">
      <c r="A1356">
        <v>50401</v>
      </c>
      <c r="B1356">
        <v>2</v>
      </c>
      <c r="C1356">
        <v>2</v>
      </c>
      <c r="D1356">
        <v>6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1</v>
      </c>
      <c r="AA1356">
        <v>1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0</v>
      </c>
      <c r="AJ1356">
        <v>0</v>
      </c>
    </row>
    <row r="1357" spans="1:36" x14ac:dyDescent="0.25">
      <c r="A1357">
        <v>50410</v>
      </c>
      <c r="B1357">
        <v>2</v>
      </c>
      <c r="C1357">
        <v>2</v>
      </c>
      <c r="D1357">
        <v>6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1</v>
      </c>
      <c r="AA1357">
        <v>1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</row>
    <row r="1358" spans="1:36" x14ac:dyDescent="0.25">
      <c r="A1358">
        <v>50411</v>
      </c>
      <c r="B1358">
        <v>2</v>
      </c>
      <c r="C1358">
        <v>2</v>
      </c>
      <c r="D1358">
        <v>6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1</v>
      </c>
      <c r="AA1358">
        <v>1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</row>
    <row r="1359" spans="1:36" x14ac:dyDescent="0.25">
      <c r="A1359">
        <v>50412</v>
      </c>
      <c r="B1359">
        <v>2</v>
      </c>
      <c r="C1359">
        <v>2</v>
      </c>
      <c r="D1359">
        <v>6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1</v>
      </c>
      <c r="AA1359">
        <v>1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</row>
    <row r="1360" spans="1:36" x14ac:dyDescent="0.25">
      <c r="A1360">
        <v>50417</v>
      </c>
      <c r="B1360">
        <v>2</v>
      </c>
      <c r="C1360">
        <v>2</v>
      </c>
      <c r="D1360">
        <v>6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1</v>
      </c>
      <c r="AA1360">
        <v>1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</row>
    <row r="1361" spans="1:36" x14ac:dyDescent="0.25">
      <c r="A1361">
        <v>50441</v>
      </c>
      <c r="B1361">
        <v>2</v>
      </c>
      <c r="C1361">
        <v>2</v>
      </c>
      <c r="D1361">
        <v>6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1</v>
      </c>
      <c r="AA1361">
        <v>1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0</v>
      </c>
    </row>
    <row r="1362" spans="1:36" x14ac:dyDescent="0.25">
      <c r="A1362">
        <v>51216</v>
      </c>
      <c r="B1362">
        <v>2</v>
      </c>
      <c r="C1362">
        <v>2</v>
      </c>
      <c r="D1362">
        <v>6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1</v>
      </c>
      <c r="AA1362">
        <v>1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</row>
    <row r="1363" spans="1:36" x14ac:dyDescent="0.25">
      <c r="A1363">
        <v>51228</v>
      </c>
      <c r="B1363">
        <v>2</v>
      </c>
      <c r="C1363">
        <v>2</v>
      </c>
      <c r="D1363">
        <v>6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1</v>
      </c>
      <c r="AA1363">
        <v>1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</row>
    <row r="1364" spans="1:36" x14ac:dyDescent="0.25">
      <c r="A1364">
        <v>51229</v>
      </c>
      <c r="B1364">
        <v>2</v>
      </c>
      <c r="C1364">
        <v>2</v>
      </c>
      <c r="D1364">
        <v>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1</v>
      </c>
      <c r="AA1364">
        <v>1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</row>
    <row r="1365" spans="1:36" x14ac:dyDescent="0.25">
      <c r="A1365">
        <v>51230</v>
      </c>
      <c r="B1365">
        <v>2</v>
      </c>
      <c r="C1365">
        <v>2</v>
      </c>
      <c r="D1365">
        <v>6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1</v>
      </c>
      <c r="AA1365">
        <v>1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0</v>
      </c>
    </row>
    <row r="1366" spans="1:36" x14ac:dyDescent="0.25">
      <c r="A1366">
        <v>51249</v>
      </c>
      <c r="B1366">
        <v>2</v>
      </c>
      <c r="C1366">
        <v>2</v>
      </c>
      <c r="D1366">
        <v>6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1</v>
      </c>
      <c r="AA1366">
        <v>1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</row>
    <row r="1367" spans="1:36" x14ac:dyDescent="0.25">
      <c r="A1367">
        <v>52113</v>
      </c>
      <c r="B1367">
        <v>2</v>
      </c>
      <c r="C1367">
        <v>2</v>
      </c>
      <c r="D1367">
        <v>6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1</v>
      </c>
      <c r="AA1367">
        <v>1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0</v>
      </c>
    </row>
    <row r="1368" spans="1:36" x14ac:dyDescent="0.25">
      <c r="A1368">
        <v>52119</v>
      </c>
      <c r="B1368">
        <v>2</v>
      </c>
      <c r="C1368">
        <v>2</v>
      </c>
      <c r="D1368">
        <v>6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1</v>
      </c>
      <c r="AA1368">
        <v>1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</row>
    <row r="1369" spans="1:36" x14ac:dyDescent="0.25">
      <c r="A1369">
        <v>53081</v>
      </c>
      <c r="B1369">
        <v>2</v>
      </c>
      <c r="C1369">
        <v>2</v>
      </c>
      <c r="D1369">
        <v>6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1</v>
      </c>
      <c r="AA1369">
        <v>1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</row>
    <row r="1370" spans="1:36" x14ac:dyDescent="0.25">
      <c r="A1370">
        <v>53108</v>
      </c>
      <c r="B1370">
        <v>2</v>
      </c>
      <c r="C1370">
        <v>2</v>
      </c>
      <c r="D1370">
        <v>6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1</v>
      </c>
      <c r="AA1370">
        <v>1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0</v>
      </c>
    </row>
    <row r="1371" spans="1:36" x14ac:dyDescent="0.25">
      <c r="A1371">
        <v>53147</v>
      </c>
      <c r="B1371">
        <v>2</v>
      </c>
      <c r="C1371">
        <v>2</v>
      </c>
      <c r="D1371">
        <v>6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1</v>
      </c>
      <c r="AA1371">
        <v>1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</row>
    <row r="1372" spans="1:36" x14ac:dyDescent="0.25">
      <c r="A1372">
        <v>54057</v>
      </c>
      <c r="B1372">
        <v>2</v>
      </c>
      <c r="C1372">
        <v>2</v>
      </c>
      <c r="D1372">
        <v>6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1</v>
      </c>
      <c r="AA1372">
        <v>1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</row>
    <row r="1373" spans="1:36" x14ac:dyDescent="0.25">
      <c r="A1373">
        <v>54072</v>
      </c>
      <c r="B1373">
        <v>2</v>
      </c>
      <c r="C1373">
        <v>2</v>
      </c>
      <c r="D1373">
        <v>6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1</v>
      </c>
      <c r="AA1373">
        <v>1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</row>
    <row r="1374" spans="1:36" x14ac:dyDescent="0.25">
      <c r="A1374">
        <v>54073</v>
      </c>
      <c r="B1374">
        <v>2</v>
      </c>
      <c r="C1374">
        <v>2</v>
      </c>
      <c r="D1374">
        <v>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1</v>
      </c>
      <c r="AA1374">
        <v>1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0</v>
      </c>
    </row>
    <row r="1375" spans="1:36" x14ac:dyDescent="0.25">
      <c r="A1375">
        <v>54076</v>
      </c>
      <c r="B1375">
        <v>2</v>
      </c>
      <c r="C1375">
        <v>2</v>
      </c>
      <c r="D1375">
        <v>6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1</v>
      </c>
      <c r="AA1375">
        <v>1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</row>
    <row r="1376" spans="1:36" x14ac:dyDescent="0.25">
      <c r="A1376">
        <v>54089</v>
      </c>
      <c r="B1376">
        <v>2</v>
      </c>
      <c r="C1376">
        <v>2</v>
      </c>
      <c r="D1376">
        <v>6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1</v>
      </c>
      <c r="AA1376">
        <v>1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0</v>
      </c>
    </row>
    <row r="1377" spans="1:36" x14ac:dyDescent="0.25">
      <c r="A1377">
        <v>55195</v>
      </c>
      <c r="B1377">
        <v>2</v>
      </c>
      <c r="C1377">
        <v>2</v>
      </c>
      <c r="D1377">
        <v>6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1</v>
      </c>
      <c r="AA1377">
        <v>1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0</v>
      </c>
    </row>
    <row r="1378" spans="1:36" x14ac:dyDescent="0.25">
      <c r="A1378">
        <v>55198</v>
      </c>
      <c r="B1378">
        <v>2</v>
      </c>
      <c r="C1378">
        <v>2</v>
      </c>
      <c r="D1378">
        <v>6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1</v>
      </c>
      <c r="AA1378">
        <v>1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</row>
    <row r="1379" spans="1:36" x14ac:dyDescent="0.25">
      <c r="A1379">
        <v>55203</v>
      </c>
      <c r="B1379">
        <v>2</v>
      </c>
      <c r="C1379">
        <v>2</v>
      </c>
      <c r="D1379">
        <v>6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1</v>
      </c>
      <c r="AA1379">
        <v>1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</row>
    <row r="1380" spans="1:36" x14ac:dyDescent="0.25">
      <c r="A1380">
        <v>55232</v>
      </c>
      <c r="B1380">
        <v>2</v>
      </c>
      <c r="C1380">
        <v>2</v>
      </c>
      <c r="D1380">
        <v>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1</v>
      </c>
      <c r="AA1380">
        <v>1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  <c r="AJ1380">
        <v>0</v>
      </c>
    </row>
    <row r="1381" spans="1:36" x14ac:dyDescent="0.25">
      <c r="A1381">
        <v>55236</v>
      </c>
      <c r="B1381">
        <v>2</v>
      </c>
      <c r="C1381">
        <v>2</v>
      </c>
      <c r="D1381">
        <v>6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1</v>
      </c>
      <c r="AA1381">
        <v>1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</row>
    <row r="1382" spans="1:36" x14ac:dyDescent="0.25">
      <c r="A1382">
        <v>55269</v>
      </c>
      <c r="B1382">
        <v>2</v>
      </c>
      <c r="C1382">
        <v>2</v>
      </c>
      <c r="D1382">
        <v>6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1</v>
      </c>
      <c r="AA1382">
        <v>1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</row>
    <row r="1383" spans="1:36" x14ac:dyDescent="0.25">
      <c r="A1383">
        <v>56336</v>
      </c>
      <c r="B1383">
        <v>2</v>
      </c>
      <c r="C1383">
        <v>2</v>
      </c>
      <c r="D1383">
        <v>6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1</v>
      </c>
      <c r="AA1383">
        <v>1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</row>
    <row r="1384" spans="1:36" x14ac:dyDescent="0.25">
      <c r="A1384">
        <v>56339</v>
      </c>
      <c r="B1384">
        <v>2</v>
      </c>
      <c r="C1384">
        <v>2</v>
      </c>
      <c r="D1384">
        <v>6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1</v>
      </c>
      <c r="AA1384">
        <v>1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</row>
    <row r="1385" spans="1:36" x14ac:dyDescent="0.25">
      <c r="A1385">
        <v>56351</v>
      </c>
      <c r="B1385">
        <v>2</v>
      </c>
      <c r="C1385">
        <v>2</v>
      </c>
      <c r="D1385">
        <v>6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1</v>
      </c>
      <c r="AA1385">
        <v>1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</row>
    <row r="1386" spans="1:36" x14ac:dyDescent="0.25">
      <c r="A1386">
        <v>56359</v>
      </c>
      <c r="B1386">
        <v>2</v>
      </c>
      <c r="C1386">
        <v>2</v>
      </c>
      <c r="D1386">
        <v>6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1</v>
      </c>
      <c r="AA1386">
        <v>1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</row>
    <row r="1387" spans="1:36" x14ac:dyDescent="0.25">
      <c r="A1387">
        <v>56402</v>
      </c>
      <c r="B1387">
        <v>2</v>
      </c>
      <c r="C1387">
        <v>2</v>
      </c>
      <c r="D1387">
        <v>6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1</v>
      </c>
      <c r="AA1387">
        <v>1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</row>
    <row r="1388" spans="1:36" x14ac:dyDescent="0.25">
      <c r="A1388">
        <v>56422</v>
      </c>
      <c r="B1388">
        <v>2</v>
      </c>
      <c r="C1388">
        <v>2</v>
      </c>
      <c r="D1388">
        <v>6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1</v>
      </c>
      <c r="AA1388">
        <v>1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0</v>
      </c>
      <c r="AI1388">
        <v>0</v>
      </c>
      <c r="AJ1388">
        <v>0</v>
      </c>
    </row>
    <row r="1389" spans="1:36" x14ac:dyDescent="0.25">
      <c r="A1389">
        <v>56445</v>
      </c>
      <c r="B1389">
        <v>2</v>
      </c>
      <c r="C1389">
        <v>2</v>
      </c>
      <c r="D1389">
        <v>6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1</v>
      </c>
      <c r="AA1389">
        <v>1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</row>
    <row r="1390" spans="1:36" x14ac:dyDescent="0.25">
      <c r="A1390">
        <v>57597</v>
      </c>
      <c r="B1390">
        <v>2</v>
      </c>
      <c r="C1390">
        <v>2</v>
      </c>
      <c r="D1390">
        <v>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1</v>
      </c>
      <c r="AA1390">
        <v>1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</row>
    <row r="1391" spans="1:36" x14ac:dyDescent="0.25">
      <c r="A1391">
        <v>57609</v>
      </c>
      <c r="B1391">
        <v>2</v>
      </c>
      <c r="C1391">
        <v>2</v>
      </c>
      <c r="D1391">
        <v>6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1</v>
      </c>
      <c r="AA1391">
        <v>1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</row>
    <row r="1392" spans="1:36" x14ac:dyDescent="0.25">
      <c r="A1392">
        <v>57610</v>
      </c>
      <c r="B1392">
        <v>2</v>
      </c>
      <c r="C1392">
        <v>2</v>
      </c>
      <c r="D1392">
        <v>6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1</v>
      </c>
      <c r="AA1392">
        <v>1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</row>
    <row r="1393" spans="1:36" x14ac:dyDescent="0.25">
      <c r="A1393">
        <v>57613</v>
      </c>
      <c r="B1393">
        <v>2</v>
      </c>
      <c r="C1393">
        <v>2</v>
      </c>
      <c r="D1393">
        <v>6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1</v>
      </c>
      <c r="AA1393">
        <v>1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</row>
    <row r="1394" spans="1:36" x14ac:dyDescent="0.25">
      <c r="A1394">
        <v>57616</v>
      </c>
      <c r="B1394">
        <v>2</v>
      </c>
      <c r="C1394">
        <v>2</v>
      </c>
      <c r="D1394">
        <v>6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1</v>
      </c>
      <c r="AA1394">
        <v>1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</row>
    <row r="1395" spans="1:36" x14ac:dyDescent="0.25">
      <c r="A1395">
        <v>57623</v>
      </c>
      <c r="B1395">
        <v>2</v>
      </c>
      <c r="C1395">
        <v>2</v>
      </c>
      <c r="D1395">
        <v>6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1</v>
      </c>
      <c r="AA1395">
        <v>1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</row>
    <row r="1396" spans="1:36" x14ac:dyDescent="0.25">
      <c r="A1396">
        <v>57631</v>
      </c>
      <c r="B1396">
        <v>2</v>
      </c>
      <c r="C1396">
        <v>2</v>
      </c>
      <c r="D1396">
        <v>6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1</v>
      </c>
      <c r="AA1396">
        <v>1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</row>
    <row r="1397" spans="1:36" x14ac:dyDescent="0.25">
      <c r="A1397">
        <v>57636</v>
      </c>
      <c r="B1397">
        <v>2</v>
      </c>
      <c r="C1397">
        <v>2</v>
      </c>
      <c r="D1397">
        <v>6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1</v>
      </c>
      <c r="AA1397">
        <v>1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</row>
    <row r="1398" spans="1:36" x14ac:dyDescent="0.25">
      <c r="A1398">
        <v>57637</v>
      </c>
      <c r="B1398">
        <v>3</v>
      </c>
      <c r="C1398">
        <v>2</v>
      </c>
      <c r="D1398">
        <v>6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2</v>
      </c>
      <c r="AA1398">
        <v>1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</row>
    <row r="1399" spans="1:36" x14ac:dyDescent="0.25">
      <c r="A1399">
        <v>57643</v>
      </c>
      <c r="B1399">
        <v>2</v>
      </c>
      <c r="C1399">
        <v>2</v>
      </c>
      <c r="D1399">
        <v>6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1</v>
      </c>
      <c r="AA1399">
        <v>1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</row>
    <row r="1400" spans="1:36" x14ac:dyDescent="0.25">
      <c r="A1400">
        <v>58962</v>
      </c>
      <c r="B1400">
        <v>2</v>
      </c>
      <c r="C1400">
        <v>2</v>
      </c>
      <c r="D1400">
        <v>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1</v>
      </c>
      <c r="AA1400">
        <v>1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0</v>
      </c>
      <c r="AJ1400">
        <v>0</v>
      </c>
    </row>
    <row r="1401" spans="1:36" x14ac:dyDescent="0.25">
      <c r="A1401">
        <v>58974</v>
      </c>
      <c r="B1401">
        <v>2</v>
      </c>
      <c r="C1401">
        <v>2</v>
      </c>
      <c r="D1401">
        <v>6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1</v>
      </c>
      <c r="AA1401">
        <v>1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</row>
    <row r="1402" spans="1:36" x14ac:dyDescent="0.25">
      <c r="A1402">
        <v>58976</v>
      </c>
      <c r="B1402">
        <v>2</v>
      </c>
      <c r="C1402">
        <v>2</v>
      </c>
      <c r="D1402">
        <v>6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1</v>
      </c>
      <c r="AA1402">
        <v>1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</row>
    <row r="1403" spans="1:36" x14ac:dyDescent="0.25">
      <c r="A1403">
        <v>58983</v>
      </c>
      <c r="B1403">
        <v>2</v>
      </c>
      <c r="C1403">
        <v>2</v>
      </c>
      <c r="D1403">
        <v>6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1</v>
      </c>
      <c r="AA1403">
        <v>1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</row>
    <row r="1404" spans="1:36" x14ac:dyDescent="0.25">
      <c r="A1404">
        <v>58984</v>
      </c>
      <c r="B1404">
        <v>2</v>
      </c>
      <c r="C1404">
        <v>2</v>
      </c>
      <c r="D1404">
        <v>6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1</v>
      </c>
      <c r="AA1404">
        <v>1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</row>
    <row r="1405" spans="1:36" x14ac:dyDescent="0.25">
      <c r="A1405">
        <v>58988</v>
      </c>
      <c r="B1405">
        <v>2</v>
      </c>
      <c r="C1405">
        <v>2</v>
      </c>
      <c r="D1405">
        <v>6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1</v>
      </c>
      <c r="AA1405">
        <v>1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</row>
    <row r="1406" spans="1:36" x14ac:dyDescent="0.25">
      <c r="A1406">
        <v>59003</v>
      </c>
      <c r="B1406">
        <v>2</v>
      </c>
      <c r="C1406">
        <v>2</v>
      </c>
      <c r="D1406">
        <v>6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1</v>
      </c>
      <c r="AA1406">
        <v>1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</row>
    <row r="1407" spans="1:36" x14ac:dyDescent="0.25">
      <c r="A1407">
        <v>59009</v>
      </c>
      <c r="B1407">
        <v>2</v>
      </c>
      <c r="C1407">
        <v>2</v>
      </c>
      <c r="D1407">
        <v>6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1</v>
      </c>
      <c r="AA1407">
        <v>1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</row>
    <row r="1408" spans="1:36" x14ac:dyDescent="0.25">
      <c r="A1408">
        <v>59057</v>
      </c>
      <c r="B1408">
        <v>2</v>
      </c>
      <c r="C1408">
        <v>2</v>
      </c>
      <c r="D1408">
        <v>6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1</v>
      </c>
      <c r="AA1408">
        <v>1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</row>
    <row r="1409" spans="1:36" x14ac:dyDescent="0.25">
      <c r="A1409">
        <v>60432</v>
      </c>
      <c r="B1409">
        <v>2</v>
      </c>
      <c r="C1409">
        <v>2</v>
      </c>
      <c r="D1409">
        <v>6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1</v>
      </c>
      <c r="AA1409">
        <v>1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</row>
    <row r="1410" spans="1:36" x14ac:dyDescent="0.25">
      <c r="A1410">
        <v>60439</v>
      </c>
      <c r="B1410">
        <v>2</v>
      </c>
      <c r="C1410">
        <v>2</v>
      </c>
      <c r="D1410">
        <v>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1</v>
      </c>
      <c r="AA1410">
        <v>1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</row>
    <row r="1411" spans="1:36" x14ac:dyDescent="0.25">
      <c r="A1411">
        <v>60447</v>
      </c>
      <c r="B1411">
        <v>2</v>
      </c>
      <c r="C1411">
        <v>2</v>
      </c>
      <c r="D1411">
        <v>6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1</v>
      </c>
      <c r="AA1411">
        <v>1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</row>
    <row r="1412" spans="1:36" x14ac:dyDescent="0.25">
      <c r="A1412">
        <v>60461</v>
      </c>
      <c r="B1412">
        <v>2</v>
      </c>
      <c r="C1412">
        <v>2</v>
      </c>
      <c r="D1412">
        <v>6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1</v>
      </c>
      <c r="AA1412">
        <v>1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</row>
    <row r="1413" spans="1:36" x14ac:dyDescent="0.25">
      <c r="A1413">
        <v>60462</v>
      </c>
      <c r="B1413">
        <v>2</v>
      </c>
      <c r="C1413">
        <v>2</v>
      </c>
      <c r="D1413">
        <v>6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1</v>
      </c>
      <c r="AA1413">
        <v>1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</row>
    <row r="1414" spans="1:36" x14ac:dyDescent="0.25">
      <c r="A1414">
        <v>61897</v>
      </c>
      <c r="B1414">
        <v>2</v>
      </c>
      <c r="C1414">
        <v>2</v>
      </c>
      <c r="D1414">
        <v>6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1</v>
      </c>
      <c r="AA1414">
        <v>1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</row>
    <row r="1415" spans="1:36" x14ac:dyDescent="0.25">
      <c r="A1415">
        <v>61899</v>
      </c>
      <c r="B1415">
        <v>2</v>
      </c>
      <c r="C1415">
        <v>2</v>
      </c>
      <c r="D1415">
        <v>6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1</v>
      </c>
      <c r="AA1415">
        <v>1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</row>
    <row r="1416" spans="1:36" x14ac:dyDescent="0.25">
      <c r="A1416">
        <v>61902</v>
      </c>
      <c r="B1416">
        <v>2</v>
      </c>
      <c r="C1416">
        <v>2</v>
      </c>
      <c r="D1416">
        <v>6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1</v>
      </c>
      <c r="AA1416">
        <v>1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</row>
    <row r="1417" spans="1:36" x14ac:dyDescent="0.25">
      <c r="A1417">
        <v>61903</v>
      </c>
      <c r="B1417">
        <v>2</v>
      </c>
      <c r="C1417">
        <v>2</v>
      </c>
      <c r="D1417">
        <v>6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1</v>
      </c>
      <c r="AA1417">
        <v>1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</row>
    <row r="1418" spans="1:36" x14ac:dyDescent="0.25">
      <c r="A1418">
        <v>61910</v>
      </c>
      <c r="B1418">
        <v>2</v>
      </c>
      <c r="C1418">
        <v>2</v>
      </c>
      <c r="D1418">
        <v>6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1</v>
      </c>
      <c r="AA1418">
        <v>1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</row>
    <row r="1419" spans="1:36" x14ac:dyDescent="0.25">
      <c r="A1419">
        <v>61911</v>
      </c>
      <c r="B1419">
        <v>2</v>
      </c>
      <c r="C1419">
        <v>2</v>
      </c>
      <c r="D1419">
        <v>6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1</v>
      </c>
      <c r="AA1419">
        <v>1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</row>
    <row r="1420" spans="1:36" x14ac:dyDescent="0.25">
      <c r="A1420">
        <v>61914</v>
      </c>
      <c r="B1420">
        <v>2</v>
      </c>
      <c r="C1420">
        <v>2</v>
      </c>
      <c r="D1420">
        <v>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1</v>
      </c>
      <c r="AA1420">
        <v>1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</row>
    <row r="1421" spans="1:36" x14ac:dyDescent="0.25">
      <c r="A1421">
        <v>61925</v>
      </c>
      <c r="B1421">
        <v>2</v>
      </c>
      <c r="C1421">
        <v>2</v>
      </c>
      <c r="D1421">
        <v>6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1</v>
      </c>
      <c r="AA1421">
        <v>1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</row>
    <row r="1422" spans="1:36" x14ac:dyDescent="0.25">
      <c r="A1422">
        <v>61948</v>
      </c>
      <c r="B1422">
        <v>2</v>
      </c>
      <c r="C1422">
        <v>2</v>
      </c>
      <c r="D1422">
        <v>6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1</v>
      </c>
      <c r="AA1422">
        <v>1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</row>
    <row r="1423" spans="1:36" x14ac:dyDescent="0.25">
      <c r="A1423">
        <v>61991</v>
      </c>
      <c r="B1423">
        <v>2</v>
      </c>
      <c r="C1423">
        <v>2</v>
      </c>
      <c r="D1423">
        <v>6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1</v>
      </c>
      <c r="AA1423">
        <v>1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</row>
    <row r="1424" spans="1:36" x14ac:dyDescent="0.25">
      <c r="A1424">
        <v>63631</v>
      </c>
      <c r="B1424">
        <v>2</v>
      </c>
      <c r="C1424">
        <v>2</v>
      </c>
      <c r="D1424">
        <v>6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1</v>
      </c>
      <c r="AA1424">
        <v>1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</row>
    <row r="1425" spans="1:36" x14ac:dyDescent="0.25">
      <c r="A1425">
        <v>63687</v>
      </c>
      <c r="B1425">
        <v>2</v>
      </c>
      <c r="C1425">
        <v>2</v>
      </c>
      <c r="D1425">
        <v>6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1</v>
      </c>
      <c r="AA1425">
        <v>1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</row>
    <row r="1426" spans="1:36" x14ac:dyDescent="0.25">
      <c r="A1426">
        <v>65393</v>
      </c>
      <c r="B1426">
        <v>2</v>
      </c>
      <c r="C1426">
        <v>2</v>
      </c>
      <c r="D1426">
        <v>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1</v>
      </c>
      <c r="AA1426">
        <v>1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</row>
    <row r="1427" spans="1:36" x14ac:dyDescent="0.25">
      <c r="A1427">
        <v>65400</v>
      </c>
      <c r="B1427">
        <v>2</v>
      </c>
      <c r="C1427">
        <v>2</v>
      </c>
      <c r="D1427">
        <v>6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1</v>
      </c>
      <c r="AA1427">
        <v>1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</row>
    <row r="1428" spans="1:36" x14ac:dyDescent="0.25">
      <c r="A1428">
        <v>65413</v>
      </c>
      <c r="B1428">
        <v>2</v>
      </c>
      <c r="C1428">
        <v>2</v>
      </c>
      <c r="D1428">
        <v>6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1</v>
      </c>
      <c r="AA1428">
        <v>1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</row>
    <row r="1429" spans="1:36" x14ac:dyDescent="0.25">
      <c r="A1429">
        <v>65449</v>
      </c>
      <c r="B1429">
        <v>2</v>
      </c>
      <c r="C1429">
        <v>2</v>
      </c>
      <c r="D1429">
        <v>6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1</v>
      </c>
      <c r="AA1429">
        <v>1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</row>
    <row r="1430" spans="1:36" x14ac:dyDescent="0.25">
      <c r="A1430">
        <v>65475</v>
      </c>
      <c r="B1430">
        <v>2</v>
      </c>
      <c r="C1430">
        <v>2</v>
      </c>
      <c r="D1430">
        <v>6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1</v>
      </c>
      <c r="AA1430">
        <v>1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</row>
    <row r="1431" spans="1:36" x14ac:dyDescent="0.25">
      <c r="A1431">
        <v>65630</v>
      </c>
      <c r="B1431">
        <v>2</v>
      </c>
      <c r="C1431">
        <v>2</v>
      </c>
      <c r="D1431">
        <v>6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1</v>
      </c>
      <c r="AA1431">
        <v>1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</row>
    <row r="1432" spans="1:36" x14ac:dyDescent="0.25">
      <c r="A1432">
        <v>67323</v>
      </c>
      <c r="B1432">
        <v>2</v>
      </c>
      <c r="C1432">
        <v>2</v>
      </c>
      <c r="D1432">
        <v>6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1</v>
      </c>
      <c r="AA1432">
        <v>1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</row>
    <row r="1433" spans="1:36" x14ac:dyDescent="0.25">
      <c r="A1433">
        <v>67324</v>
      </c>
      <c r="B1433">
        <v>2</v>
      </c>
      <c r="C1433">
        <v>2</v>
      </c>
      <c r="D1433">
        <v>6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1</v>
      </c>
      <c r="AA1433">
        <v>1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</row>
    <row r="1434" spans="1:36" x14ac:dyDescent="0.25">
      <c r="A1434">
        <v>67325</v>
      </c>
      <c r="B1434">
        <v>3</v>
      </c>
      <c r="C1434">
        <v>2</v>
      </c>
      <c r="D1434">
        <v>6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2</v>
      </c>
      <c r="AA1434">
        <v>1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</row>
    <row r="1435" spans="1:36" x14ac:dyDescent="0.25">
      <c r="A1435">
        <v>67331</v>
      </c>
      <c r="B1435">
        <v>2</v>
      </c>
      <c r="C1435">
        <v>2</v>
      </c>
      <c r="D1435">
        <v>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1</v>
      </c>
      <c r="AA1435">
        <v>1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</row>
    <row r="1436" spans="1:36" x14ac:dyDescent="0.25">
      <c r="A1436">
        <v>67332</v>
      </c>
      <c r="B1436">
        <v>2</v>
      </c>
      <c r="C1436">
        <v>2</v>
      </c>
      <c r="D1436">
        <v>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1</v>
      </c>
      <c r="AA1436">
        <v>1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</row>
    <row r="1437" spans="1:36" x14ac:dyDescent="0.25">
      <c r="A1437">
        <v>67342</v>
      </c>
      <c r="B1437">
        <v>2</v>
      </c>
      <c r="C1437">
        <v>2</v>
      </c>
      <c r="D1437">
        <v>6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1</v>
      </c>
      <c r="AA1437">
        <v>1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</row>
    <row r="1438" spans="1:36" x14ac:dyDescent="0.25">
      <c r="A1438">
        <v>67350</v>
      </c>
      <c r="B1438">
        <v>2</v>
      </c>
      <c r="C1438">
        <v>2</v>
      </c>
      <c r="D1438">
        <v>6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1</v>
      </c>
      <c r="AA1438">
        <v>1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</row>
    <row r="1439" spans="1:36" x14ac:dyDescent="0.25">
      <c r="A1439">
        <v>67362</v>
      </c>
      <c r="B1439">
        <v>2</v>
      </c>
      <c r="C1439">
        <v>2</v>
      </c>
      <c r="D1439">
        <v>6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1</v>
      </c>
      <c r="AA1439">
        <v>1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</row>
    <row r="1440" spans="1:36" x14ac:dyDescent="0.25">
      <c r="A1440">
        <v>67380</v>
      </c>
      <c r="B1440">
        <v>2</v>
      </c>
      <c r="C1440">
        <v>2</v>
      </c>
      <c r="D1440">
        <v>6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1</v>
      </c>
      <c r="AA1440">
        <v>1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</row>
    <row r="1441" spans="1:36" x14ac:dyDescent="0.25">
      <c r="A1441">
        <v>67407</v>
      </c>
      <c r="B1441">
        <v>2</v>
      </c>
      <c r="C1441">
        <v>2</v>
      </c>
      <c r="D1441">
        <v>6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1</v>
      </c>
      <c r="AA1441">
        <v>1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</row>
    <row r="1442" spans="1:36" x14ac:dyDescent="0.25">
      <c r="A1442">
        <v>67408</v>
      </c>
      <c r="B1442">
        <v>2</v>
      </c>
      <c r="C1442">
        <v>2</v>
      </c>
      <c r="D1442">
        <v>6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1</v>
      </c>
      <c r="AA1442">
        <v>1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</row>
    <row r="1443" spans="1:36" x14ac:dyDescent="0.25">
      <c r="A1443">
        <v>67489</v>
      </c>
      <c r="B1443">
        <v>2</v>
      </c>
      <c r="C1443">
        <v>2</v>
      </c>
      <c r="D1443">
        <v>6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1</v>
      </c>
      <c r="AA1443">
        <v>1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</row>
    <row r="1444" spans="1:36" x14ac:dyDescent="0.25">
      <c r="A1444">
        <v>67503</v>
      </c>
      <c r="B1444">
        <v>2</v>
      </c>
      <c r="C1444">
        <v>2</v>
      </c>
      <c r="D1444">
        <v>6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1</v>
      </c>
      <c r="AA1444">
        <v>1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</row>
    <row r="1445" spans="1:36" x14ac:dyDescent="0.25">
      <c r="A1445">
        <v>67882</v>
      </c>
      <c r="B1445">
        <v>2</v>
      </c>
      <c r="C1445">
        <v>2</v>
      </c>
      <c r="D1445">
        <v>6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1</v>
      </c>
      <c r="AA1445">
        <v>1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</row>
    <row r="1446" spans="1:36" x14ac:dyDescent="0.25">
      <c r="A1446">
        <v>69529</v>
      </c>
      <c r="B1446">
        <v>2</v>
      </c>
      <c r="C1446">
        <v>2</v>
      </c>
      <c r="D1446">
        <v>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1</v>
      </c>
      <c r="AA1446">
        <v>1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0</v>
      </c>
      <c r="AI1446">
        <v>0</v>
      </c>
      <c r="AJ1446">
        <v>0</v>
      </c>
    </row>
    <row r="1447" spans="1:36" x14ac:dyDescent="0.25">
      <c r="A1447">
        <v>69530</v>
      </c>
      <c r="B1447">
        <v>2</v>
      </c>
      <c r="C1447">
        <v>2</v>
      </c>
      <c r="D1447">
        <v>6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1</v>
      </c>
      <c r="AA1447">
        <v>1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</row>
    <row r="1448" spans="1:36" x14ac:dyDescent="0.25">
      <c r="A1448">
        <v>69531</v>
      </c>
      <c r="B1448">
        <v>2</v>
      </c>
      <c r="C1448">
        <v>2</v>
      </c>
      <c r="D1448">
        <v>6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1</v>
      </c>
      <c r="AA1448">
        <v>1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</row>
    <row r="1449" spans="1:36" x14ac:dyDescent="0.25">
      <c r="A1449">
        <v>69546</v>
      </c>
      <c r="B1449">
        <v>2</v>
      </c>
      <c r="C1449">
        <v>2</v>
      </c>
      <c r="D1449">
        <v>6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1</v>
      </c>
      <c r="AA1449">
        <v>1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</row>
    <row r="1450" spans="1:36" x14ac:dyDescent="0.25">
      <c r="A1450">
        <v>69589</v>
      </c>
      <c r="B1450">
        <v>2</v>
      </c>
      <c r="C1450">
        <v>2</v>
      </c>
      <c r="D1450">
        <v>6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1</v>
      </c>
      <c r="AA1450">
        <v>1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</row>
    <row r="1451" spans="1:36" x14ac:dyDescent="0.25">
      <c r="A1451">
        <v>69595</v>
      </c>
      <c r="B1451">
        <v>2</v>
      </c>
      <c r="C1451">
        <v>2</v>
      </c>
      <c r="D1451">
        <v>6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1</v>
      </c>
      <c r="AA1451">
        <v>1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</row>
    <row r="1452" spans="1:36" x14ac:dyDescent="0.25">
      <c r="A1452">
        <v>69639</v>
      </c>
      <c r="B1452">
        <v>2</v>
      </c>
      <c r="C1452">
        <v>2</v>
      </c>
      <c r="D1452">
        <v>6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1</v>
      </c>
      <c r="AA1452">
        <v>1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</row>
    <row r="1453" spans="1:36" x14ac:dyDescent="0.25">
      <c r="A1453">
        <v>71924</v>
      </c>
      <c r="B1453">
        <v>2</v>
      </c>
      <c r="C1453">
        <v>2</v>
      </c>
      <c r="D1453">
        <v>6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1</v>
      </c>
      <c r="AA1453">
        <v>1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  <c r="AJ1453">
        <v>0</v>
      </c>
    </row>
    <row r="1454" spans="1:36" x14ac:dyDescent="0.25">
      <c r="A1454">
        <v>71940</v>
      </c>
      <c r="B1454">
        <v>2</v>
      </c>
      <c r="C1454">
        <v>2</v>
      </c>
      <c r="D1454">
        <v>6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1</v>
      </c>
      <c r="AA1454">
        <v>1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</row>
    <row r="1455" spans="1:36" x14ac:dyDescent="0.25">
      <c r="A1455">
        <v>71941</v>
      </c>
      <c r="B1455">
        <v>2</v>
      </c>
      <c r="C1455">
        <v>2</v>
      </c>
      <c r="D1455">
        <v>6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1</v>
      </c>
      <c r="AA1455">
        <v>1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</row>
    <row r="1456" spans="1:36" x14ac:dyDescent="0.25">
      <c r="A1456">
        <v>71942</v>
      </c>
      <c r="B1456">
        <v>2</v>
      </c>
      <c r="C1456">
        <v>2</v>
      </c>
      <c r="D1456">
        <v>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1</v>
      </c>
      <c r="AA1456">
        <v>1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</row>
    <row r="1457" spans="1:36" x14ac:dyDescent="0.25">
      <c r="A1457">
        <v>71952</v>
      </c>
      <c r="B1457">
        <v>2</v>
      </c>
      <c r="C1457">
        <v>2</v>
      </c>
      <c r="D1457">
        <v>6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1</v>
      </c>
      <c r="AA1457">
        <v>1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</row>
    <row r="1458" spans="1:36" x14ac:dyDescent="0.25">
      <c r="A1458">
        <v>71967</v>
      </c>
      <c r="B1458">
        <v>2</v>
      </c>
      <c r="C1458">
        <v>2</v>
      </c>
      <c r="D1458">
        <v>6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1</v>
      </c>
      <c r="AA1458">
        <v>1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</row>
    <row r="1459" spans="1:36" x14ac:dyDescent="0.25">
      <c r="A1459">
        <v>71976</v>
      </c>
      <c r="B1459">
        <v>2</v>
      </c>
      <c r="C1459">
        <v>2</v>
      </c>
      <c r="D1459">
        <v>6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1</v>
      </c>
      <c r="AA1459">
        <v>1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</row>
    <row r="1460" spans="1:36" x14ac:dyDescent="0.25">
      <c r="A1460">
        <v>71977</v>
      </c>
      <c r="B1460">
        <v>2</v>
      </c>
      <c r="C1460">
        <v>2</v>
      </c>
      <c r="D1460">
        <v>6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1</v>
      </c>
      <c r="AA1460">
        <v>1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</row>
    <row r="1461" spans="1:36" x14ac:dyDescent="0.25">
      <c r="A1461">
        <v>72001</v>
      </c>
      <c r="B1461">
        <v>2</v>
      </c>
      <c r="C1461">
        <v>2</v>
      </c>
      <c r="D1461">
        <v>6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1</v>
      </c>
      <c r="AA1461">
        <v>1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</row>
    <row r="1462" spans="1:36" x14ac:dyDescent="0.25">
      <c r="A1462">
        <v>72002</v>
      </c>
      <c r="B1462">
        <v>2</v>
      </c>
      <c r="C1462">
        <v>2</v>
      </c>
      <c r="D1462">
        <v>6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1</v>
      </c>
      <c r="AA1462">
        <v>1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</row>
    <row r="1463" spans="1:36" x14ac:dyDescent="0.25">
      <c r="A1463">
        <v>72003</v>
      </c>
      <c r="B1463">
        <v>2</v>
      </c>
      <c r="C1463">
        <v>2</v>
      </c>
      <c r="D1463">
        <v>6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1</v>
      </c>
      <c r="AA1463">
        <v>1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</row>
    <row r="1464" spans="1:36" x14ac:dyDescent="0.25">
      <c r="A1464">
        <v>72085</v>
      </c>
      <c r="B1464">
        <v>2</v>
      </c>
      <c r="C1464">
        <v>2</v>
      </c>
      <c r="D1464">
        <v>6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1</v>
      </c>
      <c r="AA1464">
        <v>1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</row>
    <row r="1465" spans="1:36" x14ac:dyDescent="0.25">
      <c r="A1465">
        <v>74502</v>
      </c>
      <c r="B1465">
        <v>2</v>
      </c>
      <c r="C1465">
        <v>2</v>
      </c>
      <c r="D1465">
        <v>6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1</v>
      </c>
      <c r="AA1465">
        <v>1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</row>
    <row r="1466" spans="1:36" x14ac:dyDescent="0.25">
      <c r="A1466">
        <v>74507</v>
      </c>
      <c r="B1466">
        <v>2</v>
      </c>
      <c r="C1466">
        <v>2</v>
      </c>
      <c r="D1466">
        <v>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1</v>
      </c>
      <c r="AA1466">
        <v>1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</row>
    <row r="1467" spans="1:36" x14ac:dyDescent="0.25">
      <c r="A1467">
        <v>74515</v>
      </c>
      <c r="B1467">
        <v>2</v>
      </c>
      <c r="C1467">
        <v>2</v>
      </c>
      <c r="D1467">
        <v>6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1</v>
      </c>
      <c r="AA1467">
        <v>1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</row>
    <row r="1468" spans="1:36" x14ac:dyDescent="0.25">
      <c r="A1468">
        <v>74522</v>
      </c>
      <c r="B1468">
        <v>2</v>
      </c>
      <c r="C1468">
        <v>2</v>
      </c>
      <c r="D1468">
        <v>6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1</v>
      </c>
      <c r="AA1468">
        <v>1</v>
      </c>
      <c r="AB1468">
        <v>0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0</v>
      </c>
      <c r="AI1468">
        <v>0</v>
      </c>
      <c r="AJ1468">
        <v>0</v>
      </c>
    </row>
    <row r="1469" spans="1:36" x14ac:dyDescent="0.25">
      <c r="A1469">
        <v>74531</v>
      </c>
      <c r="B1469">
        <v>2</v>
      </c>
      <c r="C1469">
        <v>2</v>
      </c>
      <c r="D1469">
        <v>6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1</v>
      </c>
      <c r="AA1469">
        <v>1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0</v>
      </c>
      <c r="AJ1469">
        <v>0</v>
      </c>
    </row>
    <row r="1470" spans="1:36" x14ac:dyDescent="0.25">
      <c r="A1470">
        <v>74541</v>
      </c>
      <c r="B1470">
        <v>2</v>
      </c>
      <c r="C1470">
        <v>2</v>
      </c>
      <c r="D1470">
        <v>6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1</v>
      </c>
      <c r="AA1470">
        <v>1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0</v>
      </c>
      <c r="AJ1470">
        <v>0</v>
      </c>
    </row>
    <row r="1471" spans="1:36" x14ac:dyDescent="0.25">
      <c r="A1471">
        <v>74548</v>
      </c>
      <c r="B1471">
        <v>2</v>
      </c>
      <c r="C1471">
        <v>2</v>
      </c>
      <c r="D1471">
        <v>6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1</v>
      </c>
      <c r="AA1471">
        <v>1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  <c r="AJ1471">
        <v>0</v>
      </c>
    </row>
    <row r="1472" spans="1:36" x14ac:dyDescent="0.25">
      <c r="A1472">
        <v>74615</v>
      </c>
      <c r="B1472">
        <v>2</v>
      </c>
      <c r="C1472">
        <v>2</v>
      </c>
      <c r="D1472">
        <v>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1</v>
      </c>
      <c r="AA1472">
        <v>1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0</v>
      </c>
      <c r="AJ1472">
        <v>0</v>
      </c>
    </row>
    <row r="1473" spans="1:36" x14ac:dyDescent="0.25">
      <c r="A1473">
        <v>74616</v>
      </c>
      <c r="B1473">
        <v>2</v>
      </c>
      <c r="C1473">
        <v>2</v>
      </c>
      <c r="D1473">
        <v>6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1</v>
      </c>
      <c r="AA1473">
        <v>1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0</v>
      </c>
      <c r="AJ1473">
        <v>0</v>
      </c>
    </row>
    <row r="1474" spans="1:36" x14ac:dyDescent="0.25">
      <c r="A1474">
        <v>74648</v>
      </c>
      <c r="B1474">
        <v>2</v>
      </c>
      <c r="C1474">
        <v>2</v>
      </c>
      <c r="D1474">
        <v>6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1</v>
      </c>
      <c r="AA1474">
        <v>1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</row>
    <row r="1475" spans="1:36" x14ac:dyDescent="0.25">
      <c r="A1475">
        <v>77363</v>
      </c>
      <c r="B1475">
        <v>2</v>
      </c>
      <c r="C1475">
        <v>2</v>
      </c>
      <c r="D1475">
        <v>6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1</v>
      </c>
      <c r="AA1475">
        <v>1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</row>
    <row r="1476" spans="1:36" x14ac:dyDescent="0.25">
      <c r="A1476">
        <v>77364</v>
      </c>
      <c r="B1476">
        <v>2</v>
      </c>
      <c r="C1476">
        <v>2</v>
      </c>
      <c r="D1476">
        <v>6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1</v>
      </c>
      <c r="AA1476">
        <v>1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</row>
    <row r="1477" spans="1:36" x14ac:dyDescent="0.25">
      <c r="A1477">
        <v>77372</v>
      </c>
      <c r="B1477">
        <v>2</v>
      </c>
      <c r="C1477">
        <v>2</v>
      </c>
      <c r="D1477">
        <v>6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1</v>
      </c>
      <c r="AA1477">
        <v>1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</row>
    <row r="1478" spans="1:36" x14ac:dyDescent="0.25">
      <c r="A1478">
        <v>77386</v>
      </c>
      <c r="B1478">
        <v>2</v>
      </c>
      <c r="C1478">
        <v>2</v>
      </c>
      <c r="D1478">
        <v>6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1</v>
      </c>
      <c r="AA1478">
        <v>1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</row>
    <row r="1479" spans="1:36" x14ac:dyDescent="0.25">
      <c r="A1479">
        <v>77400</v>
      </c>
      <c r="B1479">
        <v>2</v>
      </c>
      <c r="C1479">
        <v>2</v>
      </c>
      <c r="D1479">
        <v>6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1</v>
      </c>
      <c r="AA1479">
        <v>1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  <c r="AJ1479">
        <v>0</v>
      </c>
    </row>
    <row r="1480" spans="1:36" x14ac:dyDescent="0.25">
      <c r="A1480">
        <v>77410</v>
      </c>
      <c r="B1480">
        <v>2</v>
      </c>
      <c r="C1480">
        <v>2</v>
      </c>
      <c r="D1480">
        <v>6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1</v>
      </c>
      <c r="AA1480">
        <v>1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0</v>
      </c>
      <c r="AI1480">
        <v>0</v>
      </c>
      <c r="AJ1480">
        <v>0</v>
      </c>
    </row>
    <row r="1481" spans="1:36" x14ac:dyDescent="0.25">
      <c r="A1481">
        <v>77464</v>
      </c>
      <c r="B1481">
        <v>2</v>
      </c>
      <c r="C1481">
        <v>2</v>
      </c>
      <c r="D1481">
        <v>6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1</v>
      </c>
      <c r="AA1481">
        <v>1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0</v>
      </c>
      <c r="AJ1481">
        <v>0</v>
      </c>
    </row>
    <row r="1482" spans="1:36" x14ac:dyDescent="0.25">
      <c r="A1482">
        <v>77574</v>
      </c>
      <c r="B1482">
        <v>2</v>
      </c>
      <c r="C1482">
        <v>2</v>
      </c>
      <c r="D1482">
        <v>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1</v>
      </c>
      <c r="AA1482">
        <v>1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0</v>
      </c>
    </row>
    <row r="1483" spans="1:36" x14ac:dyDescent="0.25">
      <c r="A1483">
        <v>77738</v>
      </c>
      <c r="B1483">
        <v>2</v>
      </c>
      <c r="C1483">
        <v>2</v>
      </c>
      <c r="D1483">
        <v>6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1</v>
      </c>
      <c r="AA1483">
        <v>1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0</v>
      </c>
      <c r="AJ1483">
        <v>0</v>
      </c>
    </row>
    <row r="1484" spans="1:36" x14ac:dyDescent="0.25">
      <c r="A1484">
        <v>77959</v>
      </c>
      <c r="B1484">
        <v>2</v>
      </c>
      <c r="C1484">
        <v>2</v>
      </c>
      <c r="D1484">
        <v>6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1</v>
      </c>
      <c r="AA1484">
        <v>1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0</v>
      </c>
      <c r="AJ1484">
        <v>0</v>
      </c>
    </row>
    <row r="1485" spans="1:36" x14ac:dyDescent="0.25">
      <c r="A1485">
        <v>80478</v>
      </c>
      <c r="B1485">
        <v>2</v>
      </c>
      <c r="C1485">
        <v>2</v>
      </c>
      <c r="D1485">
        <v>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1</v>
      </c>
      <c r="AA1485">
        <v>1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0</v>
      </c>
      <c r="AI1485">
        <v>0</v>
      </c>
      <c r="AJ1485">
        <v>0</v>
      </c>
    </row>
    <row r="1486" spans="1:36" x14ac:dyDescent="0.25">
      <c r="A1486">
        <v>80487</v>
      </c>
      <c r="B1486">
        <v>2</v>
      </c>
      <c r="C1486">
        <v>2</v>
      </c>
      <c r="D1486">
        <v>6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1</v>
      </c>
      <c r="AA1486">
        <v>1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</row>
    <row r="1487" spans="1:36" x14ac:dyDescent="0.25">
      <c r="A1487">
        <v>80497</v>
      </c>
      <c r="B1487">
        <v>2</v>
      </c>
      <c r="C1487">
        <v>2</v>
      </c>
      <c r="D1487">
        <v>6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1</v>
      </c>
      <c r="AA1487">
        <v>1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</row>
    <row r="1488" spans="1:36" x14ac:dyDescent="0.25">
      <c r="A1488">
        <v>80520</v>
      </c>
      <c r="B1488">
        <v>2</v>
      </c>
      <c r="C1488">
        <v>2</v>
      </c>
      <c r="D1488">
        <v>6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1</v>
      </c>
      <c r="AA1488">
        <v>1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0</v>
      </c>
      <c r="AI1488">
        <v>0</v>
      </c>
      <c r="AJ1488">
        <v>0</v>
      </c>
    </row>
    <row r="1489" spans="1:36" x14ac:dyDescent="0.25">
      <c r="A1489">
        <v>80521</v>
      </c>
      <c r="B1489">
        <v>2</v>
      </c>
      <c r="C1489">
        <v>2</v>
      </c>
      <c r="D1489">
        <v>6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1</v>
      </c>
      <c r="AA1489">
        <v>1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0</v>
      </c>
    </row>
    <row r="1490" spans="1:36" x14ac:dyDescent="0.25">
      <c r="A1490">
        <v>80530</v>
      </c>
      <c r="B1490">
        <v>2</v>
      </c>
      <c r="C1490">
        <v>2</v>
      </c>
      <c r="D1490">
        <v>6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1</v>
      </c>
      <c r="AA1490">
        <v>1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0</v>
      </c>
    </row>
    <row r="1491" spans="1:36" x14ac:dyDescent="0.25">
      <c r="A1491">
        <v>80704</v>
      </c>
      <c r="B1491">
        <v>2</v>
      </c>
      <c r="C1491">
        <v>2</v>
      </c>
      <c r="D1491">
        <v>6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1</v>
      </c>
      <c r="AA1491">
        <v>1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0</v>
      </c>
    </row>
    <row r="1492" spans="1:36" x14ac:dyDescent="0.25">
      <c r="A1492">
        <v>81123</v>
      </c>
      <c r="B1492">
        <v>2</v>
      </c>
      <c r="C1492">
        <v>2</v>
      </c>
      <c r="D1492">
        <v>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1</v>
      </c>
      <c r="AA1492">
        <v>1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  <c r="AJ1492">
        <v>0</v>
      </c>
    </row>
    <row r="1493" spans="1:36" x14ac:dyDescent="0.25">
      <c r="A1493">
        <v>83927</v>
      </c>
      <c r="B1493">
        <v>2</v>
      </c>
      <c r="C1493">
        <v>2</v>
      </c>
      <c r="D1493">
        <v>6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1</v>
      </c>
      <c r="AA1493">
        <v>1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  <c r="AJ1493">
        <v>0</v>
      </c>
    </row>
    <row r="1494" spans="1:36" x14ac:dyDescent="0.25">
      <c r="A1494">
        <v>83929</v>
      </c>
      <c r="B1494">
        <v>2</v>
      </c>
      <c r="C1494">
        <v>2</v>
      </c>
      <c r="D1494">
        <v>6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1</v>
      </c>
      <c r="AA1494">
        <v>1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0</v>
      </c>
      <c r="AJ1494">
        <v>0</v>
      </c>
    </row>
    <row r="1495" spans="1:36" x14ac:dyDescent="0.25">
      <c r="A1495">
        <v>83980</v>
      </c>
      <c r="B1495">
        <v>2</v>
      </c>
      <c r="C1495">
        <v>2</v>
      </c>
      <c r="D1495">
        <v>6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1</v>
      </c>
      <c r="AA1495">
        <v>1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</row>
    <row r="1496" spans="1:36" x14ac:dyDescent="0.25">
      <c r="A1496">
        <v>83992</v>
      </c>
      <c r="B1496">
        <v>2</v>
      </c>
      <c r="C1496">
        <v>2</v>
      </c>
      <c r="D1496">
        <v>6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1</v>
      </c>
      <c r="AA1496">
        <v>1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</row>
    <row r="1497" spans="1:36" x14ac:dyDescent="0.25">
      <c r="A1497">
        <v>84005</v>
      </c>
      <c r="B1497">
        <v>2</v>
      </c>
      <c r="C1497">
        <v>2</v>
      </c>
      <c r="D1497">
        <v>6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1</v>
      </c>
      <c r="AA1497">
        <v>1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0</v>
      </c>
      <c r="AJ1497">
        <v>0</v>
      </c>
    </row>
    <row r="1498" spans="1:36" x14ac:dyDescent="0.25">
      <c r="A1498">
        <v>84006</v>
      </c>
      <c r="B1498">
        <v>2</v>
      </c>
      <c r="C1498">
        <v>2</v>
      </c>
      <c r="D1498">
        <v>6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1</v>
      </c>
      <c r="AA1498">
        <v>1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0</v>
      </c>
      <c r="AJ1498">
        <v>0</v>
      </c>
    </row>
    <row r="1499" spans="1:36" x14ac:dyDescent="0.25">
      <c r="A1499">
        <v>84044</v>
      </c>
      <c r="B1499">
        <v>2</v>
      </c>
      <c r="C1499">
        <v>2</v>
      </c>
      <c r="D1499">
        <v>6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1</v>
      </c>
      <c r="AA1499">
        <v>1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0</v>
      </c>
      <c r="AI1499">
        <v>0</v>
      </c>
      <c r="AJ1499">
        <v>0</v>
      </c>
    </row>
    <row r="1500" spans="1:36" x14ac:dyDescent="0.25">
      <c r="A1500">
        <v>84045</v>
      </c>
      <c r="B1500">
        <v>2</v>
      </c>
      <c r="C1500">
        <v>2</v>
      </c>
      <c r="D1500">
        <v>6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1</v>
      </c>
      <c r="AA1500">
        <v>1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0</v>
      </c>
      <c r="AJ1500">
        <v>0</v>
      </c>
    </row>
    <row r="1501" spans="1:36" x14ac:dyDescent="0.25">
      <c r="A1501">
        <v>84082</v>
      </c>
      <c r="B1501">
        <v>2</v>
      </c>
      <c r="C1501">
        <v>2</v>
      </c>
      <c r="D1501">
        <v>6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1</v>
      </c>
      <c r="AA1501">
        <v>1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  <c r="AJ1501">
        <v>0</v>
      </c>
    </row>
    <row r="1502" spans="1:36" x14ac:dyDescent="0.25">
      <c r="A1502">
        <v>87837</v>
      </c>
      <c r="B1502">
        <v>2</v>
      </c>
      <c r="C1502">
        <v>2</v>
      </c>
      <c r="D1502">
        <v>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1</v>
      </c>
      <c r="AA1502">
        <v>1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</row>
    <row r="1503" spans="1:36" x14ac:dyDescent="0.25">
      <c r="A1503">
        <v>87850</v>
      </c>
      <c r="B1503">
        <v>2</v>
      </c>
      <c r="C1503">
        <v>2</v>
      </c>
      <c r="D1503">
        <v>6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1</v>
      </c>
      <c r="AA1503">
        <v>1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</row>
    <row r="1504" spans="1:36" x14ac:dyDescent="0.25">
      <c r="A1504">
        <v>87888</v>
      </c>
      <c r="B1504">
        <v>2</v>
      </c>
      <c r="C1504">
        <v>2</v>
      </c>
      <c r="D1504">
        <v>6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1</v>
      </c>
      <c r="AA1504">
        <v>1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</row>
    <row r="1505" spans="1:36" x14ac:dyDescent="0.25">
      <c r="A1505">
        <v>87929</v>
      </c>
      <c r="B1505">
        <v>2</v>
      </c>
      <c r="C1505">
        <v>2</v>
      </c>
      <c r="D1505">
        <v>6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1</v>
      </c>
      <c r="AA1505">
        <v>1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</row>
    <row r="1506" spans="1:36" x14ac:dyDescent="0.25">
      <c r="A1506">
        <v>87952</v>
      </c>
      <c r="B1506">
        <v>2</v>
      </c>
      <c r="C1506">
        <v>2</v>
      </c>
      <c r="D1506">
        <v>6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1</v>
      </c>
      <c r="AA1506">
        <v>1</v>
      </c>
      <c r="AB1506">
        <v>0</v>
      </c>
      <c r="AC1506">
        <v>0</v>
      </c>
      <c r="AD1506">
        <v>0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</row>
    <row r="1507" spans="1:36" x14ac:dyDescent="0.25">
      <c r="A1507">
        <v>89283</v>
      </c>
      <c r="B1507">
        <v>2</v>
      </c>
      <c r="C1507">
        <v>2</v>
      </c>
      <c r="D1507">
        <v>6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1</v>
      </c>
      <c r="AA1507">
        <v>1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  <c r="AJ1507">
        <v>0</v>
      </c>
    </row>
    <row r="1508" spans="1:36" x14ac:dyDescent="0.25">
      <c r="A1508">
        <v>92138</v>
      </c>
      <c r="B1508">
        <v>2</v>
      </c>
      <c r="C1508">
        <v>2</v>
      </c>
      <c r="D1508">
        <v>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1</v>
      </c>
      <c r="AA1508">
        <v>1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  <c r="AJ1508">
        <v>0</v>
      </c>
    </row>
    <row r="1509" spans="1:36" x14ac:dyDescent="0.25">
      <c r="A1509">
        <v>92254</v>
      </c>
      <c r="B1509">
        <v>2</v>
      </c>
      <c r="C1509">
        <v>2</v>
      </c>
      <c r="D1509">
        <v>6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1</v>
      </c>
      <c r="AA1509">
        <v>1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0</v>
      </c>
      <c r="AI1509">
        <v>0</v>
      </c>
      <c r="AJ1509">
        <v>0</v>
      </c>
    </row>
    <row r="1510" spans="1:36" x14ac:dyDescent="0.25">
      <c r="A1510">
        <v>92304</v>
      </c>
      <c r="B1510">
        <v>2</v>
      </c>
      <c r="C1510">
        <v>2</v>
      </c>
      <c r="D1510">
        <v>6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1</v>
      </c>
      <c r="AA1510">
        <v>1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0</v>
      </c>
      <c r="AI1510">
        <v>0</v>
      </c>
      <c r="AJ1510">
        <v>0</v>
      </c>
    </row>
    <row r="1511" spans="1:36" x14ac:dyDescent="0.25">
      <c r="A1511">
        <v>92305</v>
      </c>
      <c r="B1511">
        <v>2</v>
      </c>
      <c r="C1511">
        <v>2</v>
      </c>
      <c r="D1511">
        <v>6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1</v>
      </c>
      <c r="AA1511">
        <v>1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</row>
    <row r="1512" spans="1:36" x14ac:dyDescent="0.25">
      <c r="A1512">
        <v>97012</v>
      </c>
      <c r="B1512">
        <v>2</v>
      </c>
      <c r="C1512">
        <v>2</v>
      </c>
      <c r="D1512">
        <v>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1</v>
      </c>
      <c r="AA1512">
        <v>1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  <c r="AJ1512">
        <v>0</v>
      </c>
    </row>
    <row r="1513" spans="1:36" x14ac:dyDescent="0.25">
      <c r="A1513">
        <v>97013</v>
      </c>
      <c r="B1513">
        <v>2</v>
      </c>
      <c r="C1513">
        <v>2</v>
      </c>
      <c r="D1513">
        <v>6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1</v>
      </c>
      <c r="AA1513">
        <v>1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0</v>
      </c>
      <c r="AI1513">
        <v>0</v>
      </c>
      <c r="AJ1513">
        <v>0</v>
      </c>
    </row>
    <row r="1514" spans="1:36" x14ac:dyDescent="0.25">
      <c r="A1514">
        <v>97021</v>
      </c>
      <c r="B1514">
        <v>2</v>
      </c>
      <c r="C1514">
        <v>2</v>
      </c>
      <c r="D1514">
        <v>6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1</v>
      </c>
      <c r="AA1514">
        <v>1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0</v>
      </c>
    </row>
    <row r="1515" spans="1:36" x14ac:dyDescent="0.25">
      <c r="A1515">
        <v>97036</v>
      </c>
      <c r="B1515">
        <v>2</v>
      </c>
      <c r="C1515">
        <v>2</v>
      </c>
      <c r="D1515">
        <v>6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1</v>
      </c>
      <c r="AA1515">
        <v>1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0</v>
      </c>
    </row>
    <row r="1516" spans="1:36" x14ac:dyDescent="0.25">
      <c r="A1516">
        <v>97052</v>
      </c>
      <c r="B1516">
        <v>2</v>
      </c>
      <c r="C1516">
        <v>2</v>
      </c>
      <c r="D1516">
        <v>6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1</v>
      </c>
      <c r="AA1516">
        <v>1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</row>
    <row r="1517" spans="1:36" x14ac:dyDescent="0.25">
      <c r="A1517">
        <v>97053</v>
      </c>
      <c r="B1517">
        <v>2</v>
      </c>
      <c r="C1517">
        <v>2</v>
      </c>
      <c r="D1517">
        <v>6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1</v>
      </c>
      <c r="AA1517">
        <v>1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</row>
    <row r="1518" spans="1:36" x14ac:dyDescent="0.25">
      <c r="A1518">
        <v>97054</v>
      </c>
      <c r="B1518">
        <v>2</v>
      </c>
      <c r="C1518">
        <v>2</v>
      </c>
      <c r="D1518">
        <v>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1</v>
      </c>
      <c r="AA1518">
        <v>1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</row>
    <row r="1519" spans="1:36" x14ac:dyDescent="0.25">
      <c r="A1519">
        <v>97087</v>
      </c>
      <c r="B1519">
        <v>2</v>
      </c>
      <c r="C1519">
        <v>2</v>
      </c>
      <c r="D1519">
        <v>6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1</v>
      </c>
      <c r="AA1519">
        <v>1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</row>
    <row r="1520" spans="1:36" x14ac:dyDescent="0.25">
      <c r="A1520">
        <v>97117</v>
      </c>
      <c r="B1520">
        <v>2</v>
      </c>
      <c r="C1520">
        <v>2</v>
      </c>
      <c r="D1520">
        <v>6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1</v>
      </c>
      <c r="AA1520">
        <v>1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</row>
    <row r="1521" spans="1:36" x14ac:dyDescent="0.25">
      <c r="A1521">
        <v>97458</v>
      </c>
      <c r="B1521">
        <v>2</v>
      </c>
      <c r="C1521">
        <v>2</v>
      </c>
      <c r="D1521">
        <v>6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1</v>
      </c>
      <c r="AA1521">
        <v>1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</row>
    <row r="1522" spans="1:36" x14ac:dyDescent="0.25">
      <c r="A1522">
        <v>98661</v>
      </c>
      <c r="B1522">
        <v>2</v>
      </c>
      <c r="C1522">
        <v>2</v>
      </c>
      <c r="D1522">
        <v>6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1</v>
      </c>
      <c r="AA1522">
        <v>1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</row>
    <row r="1523" spans="1:36" x14ac:dyDescent="0.25">
      <c r="A1523">
        <v>98801</v>
      </c>
      <c r="B1523">
        <v>2</v>
      </c>
      <c r="C1523">
        <v>2</v>
      </c>
      <c r="D1523">
        <v>6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1</v>
      </c>
      <c r="AA1523">
        <v>1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</row>
    <row r="1524" spans="1:36" x14ac:dyDescent="0.25">
      <c r="Z1524">
        <f>COUNT(Z2:Z1523)</f>
        <v>1522</v>
      </c>
      <c r="AA1524">
        <f>COUNT(AA2:AA1523)</f>
        <v>1522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25"/>
  <sheetViews>
    <sheetView workbookViewId="0">
      <selection activeCell="E1" sqref="E1"/>
    </sheetView>
  </sheetViews>
  <sheetFormatPr defaultRowHeight="15" x14ac:dyDescent="0.25"/>
  <cols>
    <col min="1" max="1" width="14" bestFit="1" customWidth="1"/>
    <col min="2" max="2" width="13.7109375" customWidth="1"/>
    <col min="4" max="4" width="15" bestFit="1" customWidth="1"/>
    <col min="5" max="5" width="13.28515625" bestFit="1" customWidth="1"/>
    <col min="6" max="6" width="5" bestFit="1" customWidth="1"/>
    <col min="7" max="7" width="13.140625" customWidth="1"/>
    <col min="8" max="8" width="0" hidden="1" customWidth="1"/>
    <col min="10" max="10" width="7" customWidth="1"/>
    <col min="11" max="11" width="8.28515625" customWidth="1"/>
    <col min="12" max="12" width="12" customWidth="1"/>
    <col min="13" max="14" width="11" customWidth="1"/>
    <col min="15" max="15" width="11" style="9" customWidth="1"/>
    <col min="16" max="16" width="14.140625" style="6" customWidth="1"/>
    <col min="17" max="17" width="8.5703125" customWidth="1"/>
    <col min="18" max="19" width="12.5703125" customWidth="1"/>
    <col min="20" max="20" width="10.42578125" customWidth="1"/>
    <col min="21" max="21" width="12.5703125" customWidth="1"/>
    <col min="22" max="22" width="11.140625" customWidth="1"/>
  </cols>
  <sheetData>
    <row r="1" spans="1:23" x14ac:dyDescent="0.25">
      <c r="A1" s="1" t="s">
        <v>0</v>
      </c>
      <c r="B1" s="1" t="s">
        <v>2842</v>
      </c>
      <c r="E1" t="s">
        <v>2840</v>
      </c>
      <c r="J1" s="1" t="s">
        <v>8933</v>
      </c>
      <c r="K1" t="s">
        <v>2844</v>
      </c>
      <c r="L1" t="s">
        <v>2843</v>
      </c>
      <c r="M1" t="s">
        <v>2845</v>
      </c>
      <c r="N1" t="s">
        <v>2846</v>
      </c>
      <c r="O1" s="9" t="s">
        <v>8925</v>
      </c>
      <c r="P1" s="6" t="s">
        <v>2869</v>
      </c>
      <c r="Q1" s="6" t="s">
        <v>4153</v>
      </c>
      <c r="R1" s="6" t="s">
        <v>4154</v>
      </c>
      <c r="S1" s="6" t="s">
        <v>4155</v>
      </c>
      <c r="T1" s="6" t="s">
        <v>4153</v>
      </c>
      <c r="U1" s="6" t="s">
        <v>4156</v>
      </c>
      <c r="V1" t="s">
        <v>2842</v>
      </c>
      <c r="W1" t="s">
        <v>2843</v>
      </c>
    </row>
    <row r="2" spans="1:23" x14ac:dyDescent="0.25">
      <c r="A2">
        <v>352494</v>
      </c>
      <c r="B2" t="s">
        <v>36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J2">
        <v>1</v>
      </c>
      <c r="K2">
        <v>30.2</v>
      </c>
      <c r="L2" s="4">
        <f>COUNTIF(E:E, "Pp3c1_*")</f>
        <v>140</v>
      </c>
      <c r="M2" s="2">
        <f>ROUND(((L$30-L$29)/K$30*K2), 0)</f>
        <v>92</v>
      </c>
      <c r="N2" s="3" t="s">
        <v>2847</v>
      </c>
      <c r="O2" s="11">
        <f>L2/K2</f>
        <v>4.6357615894039732</v>
      </c>
      <c r="P2" t="s">
        <v>2870</v>
      </c>
      <c r="Q2" t="s">
        <v>4146</v>
      </c>
      <c r="R2">
        <f>COUNTIF(E:E, P2)</f>
        <v>0</v>
      </c>
      <c r="S2" t="s">
        <v>4157</v>
      </c>
      <c r="T2" t="s">
        <v>4146</v>
      </c>
      <c r="U2">
        <f>COUNTIF(E:E, S2)</f>
        <v>0</v>
      </c>
      <c r="V2">
        <v>2</v>
      </c>
      <c r="W2">
        <f>COUNTIF(B:B, "2 species")</f>
        <v>557</v>
      </c>
    </row>
    <row r="3" spans="1:23" x14ac:dyDescent="0.25">
      <c r="A3">
        <v>352494</v>
      </c>
      <c r="B3" t="s">
        <v>36</v>
      </c>
      <c r="C3" t="s">
        <v>54</v>
      </c>
      <c r="D3" t="s">
        <v>59</v>
      </c>
      <c r="E3" t="s">
        <v>60</v>
      </c>
      <c r="F3" t="s">
        <v>57</v>
      </c>
      <c r="G3" t="s">
        <v>61</v>
      </c>
      <c r="J3">
        <v>2</v>
      </c>
      <c r="K3">
        <v>26</v>
      </c>
      <c r="L3">
        <f>COUNTIF(E:E, "Pp3c2_*")</f>
        <v>56</v>
      </c>
      <c r="M3" s="2">
        <f t="shared" ref="M3:M28" si="0">ROUND(((L$30-L$29)/K$30*K3), 0)</f>
        <v>79</v>
      </c>
      <c r="N3" t="s">
        <v>2848</v>
      </c>
      <c r="O3" s="11">
        <f t="shared" ref="O3:O28" si="1">L3/K3</f>
        <v>2.1538461538461537</v>
      </c>
      <c r="P3" t="s">
        <v>2871</v>
      </c>
      <c r="Q3" t="s">
        <v>4146</v>
      </c>
      <c r="R3">
        <f t="shared" ref="R3:R66" si="2">COUNTIF(E:E, P3)</f>
        <v>0</v>
      </c>
      <c r="S3" t="s">
        <v>4158</v>
      </c>
      <c r="T3" t="s">
        <v>4146</v>
      </c>
      <c r="U3">
        <f t="shared" ref="U3:U66" si="3">COUNTIF(E:E, S3)</f>
        <v>0</v>
      </c>
      <c r="V3">
        <v>3</v>
      </c>
      <c r="W3">
        <f>COUNTIF(B:B, "3 species")</f>
        <v>242</v>
      </c>
    </row>
    <row r="4" spans="1:23" x14ac:dyDescent="0.25">
      <c r="A4">
        <v>352494</v>
      </c>
      <c r="B4" t="s">
        <v>36</v>
      </c>
      <c r="C4" t="s">
        <v>54</v>
      </c>
      <c r="D4" t="s">
        <v>62</v>
      </c>
      <c r="E4" t="s">
        <v>63</v>
      </c>
      <c r="F4" t="s">
        <v>57</v>
      </c>
      <c r="G4" t="s">
        <v>64</v>
      </c>
      <c r="J4">
        <v>3</v>
      </c>
      <c r="K4">
        <v>25.6</v>
      </c>
      <c r="L4" s="5">
        <f>COUNTIF(E:E, "*c3*")</f>
        <v>30</v>
      </c>
      <c r="M4" s="2">
        <f t="shared" si="0"/>
        <v>78</v>
      </c>
      <c r="N4" s="3" t="s">
        <v>2849</v>
      </c>
      <c r="O4" s="11">
        <f t="shared" si="1"/>
        <v>1.171875</v>
      </c>
      <c r="P4" t="s">
        <v>2872</v>
      </c>
      <c r="Q4" t="s">
        <v>4146</v>
      </c>
      <c r="R4">
        <f t="shared" si="2"/>
        <v>0</v>
      </c>
      <c r="S4" t="s">
        <v>4159</v>
      </c>
      <c r="T4" t="s">
        <v>4146</v>
      </c>
      <c r="U4">
        <f t="shared" si="3"/>
        <v>0</v>
      </c>
      <c r="V4">
        <v>4</v>
      </c>
      <c r="W4">
        <f>COUNTIF(B:B, "4 species")</f>
        <v>71</v>
      </c>
    </row>
    <row r="5" spans="1:23" x14ac:dyDescent="0.25">
      <c r="A5">
        <v>352494</v>
      </c>
      <c r="B5" t="s">
        <v>36</v>
      </c>
      <c r="C5" t="s">
        <v>54</v>
      </c>
      <c r="D5" t="s">
        <v>65</v>
      </c>
      <c r="E5" t="s">
        <v>66</v>
      </c>
      <c r="F5" t="s">
        <v>57</v>
      </c>
      <c r="G5" t="s">
        <v>67</v>
      </c>
      <c r="J5">
        <v>4</v>
      </c>
      <c r="K5">
        <v>22.3</v>
      </c>
      <c r="L5">
        <f>COUNTIF(E:E, "*c4*")</f>
        <v>50</v>
      </c>
      <c r="M5" s="2">
        <f t="shared" si="0"/>
        <v>68</v>
      </c>
      <c r="N5" t="s">
        <v>2850</v>
      </c>
      <c r="O5" s="11">
        <f t="shared" si="1"/>
        <v>2.2421524663677128</v>
      </c>
      <c r="P5" t="s">
        <v>2873</v>
      </c>
      <c r="Q5" t="s">
        <v>4146</v>
      </c>
      <c r="R5">
        <f t="shared" si="2"/>
        <v>0</v>
      </c>
      <c r="S5" t="s">
        <v>4160</v>
      </c>
      <c r="T5" t="s">
        <v>4146</v>
      </c>
      <c r="U5">
        <f t="shared" si="3"/>
        <v>0</v>
      </c>
      <c r="V5">
        <v>5</v>
      </c>
      <c r="W5">
        <f>COUNTIF(B:B, "5 species")</f>
        <v>93</v>
      </c>
    </row>
    <row r="6" spans="1:23" x14ac:dyDescent="0.25">
      <c r="A6">
        <v>352494</v>
      </c>
      <c r="B6" t="s">
        <v>36</v>
      </c>
      <c r="C6" t="s">
        <v>54</v>
      </c>
      <c r="D6" t="s">
        <v>68</v>
      </c>
      <c r="E6" t="s">
        <v>69</v>
      </c>
      <c r="F6" t="s">
        <v>57</v>
      </c>
      <c r="G6" t="s">
        <v>70</v>
      </c>
      <c r="J6">
        <v>5</v>
      </c>
      <c r="K6">
        <v>20.7</v>
      </c>
      <c r="L6">
        <f>COUNTIF(E:E, "*c5*")</f>
        <v>44</v>
      </c>
      <c r="M6" s="2">
        <f t="shared" si="0"/>
        <v>63</v>
      </c>
      <c r="N6" t="s">
        <v>2851</v>
      </c>
      <c r="O6" s="11">
        <f t="shared" si="1"/>
        <v>2.1256038647342996</v>
      </c>
      <c r="P6" t="s">
        <v>2874</v>
      </c>
      <c r="Q6" t="s">
        <v>4146</v>
      </c>
      <c r="R6">
        <f t="shared" si="2"/>
        <v>0</v>
      </c>
      <c r="S6" t="s">
        <v>2870</v>
      </c>
      <c r="T6" t="s">
        <v>4146</v>
      </c>
      <c r="U6">
        <f t="shared" si="3"/>
        <v>0</v>
      </c>
      <c r="V6">
        <v>6</v>
      </c>
      <c r="W6">
        <f>COUNTIF(B:B, "6 species")</f>
        <v>110</v>
      </c>
    </row>
    <row r="7" spans="1:23" x14ac:dyDescent="0.25">
      <c r="A7">
        <v>16035</v>
      </c>
      <c r="B7" t="s">
        <v>38</v>
      </c>
      <c r="C7" t="s">
        <v>54</v>
      </c>
      <c r="D7" t="s">
        <v>71</v>
      </c>
      <c r="E7" t="s">
        <v>72</v>
      </c>
      <c r="F7" t="s">
        <v>73</v>
      </c>
      <c r="G7" t="s">
        <v>74</v>
      </c>
      <c r="J7">
        <v>6</v>
      </c>
      <c r="K7">
        <v>19.5</v>
      </c>
      <c r="L7">
        <f>COUNTIF(E:E, "*c6*")</f>
        <v>84</v>
      </c>
      <c r="M7" s="2">
        <f t="shared" si="0"/>
        <v>60</v>
      </c>
      <c r="N7" t="s">
        <v>2848</v>
      </c>
      <c r="O7" s="11">
        <f t="shared" si="1"/>
        <v>4.3076923076923075</v>
      </c>
      <c r="P7" t="s">
        <v>2875</v>
      </c>
      <c r="Q7" t="s">
        <v>4146</v>
      </c>
      <c r="R7">
        <f t="shared" si="2"/>
        <v>0</v>
      </c>
      <c r="S7" t="s">
        <v>4161</v>
      </c>
      <c r="T7" t="s">
        <v>4146</v>
      </c>
      <c r="U7">
        <f t="shared" si="3"/>
        <v>0</v>
      </c>
      <c r="V7">
        <v>7</v>
      </c>
      <c r="W7">
        <f>COUNTIF(B:B, "7 species")</f>
        <v>106</v>
      </c>
    </row>
    <row r="8" spans="1:23" x14ac:dyDescent="0.25">
      <c r="A8">
        <v>16035</v>
      </c>
      <c r="B8" t="s">
        <v>38</v>
      </c>
      <c r="C8" t="s">
        <v>54</v>
      </c>
      <c r="D8" t="s">
        <v>75</v>
      </c>
      <c r="E8" t="s">
        <v>76</v>
      </c>
      <c r="F8" t="s">
        <v>77</v>
      </c>
      <c r="G8" t="s">
        <v>78</v>
      </c>
      <c r="J8">
        <v>7</v>
      </c>
      <c r="K8">
        <v>18.100000000000001</v>
      </c>
      <c r="L8">
        <f>COUNTIF(E:E, "*c7*")</f>
        <v>47</v>
      </c>
      <c r="M8" s="2">
        <f t="shared" si="0"/>
        <v>55</v>
      </c>
      <c r="N8" t="s">
        <v>2852</v>
      </c>
      <c r="O8" s="11">
        <f t="shared" si="1"/>
        <v>2.596685082872928</v>
      </c>
      <c r="P8" t="s">
        <v>2876</v>
      </c>
      <c r="Q8" t="s">
        <v>4146</v>
      </c>
      <c r="R8">
        <f t="shared" si="2"/>
        <v>0</v>
      </c>
      <c r="S8" t="s">
        <v>4162</v>
      </c>
      <c r="T8" t="s">
        <v>4146</v>
      </c>
      <c r="U8">
        <f t="shared" si="3"/>
        <v>0</v>
      </c>
      <c r="V8">
        <v>8</v>
      </c>
      <c r="W8">
        <f>COUNTIF(B:B, "8 species")</f>
        <v>112</v>
      </c>
    </row>
    <row r="9" spans="1:23" x14ac:dyDescent="0.25">
      <c r="A9">
        <v>16035</v>
      </c>
      <c r="B9" t="s">
        <v>38</v>
      </c>
      <c r="C9" t="s">
        <v>54</v>
      </c>
      <c r="D9" t="s">
        <v>75</v>
      </c>
      <c r="E9" t="s">
        <v>76</v>
      </c>
      <c r="F9" t="s">
        <v>57</v>
      </c>
      <c r="G9" t="s">
        <v>79</v>
      </c>
      <c r="J9">
        <v>8</v>
      </c>
      <c r="K9">
        <v>17.899999999999999</v>
      </c>
      <c r="L9" s="4">
        <f>COUNTIF(E:E, "*c8*")</f>
        <v>89</v>
      </c>
      <c r="M9" s="2">
        <f t="shared" si="0"/>
        <v>55</v>
      </c>
      <c r="N9" s="3" t="s">
        <v>2853</v>
      </c>
      <c r="O9" s="11">
        <f t="shared" si="1"/>
        <v>4.9720670391061459</v>
      </c>
      <c r="P9" t="s">
        <v>2877</v>
      </c>
      <c r="Q9" t="s">
        <v>4146</v>
      </c>
      <c r="R9">
        <f t="shared" si="2"/>
        <v>0</v>
      </c>
      <c r="S9" t="s">
        <v>4163</v>
      </c>
      <c r="T9" t="s">
        <v>4146</v>
      </c>
      <c r="U9">
        <f t="shared" si="3"/>
        <v>0</v>
      </c>
      <c r="V9">
        <v>9</v>
      </c>
      <c r="W9">
        <f>COUNTIF(B:B, "9 species")</f>
        <v>20</v>
      </c>
    </row>
    <row r="10" spans="1:23" x14ac:dyDescent="0.25">
      <c r="A10">
        <v>16035</v>
      </c>
      <c r="B10" t="s">
        <v>38</v>
      </c>
      <c r="C10" t="s">
        <v>54</v>
      </c>
      <c r="D10" t="s">
        <v>75</v>
      </c>
      <c r="E10" t="s">
        <v>76</v>
      </c>
      <c r="F10" t="s">
        <v>80</v>
      </c>
      <c r="G10" t="s">
        <v>81</v>
      </c>
      <c r="J10">
        <v>9</v>
      </c>
      <c r="K10">
        <v>17.8</v>
      </c>
      <c r="L10">
        <f>COUNTIF(E:E, "*c9*")</f>
        <v>36</v>
      </c>
      <c r="M10" s="2">
        <f t="shared" si="0"/>
        <v>54</v>
      </c>
      <c r="N10" t="s">
        <v>2854</v>
      </c>
      <c r="O10" s="11">
        <f t="shared" si="1"/>
        <v>2.0224719101123596</v>
      </c>
      <c r="P10" t="s">
        <v>2878</v>
      </c>
      <c r="Q10" t="s">
        <v>4146</v>
      </c>
      <c r="R10">
        <f t="shared" si="2"/>
        <v>0</v>
      </c>
      <c r="S10" t="s">
        <v>4164</v>
      </c>
      <c r="T10" t="s">
        <v>4146</v>
      </c>
      <c r="U10">
        <f t="shared" si="3"/>
        <v>0</v>
      </c>
      <c r="V10">
        <v>10</v>
      </c>
      <c r="W10">
        <f>COUNTIF(B:B, "10 species")</f>
        <v>18</v>
      </c>
    </row>
    <row r="11" spans="1:23" x14ac:dyDescent="0.25">
      <c r="A11">
        <v>16035</v>
      </c>
      <c r="B11" t="s">
        <v>38</v>
      </c>
      <c r="C11" t="s">
        <v>54</v>
      </c>
      <c r="D11" t="s">
        <v>82</v>
      </c>
      <c r="E11" t="s">
        <v>83</v>
      </c>
      <c r="F11" t="s">
        <v>73</v>
      </c>
      <c r="G11" t="s">
        <v>84</v>
      </c>
      <c r="J11">
        <v>10</v>
      </c>
      <c r="K11">
        <v>17.5</v>
      </c>
      <c r="L11">
        <f>COUNTIF(E:E, "*c10*")</f>
        <v>35</v>
      </c>
      <c r="M11" s="2">
        <f t="shared" si="0"/>
        <v>53</v>
      </c>
      <c r="N11" t="s">
        <v>2854</v>
      </c>
      <c r="O11" s="11">
        <f t="shared" si="1"/>
        <v>2</v>
      </c>
      <c r="P11" t="s">
        <v>2879</v>
      </c>
      <c r="Q11" t="s">
        <v>4146</v>
      </c>
      <c r="R11">
        <f t="shared" si="2"/>
        <v>0</v>
      </c>
      <c r="S11" t="s">
        <v>4165</v>
      </c>
      <c r="T11" t="s">
        <v>4146</v>
      </c>
      <c r="U11">
        <f t="shared" si="3"/>
        <v>0</v>
      </c>
      <c r="V11">
        <v>11</v>
      </c>
      <c r="W11">
        <f>COUNTIF(B:B, "11 species")</f>
        <v>27</v>
      </c>
    </row>
    <row r="12" spans="1:23" x14ac:dyDescent="0.25">
      <c r="A12">
        <v>16035</v>
      </c>
      <c r="B12" t="s">
        <v>38</v>
      </c>
      <c r="C12" t="s">
        <v>54</v>
      </c>
      <c r="D12" t="s">
        <v>85</v>
      </c>
      <c r="E12" t="s">
        <v>86</v>
      </c>
      <c r="F12" t="s">
        <v>73</v>
      </c>
      <c r="G12" t="s">
        <v>87</v>
      </c>
      <c r="J12">
        <v>11</v>
      </c>
      <c r="K12">
        <v>17.5</v>
      </c>
      <c r="L12" s="4">
        <f>COUNTIF(E:E, "*c11*")</f>
        <v>87</v>
      </c>
      <c r="M12" s="2">
        <f t="shared" si="0"/>
        <v>53</v>
      </c>
      <c r="N12" s="3" t="s">
        <v>2855</v>
      </c>
      <c r="O12" s="11">
        <f t="shared" si="1"/>
        <v>4.9714285714285715</v>
      </c>
      <c r="P12" t="s">
        <v>2880</v>
      </c>
      <c r="Q12" t="s">
        <v>4146</v>
      </c>
      <c r="R12">
        <f t="shared" si="2"/>
        <v>0</v>
      </c>
      <c r="S12" t="s">
        <v>4166</v>
      </c>
      <c r="T12" t="s">
        <v>4146</v>
      </c>
      <c r="U12">
        <f t="shared" si="3"/>
        <v>0</v>
      </c>
      <c r="V12">
        <v>12</v>
      </c>
      <c r="W12">
        <f>COUNTIF(B:B, "12 species")</f>
        <v>27</v>
      </c>
    </row>
    <row r="13" spans="1:23" x14ac:dyDescent="0.25">
      <c r="A13">
        <v>16035</v>
      </c>
      <c r="B13" t="s">
        <v>38</v>
      </c>
      <c r="C13" t="s">
        <v>54</v>
      </c>
      <c r="D13" t="s">
        <v>88</v>
      </c>
      <c r="E13" t="s">
        <v>89</v>
      </c>
      <c r="F13" t="s">
        <v>77</v>
      </c>
      <c r="G13" t="s">
        <v>90</v>
      </c>
      <c r="J13">
        <v>12</v>
      </c>
      <c r="K13">
        <v>17.399999999999999</v>
      </c>
      <c r="L13">
        <f>COUNTIF(E:E, "*c12*")</f>
        <v>63</v>
      </c>
      <c r="M13" s="2">
        <f t="shared" si="0"/>
        <v>53</v>
      </c>
      <c r="N13" t="s">
        <v>2856</v>
      </c>
      <c r="O13" s="11">
        <f t="shared" si="1"/>
        <v>3.6206896551724141</v>
      </c>
      <c r="P13" t="s">
        <v>2881</v>
      </c>
      <c r="Q13" t="s">
        <v>4146</v>
      </c>
      <c r="R13">
        <f t="shared" si="2"/>
        <v>0</v>
      </c>
      <c r="S13" t="s">
        <v>4167</v>
      </c>
      <c r="T13" t="s">
        <v>4146</v>
      </c>
      <c r="U13">
        <f t="shared" si="3"/>
        <v>0</v>
      </c>
      <c r="V13">
        <v>13</v>
      </c>
      <c r="W13">
        <f>COUNTIF(B:B, "13 species")</f>
        <v>0</v>
      </c>
    </row>
    <row r="14" spans="1:23" x14ac:dyDescent="0.25">
      <c r="A14">
        <v>16035</v>
      </c>
      <c r="B14" t="s">
        <v>38</v>
      </c>
      <c r="C14" t="s">
        <v>54</v>
      </c>
      <c r="D14" t="s">
        <v>88</v>
      </c>
      <c r="E14" t="s">
        <v>89</v>
      </c>
      <c r="F14" t="s">
        <v>80</v>
      </c>
      <c r="G14" t="s">
        <v>91</v>
      </c>
      <c r="J14">
        <v>13</v>
      </c>
      <c r="K14">
        <v>17.3</v>
      </c>
      <c r="L14">
        <f>COUNTIF(E:E, "*c13*")</f>
        <v>43</v>
      </c>
      <c r="M14" s="2">
        <f t="shared" si="0"/>
        <v>53</v>
      </c>
      <c r="N14" t="s">
        <v>2857</v>
      </c>
      <c r="O14" s="11">
        <f t="shared" si="1"/>
        <v>2.4855491329479769</v>
      </c>
      <c r="P14" t="s">
        <v>2882</v>
      </c>
      <c r="Q14" t="s">
        <v>4146</v>
      </c>
      <c r="R14">
        <f t="shared" si="2"/>
        <v>0</v>
      </c>
      <c r="S14" t="s">
        <v>4168</v>
      </c>
      <c r="T14" t="s">
        <v>4146</v>
      </c>
      <c r="U14">
        <f t="shared" si="3"/>
        <v>0</v>
      </c>
      <c r="V14">
        <v>14</v>
      </c>
      <c r="W14">
        <f>COUNTIF(B:B, "14 species")</f>
        <v>0</v>
      </c>
    </row>
    <row r="15" spans="1:23" x14ac:dyDescent="0.25">
      <c r="A15">
        <v>38232</v>
      </c>
      <c r="B15" t="s">
        <v>41</v>
      </c>
      <c r="C15" t="s">
        <v>54</v>
      </c>
      <c r="D15" t="s">
        <v>92</v>
      </c>
      <c r="E15" t="s">
        <v>93</v>
      </c>
      <c r="F15" t="s">
        <v>94</v>
      </c>
      <c r="G15" t="s">
        <v>95</v>
      </c>
      <c r="J15">
        <v>14</v>
      </c>
      <c r="K15">
        <v>17.3</v>
      </c>
      <c r="L15" s="4">
        <f>COUNTIF(E:E, "*c14*")</f>
        <v>83</v>
      </c>
      <c r="M15" s="2">
        <f t="shared" si="0"/>
        <v>53</v>
      </c>
      <c r="N15" s="3" t="s">
        <v>2858</v>
      </c>
      <c r="O15" s="11">
        <f t="shared" si="1"/>
        <v>4.797687861271676</v>
      </c>
      <c r="P15" t="s">
        <v>2883</v>
      </c>
      <c r="Q15" t="s">
        <v>4146</v>
      </c>
      <c r="R15">
        <f t="shared" si="2"/>
        <v>0</v>
      </c>
      <c r="S15" t="s">
        <v>4169</v>
      </c>
      <c r="T15" t="s">
        <v>4146</v>
      </c>
      <c r="U15">
        <f t="shared" si="3"/>
        <v>0</v>
      </c>
      <c r="V15">
        <v>15</v>
      </c>
      <c r="W15">
        <f>COUNTIF(B:B, "15 species")</f>
        <v>19</v>
      </c>
    </row>
    <row r="16" spans="1:23" x14ac:dyDescent="0.25">
      <c r="A16">
        <v>38232</v>
      </c>
      <c r="B16" t="s">
        <v>41</v>
      </c>
      <c r="C16" t="s">
        <v>54</v>
      </c>
      <c r="D16" t="s">
        <v>92</v>
      </c>
      <c r="E16" t="s">
        <v>93</v>
      </c>
      <c r="F16" t="s">
        <v>94</v>
      </c>
      <c r="G16" t="s">
        <v>96</v>
      </c>
      <c r="J16">
        <v>15</v>
      </c>
      <c r="K16">
        <v>17</v>
      </c>
      <c r="L16">
        <f>COUNTIF(E:E, "*c15*")</f>
        <v>20</v>
      </c>
      <c r="M16" s="2">
        <f t="shared" si="0"/>
        <v>52</v>
      </c>
      <c r="N16" s="3" t="s">
        <v>2859</v>
      </c>
      <c r="O16" s="11">
        <f t="shared" si="1"/>
        <v>1.1764705882352942</v>
      </c>
      <c r="P16" t="s">
        <v>2884</v>
      </c>
      <c r="Q16" t="s">
        <v>4146</v>
      </c>
      <c r="R16">
        <f t="shared" si="2"/>
        <v>0</v>
      </c>
      <c r="S16" t="s">
        <v>4170</v>
      </c>
      <c r="T16" t="s">
        <v>4146</v>
      </c>
      <c r="U16">
        <f t="shared" si="3"/>
        <v>0</v>
      </c>
      <c r="V16">
        <v>16</v>
      </c>
      <c r="W16">
        <f>COUNTIF(B:B, "16 species")</f>
        <v>42</v>
      </c>
    </row>
    <row r="17" spans="1:23" x14ac:dyDescent="0.25">
      <c r="A17">
        <v>38232</v>
      </c>
      <c r="B17" t="s">
        <v>41</v>
      </c>
      <c r="C17" t="s">
        <v>54</v>
      </c>
      <c r="D17" t="s">
        <v>97</v>
      </c>
      <c r="E17" t="s">
        <v>98</v>
      </c>
      <c r="F17" t="s">
        <v>99</v>
      </c>
      <c r="G17" t="s">
        <v>100</v>
      </c>
      <c r="J17">
        <v>16</v>
      </c>
      <c r="K17">
        <v>16.600000000000001</v>
      </c>
      <c r="L17" s="4">
        <f>COUNTIF(E:E, "*c16*")</f>
        <v>128</v>
      </c>
      <c r="M17" s="2">
        <f t="shared" si="0"/>
        <v>51</v>
      </c>
      <c r="N17" s="3" t="s">
        <v>2860</v>
      </c>
      <c r="O17" s="11">
        <f t="shared" si="1"/>
        <v>7.710843373493975</v>
      </c>
      <c r="P17" t="s">
        <v>2885</v>
      </c>
      <c r="Q17" t="s">
        <v>4146</v>
      </c>
      <c r="R17">
        <f t="shared" si="2"/>
        <v>0</v>
      </c>
      <c r="S17" t="s">
        <v>4171</v>
      </c>
      <c r="T17" t="s">
        <v>4146</v>
      </c>
      <c r="U17">
        <f t="shared" si="3"/>
        <v>0</v>
      </c>
      <c r="V17">
        <v>17</v>
      </c>
      <c r="W17">
        <f>COUNTIF(B:B, "17 species")</f>
        <v>37</v>
      </c>
    </row>
    <row r="18" spans="1:23" x14ac:dyDescent="0.25">
      <c r="A18">
        <v>38232</v>
      </c>
      <c r="B18" t="s">
        <v>41</v>
      </c>
      <c r="C18" t="s">
        <v>54</v>
      </c>
      <c r="D18" t="s">
        <v>97</v>
      </c>
      <c r="E18" t="s">
        <v>98</v>
      </c>
      <c r="F18" t="s">
        <v>101</v>
      </c>
      <c r="G18" t="s">
        <v>102</v>
      </c>
      <c r="J18">
        <v>17</v>
      </c>
      <c r="K18">
        <v>16</v>
      </c>
      <c r="L18">
        <f>COUNTIF(E:E, "*c17*")</f>
        <v>71</v>
      </c>
      <c r="M18" s="2">
        <f t="shared" si="0"/>
        <v>49</v>
      </c>
      <c r="N18" t="s">
        <v>2848</v>
      </c>
      <c r="O18" s="11">
        <f t="shared" si="1"/>
        <v>4.4375</v>
      </c>
      <c r="P18" t="s">
        <v>2886</v>
      </c>
      <c r="Q18" t="s">
        <v>4146</v>
      </c>
      <c r="R18">
        <f t="shared" si="2"/>
        <v>0</v>
      </c>
      <c r="S18" t="s">
        <v>4172</v>
      </c>
      <c r="T18" t="s">
        <v>4146</v>
      </c>
      <c r="U18">
        <f t="shared" si="3"/>
        <v>0</v>
      </c>
      <c r="V18">
        <v>18</v>
      </c>
      <c r="W18">
        <f>COUNTIF(B:B, "18 species")</f>
        <v>50</v>
      </c>
    </row>
    <row r="19" spans="1:23" x14ac:dyDescent="0.25">
      <c r="A19">
        <v>38232</v>
      </c>
      <c r="B19" t="s">
        <v>41</v>
      </c>
      <c r="C19" t="s">
        <v>54</v>
      </c>
      <c r="D19" t="s">
        <v>97</v>
      </c>
      <c r="E19" t="s">
        <v>98</v>
      </c>
      <c r="F19" t="s">
        <v>103</v>
      </c>
      <c r="G19" t="s">
        <v>104</v>
      </c>
      <c r="J19">
        <v>18</v>
      </c>
      <c r="K19">
        <v>15.7</v>
      </c>
      <c r="L19" s="5">
        <f>COUNTIF(E:E, "*c18*")</f>
        <v>8</v>
      </c>
      <c r="M19" s="2">
        <f t="shared" si="0"/>
        <v>48</v>
      </c>
      <c r="N19" s="3" t="s">
        <v>2861</v>
      </c>
      <c r="O19" s="11">
        <f t="shared" si="1"/>
        <v>0.50955414012738853</v>
      </c>
      <c r="P19" t="s">
        <v>2887</v>
      </c>
      <c r="Q19" t="s">
        <v>4146</v>
      </c>
      <c r="R19">
        <f t="shared" si="2"/>
        <v>0</v>
      </c>
      <c r="S19" t="s">
        <v>4173</v>
      </c>
      <c r="T19" t="s">
        <v>4146</v>
      </c>
      <c r="U19">
        <f t="shared" si="3"/>
        <v>0</v>
      </c>
      <c r="V19">
        <v>19</v>
      </c>
      <c r="W19">
        <f>COUNTIF(B:B, "19 species")</f>
        <v>167</v>
      </c>
    </row>
    <row r="20" spans="1:23" x14ac:dyDescent="0.25">
      <c r="A20">
        <v>38232</v>
      </c>
      <c r="B20" t="s">
        <v>41</v>
      </c>
      <c r="C20" t="s">
        <v>54</v>
      </c>
      <c r="D20" t="s">
        <v>97</v>
      </c>
      <c r="E20" t="s">
        <v>98</v>
      </c>
      <c r="F20" t="s">
        <v>105</v>
      </c>
      <c r="G20" t="s">
        <v>106</v>
      </c>
      <c r="J20">
        <v>19</v>
      </c>
      <c r="K20">
        <v>15.7</v>
      </c>
      <c r="L20">
        <f>COUNTIF(E:E, "*c19*")</f>
        <v>41</v>
      </c>
      <c r="M20" s="2">
        <f t="shared" si="0"/>
        <v>48</v>
      </c>
      <c r="N20" t="s">
        <v>2862</v>
      </c>
      <c r="O20" s="11">
        <f t="shared" si="1"/>
        <v>2.6114649681528666</v>
      </c>
      <c r="P20" t="s">
        <v>2888</v>
      </c>
      <c r="Q20" t="s">
        <v>4146</v>
      </c>
      <c r="R20">
        <f t="shared" si="2"/>
        <v>0</v>
      </c>
      <c r="S20" t="s">
        <v>4174</v>
      </c>
      <c r="T20" t="s">
        <v>4146</v>
      </c>
      <c r="U20">
        <f t="shared" si="3"/>
        <v>0</v>
      </c>
      <c r="V20">
        <v>20</v>
      </c>
      <c r="W20">
        <f>COUNTIF(B:B, "20 species")</f>
        <v>0</v>
      </c>
    </row>
    <row r="21" spans="1:23" x14ac:dyDescent="0.25">
      <c r="A21">
        <v>38232</v>
      </c>
      <c r="B21" t="s">
        <v>41</v>
      </c>
      <c r="C21" t="s">
        <v>54</v>
      </c>
      <c r="D21" t="s">
        <v>97</v>
      </c>
      <c r="E21" t="s">
        <v>98</v>
      </c>
      <c r="F21" t="s">
        <v>107</v>
      </c>
      <c r="G21" t="s">
        <v>108</v>
      </c>
      <c r="J21">
        <v>20</v>
      </c>
      <c r="K21">
        <v>15.5</v>
      </c>
      <c r="L21">
        <f>COUNTIF(E:E, "*c20*")</f>
        <v>30</v>
      </c>
      <c r="M21" s="2">
        <f t="shared" si="0"/>
        <v>47</v>
      </c>
      <c r="N21" t="s">
        <v>2854</v>
      </c>
      <c r="O21" s="11">
        <f t="shared" si="1"/>
        <v>1.935483870967742</v>
      </c>
      <c r="P21" t="s">
        <v>2889</v>
      </c>
      <c r="Q21" t="s">
        <v>4146</v>
      </c>
      <c r="R21">
        <f t="shared" si="2"/>
        <v>0</v>
      </c>
      <c r="S21" t="s">
        <v>4175</v>
      </c>
      <c r="T21" t="s">
        <v>4146</v>
      </c>
      <c r="U21">
        <f t="shared" si="3"/>
        <v>0</v>
      </c>
      <c r="V21">
        <v>21</v>
      </c>
      <c r="W21">
        <f>COUNTIF(B:B, "21 species")</f>
        <v>19</v>
      </c>
    </row>
    <row r="22" spans="1:23" x14ac:dyDescent="0.25">
      <c r="A22">
        <v>38232</v>
      </c>
      <c r="B22" t="s">
        <v>41</v>
      </c>
      <c r="C22" t="s">
        <v>54</v>
      </c>
      <c r="D22" t="s">
        <v>97</v>
      </c>
      <c r="E22" t="s">
        <v>98</v>
      </c>
      <c r="F22" t="s">
        <v>109</v>
      </c>
      <c r="G22" t="s">
        <v>110</v>
      </c>
      <c r="J22">
        <v>21</v>
      </c>
      <c r="K22">
        <v>15.5</v>
      </c>
      <c r="L22">
        <f>COUNTIF(E:E, "*c21*")</f>
        <v>55</v>
      </c>
      <c r="M22" s="2">
        <f t="shared" si="0"/>
        <v>47</v>
      </c>
      <c r="N22" t="s">
        <v>2852</v>
      </c>
      <c r="O22" s="11">
        <f t="shared" si="1"/>
        <v>3.5483870967741935</v>
      </c>
      <c r="P22" t="s">
        <v>2890</v>
      </c>
      <c r="Q22" t="s">
        <v>4146</v>
      </c>
      <c r="R22">
        <f t="shared" si="2"/>
        <v>0</v>
      </c>
      <c r="S22" t="s">
        <v>4176</v>
      </c>
      <c r="T22" t="s">
        <v>4146</v>
      </c>
      <c r="U22">
        <f t="shared" si="3"/>
        <v>0</v>
      </c>
      <c r="W22">
        <f>SUM(W2:W21)</f>
        <v>1717</v>
      </c>
    </row>
    <row r="23" spans="1:23" x14ac:dyDescent="0.25">
      <c r="A23">
        <v>38232</v>
      </c>
      <c r="B23" t="s">
        <v>41</v>
      </c>
      <c r="C23" t="s">
        <v>54</v>
      </c>
      <c r="D23" t="s">
        <v>97</v>
      </c>
      <c r="E23" t="s">
        <v>98</v>
      </c>
      <c r="F23" t="s">
        <v>111</v>
      </c>
      <c r="G23" t="s">
        <v>112</v>
      </c>
      <c r="J23">
        <v>22</v>
      </c>
      <c r="K23">
        <v>15.4</v>
      </c>
      <c r="L23">
        <f>COUNTIF(E:E, "*c22*")</f>
        <v>34</v>
      </c>
      <c r="M23" s="2">
        <f t="shared" si="0"/>
        <v>47</v>
      </c>
      <c r="N23" t="s">
        <v>2863</v>
      </c>
      <c r="O23" s="11">
        <f t="shared" si="1"/>
        <v>2.2077922077922079</v>
      </c>
      <c r="P23" t="s">
        <v>2891</v>
      </c>
      <c r="Q23" t="s">
        <v>4146</v>
      </c>
      <c r="R23">
        <f t="shared" si="2"/>
        <v>0</v>
      </c>
      <c r="S23" t="s">
        <v>4177</v>
      </c>
      <c r="T23" t="s">
        <v>4146</v>
      </c>
      <c r="U23">
        <f t="shared" si="3"/>
        <v>0</v>
      </c>
    </row>
    <row r="24" spans="1:23" x14ac:dyDescent="0.25">
      <c r="A24">
        <v>38232</v>
      </c>
      <c r="B24" t="s">
        <v>41</v>
      </c>
      <c r="C24" t="s">
        <v>54</v>
      </c>
      <c r="D24" t="s">
        <v>97</v>
      </c>
      <c r="E24" t="s">
        <v>98</v>
      </c>
      <c r="F24" t="s">
        <v>113</v>
      </c>
      <c r="G24" t="s">
        <v>114</v>
      </c>
      <c r="J24">
        <v>23</v>
      </c>
      <c r="K24">
        <v>15.1</v>
      </c>
      <c r="L24">
        <f>COUNTIF(E:E, "*c23*")</f>
        <v>43</v>
      </c>
      <c r="M24" s="2">
        <f t="shared" si="0"/>
        <v>46</v>
      </c>
      <c r="N24" t="s">
        <v>2864</v>
      </c>
      <c r="O24" s="11">
        <f t="shared" si="1"/>
        <v>2.8476821192052979</v>
      </c>
      <c r="P24" t="s">
        <v>644</v>
      </c>
      <c r="Q24" t="s">
        <v>4146</v>
      </c>
      <c r="R24">
        <f t="shared" si="2"/>
        <v>7</v>
      </c>
      <c r="S24" t="s">
        <v>4178</v>
      </c>
      <c r="T24" t="s">
        <v>4146</v>
      </c>
      <c r="U24">
        <f t="shared" si="3"/>
        <v>0</v>
      </c>
    </row>
    <row r="25" spans="1:23" x14ac:dyDescent="0.25">
      <c r="A25">
        <v>38232</v>
      </c>
      <c r="B25" t="s">
        <v>41</v>
      </c>
      <c r="C25" t="s">
        <v>54</v>
      </c>
      <c r="D25" t="s">
        <v>97</v>
      </c>
      <c r="E25" t="s">
        <v>98</v>
      </c>
      <c r="F25" t="s">
        <v>57</v>
      </c>
      <c r="G25" t="s">
        <v>115</v>
      </c>
      <c r="J25">
        <v>24</v>
      </c>
      <c r="K25">
        <v>13.8</v>
      </c>
      <c r="L25">
        <f>COUNTIF(E:E, "*c24*")</f>
        <v>36</v>
      </c>
      <c r="M25" s="2">
        <f t="shared" si="0"/>
        <v>42</v>
      </c>
      <c r="N25" t="s">
        <v>2865</v>
      </c>
      <c r="O25" s="11">
        <f t="shared" si="1"/>
        <v>2.6086956521739131</v>
      </c>
      <c r="P25" t="s">
        <v>2892</v>
      </c>
      <c r="Q25" t="s">
        <v>4146</v>
      </c>
      <c r="R25">
        <f t="shared" si="2"/>
        <v>0</v>
      </c>
      <c r="S25" t="s">
        <v>2871</v>
      </c>
      <c r="T25" t="s">
        <v>4146</v>
      </c>
      <c r="U25">
        <f t="shared" si="3"/>
        <v>0</v>
      </c>
    </row>
    <row r="26" spans="1:23" x14ac:dyDescent="0.25">
      <c r="A26">
        <v>38232</v>
      </c>
      <c r="B26" t="s">
        <v>41</v>
      </c>
      <c r="C26" t="s">
        <v>54</v>
      </c>
      <c r="D26" t="s">
        <v>97</v>
      </c>
      <c r="E26" t="s">
        <v>98</v>
      </c>
      <c r="F26" t="s">
        <v>116</v>
      </c>
      <c r="G26" t="s">
        <v>117</v>
      </c>
      <c r="J26">
        <v>25</v>
      </c>
      <c r="K26">
        <v>11.2</v>
      </c>
      <c r="L26" s="5">
        <f>COUNTIF(E:E, "*c25*")</f>
        <v>10</v>
      </c>
      <c r="M26" s="2">
        <f t="shared" si="0"/>
        <v>34</v>
      </c>
      <c r="N26" s="3" t="s">
        <v>2866</v>
      </c>
      <c r="O26" s="11">
        <f t="shared" si="1"/>
        <v>0.8928571428571429</v>
      </c>
      <c r="P26" t="s">
        <v>2893</v>
      </c>
      <c r="Q26" t="s">
        <v>4146</v>
      </c>
      <c r="R26">
        <f t="shared" si="2"/>
        <v>0</v>
      </c>
      <c r="S26" t="s">
        <v>4179</v>
      </c>
      <c r="T26" t="s">
        <v>4146</v>
      </c>
      <c r="U26">
        <f t="shared" si="3"/>
        <v>0</v>
      </c>
    </row>
    <row r="27" spans="1:23" x14ac:dyDescent="0.25">
      <c r="A27">
        <v>38232</v>
      </c>
      <c r="B27" t="s">
        <v>41</v>
      </c>
      <c r="C27" t="s">
        <v>54</v>
      </c>
      <c r="D27" t="s">
        <v>97</v>
      </c>
      <c r="E27" t="s">
        <v>98</v>
      </c>
      <c r="F27" t="s">
        <v>118</v>
      </c>
      <c r="G27" t="s">
        <v>119</v>
      </c>
      <c r="J27">
        <v>26</v>
      </c>
      <c r="K27">
        <v>10.1</v>
      </c>
      <c r="L27">
        <f>COUNTIF(E:E, "*c26*")</f>
        <v>15</v>
      </c>
      <c r="M27" s="2">
        <f t="shared" si="0"/>
        <v>31</v>
      </c>
      <c r="N27" t="s">
        <v>2867</v>
      </c>
      <c r="O27" s="11">
        <f t="shared" si="1"/>
        <v>1.4851485148514851</v>
      </c>
      <c r="P27" t="s">
        <v>2894</v>
      </c>
      <c r="Q27" t="s">
        <v>4146</v>
      </c>
      <c r="R27">
        <f t="shared" si="2"/>
        <v>0</v>
      </c>
      <c r="S27" t="s">
        <v>4180</v>
      </c>
      <c r="T27" t="s">
        <v>4146</v>
      </c>
      <c r="U27">
        <f t="shared" si="3"/>
        <v>0</v>
      </c>
    </row>
    <row r="28" spans="1:23" x14ac:dyDescent="0.25">
      <c r="A28">
        <v>38232</v>
      </c>
      <c r="B28" t="s">
        <v>41</v>
      </c>
      <c r="C28" t="s">
        <v>54</v>
      </c>
      <c r="D28" t="s">
        <v>97</v>
      </c>
      <c r="E28" t="s">
        <v>98</v>
      </c>
      <c r="F28" t="s">
        <v>120</v>
      </c>
      <c r="G28" t="s">
        <v>121</v>
      </c>
      <c r="J28">
        <v>27</v>
      </c>
      <c r="K28">
        <v>5.3</v>
      </c>
      <c r="L28" s="4">
        <f>COUNTIF(E:E, "*c27*")</f>
        <v>51</v>
      </c>
      <c r="M28" s="2">
        <f t="shared" si="0"/>
        <v>16</v>
      </c>
      <c r="N28" s="3" t="s">
        <v>2868</v>
      </c>
      <c r="O28" s="11">
        <f t="shared" si="1"/>
        <v>9.6226415094339632</v>
      </c>
      <c r="P28" t="s">
        <v>2895</v>
      </c>
      <c r="Q28" t="s">
        <v>4146</v>
      </c>
      <c r="R28">
        <f t="shared" si="2"/>
        <v>0</v>
      </c>
      <c r="S28" t="s">
        <v>4181</v>
      </c>
      <c r="T28" t="s">
        <v>4146</v>
      </c>
      <c r="U28">
        <f t="shared" si="3"/>
        <v>0</v>
      </c>
    </row>
    <row r="29" spans="1:23" x14ac:dyDescent="0.25">
      <c r="A29">
        <v>38232</v>
      </c>
      <c r="B29" t="s">
        <v>41</v>
      </c>
      <c r="C29" t="s">
        <v>54</v>
      </c>
      <c r="D29" t="s">
        <v>97</v>
      </c>
      <c r="E29" t="s">
        <v>98</v>
      </c>
      <c r="F29" t="s">
        <v>122</v>
      </c>
      <c r="G29" t="s">
        <v>123</v>
      </c>
      <c r="J29">
        <v>28</v>
      </c>
      <c r="L29">
        <f>COUNTIF(E:E, "Pp3s*")</f>
        <v>288</v>
      </c>
      <c r="P29" t="s">
        <v>2896</v>
      </c>
      <c r="Q29" t="s">
        <v>4146</v>
      </c>
      <c r="R29">
        <f t="shared" si="2"/>
        <v>0</v>
      </c>
      <c r="S29" t="s">
        <v>4182</v>
      </c>
      <c r="T29" t="s">
        <v>4146</v>
      </c>
      <c r="U29">
        <f t="shared" si="3"/>
        <v>0</v>
      </c>
    </row>
    <row r="30" spans="1:23" x14ac:dyDescent="0.25">
      <c r="A30">
        <v>38232</v>
      </c>
      <c r="B30" t="s">
        <v>41</v>
      </c>
      <c r="C30" t="s">
        <v>54</v>
      </c>
      <c r="D30" t="s">
        <v>97</v>
      </c>
      <c r="E30" t="s">
        <v>98</v>
      </c>
      <c r="F30" t="s">
        <v>124</v>
      </c>
      <c r="G30" t="s">
        <v>125</v>
      </c>
      <c r="K30">
        <f>SUM(K2:K28)</f>
        <v>468.00000000000006</v>
      </c>
      <c r="L30">
        <f>SUM(L2:L29)</f>
        <v>1717</v>
      </c>
      <c r="M30" s="2">
        <f>SUM(M2:M28)</f>
        <v>1427</v>
      </c>
      <c r="N30" s="2"/>
      <c r="O30" s="10">
        <f>AVERAGE(O2:O28)</f>
        <v>3.1740011784822961</v>
      </c>
      <c r="P30" t="s">
        <v>2897</v>
      </c>
      <c r="Q30" t="s">
        <v>4146</v>
      </c>
      <c r="R30">
        <f t="shared" si="2"/>
        <v>0</v>
      </c>
      <c r="S30" t="s">
        <v>4183</v>
      </c>
      <c r="T30" t="s">
        <v>4146</v>
      </c>
      <c r="U30">
        <f t="shared" si="3"/>
        <v>0</v>
      </c>
    </row>
    <row r="31" spans="1:23" x14ac:dyDescent="0.25">
      <c r="A31">
        <v>38232</v>
      </c>
      <c r="B31" t="s">
        <v>41</v>
      </c>
      <c r="C31" t="s">
        <v>54</v>
      </c>
      <c r="D31" t="s">
        <v>97</v>
      </c>
      <c r="E31" t="s">
        <v>98</v>
      </c>
      <c r="F31" t="s">
        <v>126</v>
      </c>
      <c r="G31" t="s">
        <v>127</v>
      </c>
      <c r="M31">
        <f>L30-L29</f>
        <v>1429</v>
      </c>
      <c r="P31" t="s">
        <v>2898</v>
      </c>
      <c r="Q31" t="s">
        <v>4146</v>
      </c>
      <c r="R31">
        <f t="shared" si="2"/>
        <v>0</v>
      </c>
      <c r="S31" t="s">
        <v>4184</v>
      </c>
      <c r="T31" t="s">
        <v>4146</v>
      </c>
      <c r="U31">
        <f t="shared" si="3"/>
        <v>0</v>
      </c>
    </row>
    <row r="32" spans="1:23" x14ac:dyDescent="0.25">
      <c r="A32">
        <v>38232</v>
      </c>
      <c r="B32" t="s">
        <v>41</v>
      </c>
      <c r="C32" t="s">
        <v>54</v>
      </c>
      <c r="D32" t="s">
        <v>97</v>
      </c>
      <c r="E32" t="s">
        <v>98</v>
      </c>
      <c r="F32" t="s">
        <v>94</v>
      </c>
      <c r="G32" t="s">
        <v>128</v>
      </c>
      <c r="P32" t="s">
        <v>2899</v>
      </c>
      <c r="Q32" t="s">
        <v>4146</v>
      </c>
      <c r="R32">
        <f t="shared" si="2"/>
        <v>0</v>
      </c>
      <c r="S32" t="s">
        <v>4185</v>
      </c>
      <c r="T32" t="s">
        <v>4146</v>
      </c>
      <c r="U32">
        <f t="shared" si="3"/>
        <v>0</v>
      </c>
    </row>
    <row r="33" spans="1:21" x14ac:dyDescent="0.25">
      <c r="A33">
        <v>38232</v>
      </c>
      <c r="B33" t="s">
        <v>41</v>
      </c>
      <c r="C33" t="s">
        <v>54</v>
      </c>
      <c r="D33" t="s">
        <v>97</v>
      </c>
      <c r="E33" t="s">
        <v>98</v>
      </c>
      <c r="F33" t="s">
        <v>94</v>
      </c>
      <c r="G33" t="s">
        <v>129</v>
      </c>
      <c r="P33" t="s">
        <v>2900</v>
      </c>
      <c r="Q33" t="s">
        <v>4146</v>
      </c>
      <c r="R33">
        <f t="shared" si="2"/>
        <v>0</v>
      </c>
      <c r="S33" t="s">
        <v>4186</v>
      </c>
      <c r="T33" t="s">
        <v>4146</v>
      </c>
      <c r="U33">
        <f t="shared" si="3"/>
        <v>0</v>
      </c>
    </row>
    <row r="34" spans="1:21" x14ac:dyDescent="0.25">
      <c r="A34">
        <v>38232</v>
      </c>
      <c r="B34" t="s">
        <v>41</v>
      </c>
      <c r="C34" t="s">
        <v>54</v>
      </c>
      <c r="D34" t="s">
        <v>130</v>
      </c>
      <c r="E34" t="s">
        <v>131</v>
      </c>
      <c r="F34" t="s">
        <v>99</v>
      </c>
      <c r="G34" t="s">
        <v>132</v>
      </c>
      <c r="P34" t="s">
        <v>2901</v>
      </c>
      <c r="Q34" t="s">
        <v>4147</v>
      </c>
      <c r="R34">
        <f t="shared" si="2"/>
        <v>0</v>
      </c>
      <c r="S34" t="s">
        <v>4187</v>
      </c>
      <c r="T34" t="s">
        <v>4146</v>
      </c>
      <c r="U34">
        <f t="shared" si="3"/>
        <v>0</v>
      </c>
    </row>
    <row r="35" spans="1:21" x14ac:dyDescent="0.25">
      <c r="A35">
        <v>38232</v>
      </c>
      <c r="B35" t="s">
        <v>41</v>
      </c>
      <c r="C35" t="s">
        <v>54</v>
      </c>
      <c r="D35" t="s">
        <v>130</v>
      </c>
      <c r="E35" t="s">
        <v>131</v>
      </c>
      <c r="F35" t="s">
        <v>101</v>
      </c>
      <c r="G35" t="s">
        <v>133</v>
      </c>
      <c r="P35" t="s">
        <v>2902</v>
      </c>
      <c r="Q35" t="s">
        <v>4147</v>
      </c>
      <c r="R35">
        <f t="shared" si="2"/>
        <v>0</v>
      </c>
      <c r="S35" t="s">
        <v>4188</v>
      </c>
      <c r="T35" t="s">
        <v>4146</v>
      </c>
      <c r="U35">
        <f t="shared" si="3"/>
        <v>0</v>
      </c>
    </row>
    <row r="36" spans="1:21" x14ac:dyDescent="0.25">
      <c r="A36">
        <v>38232</v>
      </c>
      <c r="B36" t="s">
        <v>41</v>
      </c>
      <c r="C36" t="s">
        <v>54</v>
      </c>
      <c r="D36" t="s">
        <v>130</v>
      </c>
      <c r="E36" t="s">
        <v>131</v>
      </c>
      <c r="F36" t="s">
        <v>103</v>
      </c>
      <c r="G36" t="s">
        <v>134</v>
      </c>
      <c r="P36" t="s">
        <v>2903</v>
      </c>
      <c r="Q36" t="s">
        <v>4147</v>
      </c>
      <c r="R36">
        <f t="shared" si="2"/>
        <v>0</v>
      </c>
      <c r="S36" t="s">
        <v>4189</v>
      </c>
      <c r="T36" t="s">
        <v>4146</v>
      </c>
      <c r="U36">
        <f t="shared" si="3"/>
        <v>0</v>
      </c>
    </row>
    <row r="37" spans="1:21" x14ac:dyDescent="0.25">
      <c r="A37">
        <v>38232</v>
      </c>
      <c r="B37" t="s">
        <v>41</v>
      </c>
      <c r="C37" t="s">
        <v>54</v>
      </c>
      <c r="D37" t="s">
        <v>130</v>
      </c>
      <c r="E37" t="s">
        <v>131</v>
      </c>
      <c r="F37" t="s">
        <v>105</v>
      </c>
      <c r="G37" t="s">
        <v>135</v>
      </c>
      <c r="P37" t="s">
        <v>2904</v>
      </c>
      <c r="Q37" t="s">
        <v>4147</v>
      </c>
      <c r="R37">
        <f t="shared" si="2"/>
        <v>0</v>
      </c>
      <c r="S37" t="s">
        <v>4190</v>
      </c>
      <c r="T37" t="s">
        <v>4146</v>
      </c>
      <c r="U37">
        <f t="shared" si="3"/>
        <v>0</v>
      </c>
    </row>
    <row r="38" spans="1:21" x14ac:dyDescent="0.25">
      <c r="A38">
        <v>38232</v>
      </c>
      <c r="B38" t="s">
        <v>41</v>
      </c>
      <c r="C38" t="s">
        <v>54</v>
      </c>
      <c r="D38" t="s">
        <v>130</v>
      </c>
      <c r="E38" t="s">
        <v>131</v>
      </c>
      <c r="F38" t="s">
        <v>107</v>
      </c>
      <c r="G38" t="s">
        <v>136</v>
      </c>
      <c r="P38" t="s">
        <v>2905</v>
      </c>
      <c r="Q38" t="s">
        <v>4147</v>
      </c>
      <c r="R38">
        <f t="shared" si="2"/>
        <v>0</v>
      </c>
      <c r="S38" t="s">
        <v>4191</v>
      </c>
      <c r="T38" t="s">
        <v>4146</v>
      </c>
      <c r="U38">
        <f t="shared" si="3"/>
        <v>0</v>
      </c>
    </row>
    <row r="39" spans="1:21" x14ac:dyDescent="0.25">
      <c r="A39">
        <v>38232</v>
      </c>
      <c r="B39" t="s">
        <v>41</v>
      </c>
      <c r="C39" t="s">
        <v>54</v>
      </c>
      <c r="D39" t="s">
        <v>130</v>
      </c>
      <c r="E39" t="s">
        <v>131</v>
      </c>
      <c r="F39" t="s">
        <v>109</v>
      </c>
      <c r="G39" t="s">
        <v>137</v>
      </c>
      <c r="P39" t="s">
        <v>2906</v>
      </c>
      <c r="Q39" t="s">
        <v>4147</v>
      </c>
      <c r="R39">
        <f t="shared" si="2"/>
        <v>0</v>
      </c>
      <c r="S39" t="s">
        <v>4192</v>
      </c>
      <c r="T39" t="s">
        <v>4146</v>
      </c>
      <c r="U39">
        <f t="shared" si="3"/>
        <v>0</v>
      </c>
    </row>
    <row r="40" spans="1:21" x14ac:dyDescent="0.25">
      <c r="A40">
        <v>38232</v>
      </c>
      <c r="B40" t="s">
        <v>41</v>
      </c>
      <c r="C40" t="s">
        <v>54</v>
      </c>
      <c r="D40" t="s">
        <v>130</v>
      </c>
      <c r="E40" t="s">
        <v>131</v>
      </c>
      <c r="F40" t="s">
        <v>111</v>
      </c>
      <c r="G40" t="s">
        <v>138</v>
      </c>
      <c r="P40" t="s">
        <v>2907</v>
      </c>
      <c r="Q40" t="s">
        <v>4147</v>
      </c>
      <c r="R40">
        <f t="shared" si="2"/>
        <v>0</v>
      </c>
      <c r="S40" t="s">
        <v>4193</v>
      </c>
      <c r="T40" t="s">
        <v>4146</v>
      </c>
      <c r="U40">
        <f t="shared" si="3"/>
        <v>0</v>
      </c>
    </row>
    <row r="41" spans="1:21" x14ac:dyDescent="0.25">
      <c r="A41">
        <v>38232</v>
      </c>
      <c r="B41" t="s">
        <v>41</v>
      </c>
      <c r="C41" t="s">
        <v>54</v>
      </c>
      <c r="D41" t="s">
        <v>130</v>
      </c>
      <c r="E41" t="s">
        <v>131</v>
      </c>
      <c r="F41" t="s">
        <v>113</v>
      </c>
      <c r="G41" t="s">
        <v>139</v>
      </c>
      <c r="P41" t="s">
        <v>2908</v>
      </c>
      <c r="Q41" t="s">
        <v>4147</v>
      </c>
      <c r="R41">
        <f t="shared" si="2"/>
        <v>0</v>
      </c>
      <c r="S41" t="s">
        <v>4194</v>
      </c>
      <c r="T41" t="s">
        <v>4146</v>
      </c>
      <c r="U41">
        <f t="shared" si="3"/>
        <v>0</v>
      </c>
    </row>
    <row r="42" spans="1:21" x14ac:dyDescent="0.25">
      <c r="A42">
        <v>38232</v>
      </c>
      <c r="B42" t="s">
        <v>41</v>
      </c>
      <c r="C42" t="s">
        <v>54</v>
      </c>
      <c r="D42" t="s">
        <v>130</v>
      </c>
      <c r="E42" t="s">
        <v>131</v>
      </c>
      <c r="F42" t="s">
        <v>57</v>
      </c>
      <c r="G42" t="s">
        <v>140</v>
      </c>
      <c r="P42" t="s">
        <v>2909</v>
      </c>
      <c r="Q42" t="s">
        <v>4147</v>
      </c>
      <c r="R42">
        <f t="shared" si="2"/>
        <v>0</v>
      </c>
      <c r="S42" t="s">
        <v>4195</v>
      </c>
      <c r="T42" t="s">
        <v>4146</v>
      </c>
      <c r="U42">
        <f t="shared" si="3"/>
        <v>0</v>
      </c>
    </row>
    <row r="43" spans="1:21" x14ac:dyDescent="0.25">
      <c r="A43">
        <v>38232</v>
      </c>
      <c r="B43" t="s">
        <v>41</v>
      </c>
      <c r="C43" t="s">
        <v>54</v>
      </c>
      <c r="D43" t="s">
        <v>130</v>
      </c>
      <c r="E43" t="s">
        <v>131</v>
      </c>
      <c r="F43" t="s">
        <v>116</v>
      </c>
      <c r="G43" t="s">
        <v>141</v>
      </c>
      <c r="P43" t="s">
        <v>2910</v>
      </c>
      <c r="Q43" t="s">
        <v>4147</v>
      </c>
      <c r="R43">
        <f t="shared" si="2"/>
        <v>0</v>
      </c>
      <c r="S43" t="s">
        <v>4196</v>
      </c>
      <c r="T43" t="s">
        <v>4146</v>
      </c>
      <c r="U43">
        <f t="shared" si="3"/>
        <v>0</v>
      </c>
    </row>
    <row r="44" spans="1:21" x14ac:dyDescent="0.25">
      <c r="A44">
        <v>38232</v>
      </c>
      <c r="B44" t="s">
        <v>41</v>
      </c>
      <c r="C44" t="s">
        <v>54</v>
      </c>
      <c r="D44" t="s">
        <v>130</v>
      </c>
      <c r="E44" t="s">
        <v>131</v>
      </c>
      <c r="F44" t="s">
        <v>118</v>
      </c>
      <c r="G44" t="s">
        <v>142</v>
      </c>
      <c r="P44" t="s">
        <v>2911</v>
      </c>
      <c r="Q44" t="s">
        <v>4147</v>
      </c>
      <c r="R44">
        <f t="shared" si="2"/>
        <v>0</v>
      </c>
      <c r="S44" t="s">
        <v>4197</v>
      </c>
      <c r="T44" t="s">
        <v>4146</v>
      </c>
      <c r="U44">
        <f t="shared" si="3"/>
        <v>0</v>
      </c>
    </row>
    <row r="45" spans="1:21" x14ac:dyDescent="0.25">
      <c r="A45">
        <v>38232</v>
      </c>
      <c r="B45" t="s">
        <v>41</v>
      </c>
      <c r="C45" t="s">
        <v>54</v>
      </c>
      <c r="D45" t="s">
        <v>130</v>
      </c>
      <c r="E45" t="s">
        <v>131</v>
      </c>
      <c r="F45" t="s">
        <v>120</v>
      </c>
      <c r="G45" t="s">
        <v>143</v>
      </c>
      <c r="P45" t="s">
        <v>2912</v>
      </c>
      <c r="Q45" t="s">
        <v>4147</v>
      </c>
      <c r="R45">
        <f t="shared" si="2"/>
        <v>0</v>
      </c>
      <c r="S45" t="s">
        <v>4198</v>
      </c>
      <c r="T45" t="s">
        <v>4146</v>
      </c>
      <c r="U45">
        <f t="shared" si="3"/>
        <v>0</v>
      </c>
    </row>
    <row r="46" spans="1:21" x14ac:dyDescent="0.25">
      <c r="A46">
        <v>38232</v>
      </c>
      <c r="B46" t="s">
        <v>41</v>
      </c>
      <c r="C46" t="s">
        <v>54</v>
      </c>
      <c r="D46" t="s">
        <v>130</v>
      </c>
      <c r="E46" t="s">
        <v>131</v>
      </c>
      <c r="F46" t="s">
        <v>122</v>
      </c>
      <c r="G46" t="s">
        <v>144</v>
      </c>
      <c r="P46" t="s">
        <v>2913</v>
      </c>
      <c r="Q46" t="s">
        <v>4147</v>
      </c>
      <c r="R46">
        <f t="shared" si="2"/>
        <v>0</v>
      </c>
      <c r="S46" t="s">
        <v>4199</v>
      </c>
      <c r="T46" t="s">
        <v>4146</v>
      </c>
      <c r="U46">
        <f t="shared" si="3"/>
        <v>0</v>
      </c>
    </row>
    <row r="47" spans="1:21" x14ac:dyDescent="0.25">
      <c r="A47">
        <v>38232</v>
      </c>
      <c r="B47" t="s">
        <v>41</v>
      </c>
      <c r="C47" t="s">
        <v>54</v>
      </c>
      <c r="D47" t="s">
        <v>130</v>
      </c>
      <c r="E47" t="s">
        <v>131</v>
      </c>
      <c r="F47" t="s">
        <v>124</v>
      </c>
      <c r="G47" t="s">
        <v>145</v>
      </c>
      <c r="P47" t="s">
        <v>2914</v>
      </c>
      <c r="Q47" t="s">
        <v>4147</v>
      </c>
      <c r="R47">
        <f t="shared" si="2"/>
        <v>0</v>
      </c>
      <c r="S47" t="s">
        <v>4200</v>
      </c>
      <c r="T47" t="s">
        <v>4146</v>
      </c>
      <c r="U47">
        <f t="shared" si="3"/>
        <v>0</v>
      </c>
    </row>
    <row r="48" spans="1:21" x14ac:dyDescent="0.25">
      <c r="A48">
        <v>38232</v>
      </c>
      <c r="B48" t="s">
        <v>41</v>
      </c>
      <c r="C48" t="s">
        <v>54</v>
      </c>
      <c r="D48" t="s">
        <v>130</v>
      </c>
      <c r="E48" t="s">
        <v>131</v>
      </c>
      <c r="F48" t="s">
        <v>126</v>
      </c>
      <c r="G48" t="s">
        <v>146</v>
      </c>
      <c r="P48" t="s">
        <v>2915</v>
      </c>
      <c r="Q48" t="s">
        <v>4147</v>
      </c>
      <c r="R48">
        <f t="shared" si="2"/>
        <v>0</v>
      </c>
      <c r="S48" t="s">
        <v>4201</v>
      </c>
      <c r="T48" t="s">
        <v>4146</v>
      </c>
      <c r="U48">
        <f t="shared" si="3"/>
        <v>0</v>
      </c>
    </row>
    <row r="49" spans="1:21" x14ac:dyDescent="0.25">
      <c r="A49">
        <v>38232</v>
      </c>
      <c r="B49" t="s">
        <v>41</v>
      </c>
      <c r="C49" t="s">
        <v>54</v>
      </c>
      <c r="D49" t="s">
        <v>130</v>
      </c>
      <c r="E49" t="s">
        <v>131</v>
      </c>
      <c r="F49" t="s">
        <v>94</v>
      </c>
      <c r="G49" t="s">
        <v>147</v>
      </c>
      <c r="P49" t="s">
        <v>2916</v>
      </c>
      <c r="Q49" t="s">
        <v>4147</v>
      </c>
      <c r="R49">
        <f t="shared" si="2"/>
        <v>0</v>
      </c>
      <c r="S49" t="s">
        <v>4202</v>
      </c>
      <c r="T49" t="s">
        <v>4146</v>
      </c>
      <c r="U49">
        <f t="shared" si="3"/>
        <v>0</v>
      </c>
    </row>
    <row r="50" spans="1:21" x14ac:dyDescent="0.25">
      <c r="A50">
        <v>38232</v>
      </c>
      <c r="B50" t="s">
        <v>41</v>
      </c>
      <c r="C50" t="s">
        <v>54</v>
      </c>
      <c r="D50" t="s">
        <v>148</v>
      </c>
      <c r="E50" t="s">
        <v>149</v>
      </c>
      <c r="F50" t="s">
        <v>99</v>
      </c>
      <c r="G50" t="s">
        <v>150</v>
      </c>
      <c r="P50" t="s">
        <v>2917</v>
      </c>
      <c r="Q50" t="s">
        <v>4147</v>
      </c>
      <c r="R50">
        <f t="shared" si="2"/>
        <v>0</v>
      </c>
      <c r="S50" t="s">
        <v>4203</v>
      </c>
      <c r="T50" t="s">
        <v>4146</v>
      </c>
      <c r="U50">
        <f t="shared" si="3"/>
        <v>0</v>
      </c>
    </row>
    <row r="51" spans="1:21" x14ac:dyDescent="0.25">
      <c r="A51">
        <v>38232</v>
      </c>
      <c r="B51" t="s">
        <v>41</v>
      </c>
      <c r="C51" t="s">
        <v>54</v>
      </c>
      <c r="D51" t="s">
        <v>148</v>
      </c>
      <c r="E51" t="s">
        <v>149</v>
      </c>
      <c r="F51" t="s">
        <v>101</v>
      </c>
      <c r="G51" t="s">
        <v>151</v>
      </c>
      <c r="P51" t="s">
        <v>2918</v>
      </c>
      <c r="Q51" t="s">
        <v>4147</v>
      </c>
      <c r="R51">
        <f t="shared" si="2"/>
        <v>0</v>
      </c>
      <c r="S51" t="s">
        <v>4204</v>
      </c>
      <c r="T51" t="s">
        <v>4146</v>
      </c>
      <c r="U51">
        <f t="shared" si="3"/>
        <v>0</v>
      </c>
    </row>
    <row r="52" spans="1:21" x14ac:dyDescent="0.25">
      <c r="A52">
        <v>38232</v>
      </c>
      <c r="B52" t="s">
        <v>41</v>
      </c>
      <c r="C52" t="s">
        <v>54</v>
      </c>
      <c r="D52" t="s">
        <v>148</v>
      </c>
      <c r="E52" t="s">
        <v>149</v>
      </c>
      <c r="F52" t="s">
        <v>103</v>
      </c>
      <c r="G52" t="s">
        <v>152</v>
      </c>
      <c r="P52" t="s">
        <v>2919</v>
      </c>
      <c r="Q52" t="s">
        <v>4147</v>
      </c>
      <c r="R52">
        <f t="shared" si="2"/>
        <v>0</v>
      </c>
      <c r="S52" t="s">
        <v>4205</v>
      </c>
      <c r="T52" t="s">
        <v>4146</v>
      </c>
      <c r="U52">
        <f t="shared" si="3"/>
        <v>0</v>
      </c>
    </row>
    <row r="53" spans="1:21" x14ac:dyDescent="0.25">
      <c r="A53">
        <v>38232</v>
      </c>
      <c r="B53" t="s">
        <v>41</v>
      </c>
      <c r="C53" t="s">
        <v>54</v>
      </c>
      <c r="D53" t="s">
        <v>148</v>
      </c>
      <c r="E53" t="s">
        <v>149</v>
      </c>
      <c r="F53" t="s">
        <v>105</v>
      </c>
      <c r="G53" t="s">
        <v>153</v>
      </c>
      <c r="P53" t="s">
        <v>2920</v>
      </c>
      <c r="Q53" t="s">
        <v>4148</v>
      </c>
      <c r="R53">
        <f t="shared" si="2"/>
        <v>0</v>
      </c>
      <c r="S53" t="s">
        <v>4206</v>
      </c>
      <c r="T53" t="s">
        <v>4146</v>
      </c>
      <c r="U53">
        <f t="shared" si="3"/>
        <v>0</v>
      </c>
    </row>
    <row r="54" spans="1:21" x14ac:dyDescent="0.25">
      <c r="A54">
        <v>38232</v>
      </c>
      <c r="B54" t="s">
        <v>41</v>
      </c>
      <c r="C54" t="s">
        <v>54</v>
      </c>
      <c r="D54" t="s">
        <v>148</v>
      </c>
      <c r="E54" t="s">
        <v>149</v>
      </c>
      <c r="F54" t="s">
        <v>107</v>
      </c>
      <c r="G54" t="s">
        <v>154</v>
      </c>
      <c r="P54" t="s">
        <v>2921</v>
      </c>
      <c r="Q54" t="s">
        <v>4148</v>
      </c>
      <c r="R54">
        <f t="shared" si="2"/>
        <v>0</v>
      </c>
      <c r="S54" t="s">
        <v>4207</v>
      </c>
      <c r="T54" t="s">
        <v>4146</v>
      </c>
      <c r="U54">
        <f t="shared" si="3"/>
        <v>0</v>
      </c>
    </row>
    <row r="55" spans="1:21" x14ac:dyDescent="0.25">
      <c r="A55">
        <v>38232</v>
      </c>
      <c r="B55" t="s">
        <v>41</v>
      </c>
      <c r="C55" t="s">
        <v>54</v>
      </c>
      <c r="D55" t="s">
        <v>148</v>
      </c>
      <c r="E55" t="s">
        <v>149</v>
      </c>
      <c r="F55" t="s">
        <v>109</v>
      </c>
      <c r="G55" t="s">
        <v>155</v>
      </c>
      <c r="P55" t="s">
        <v>2922</v>
      </c>
      <c r="Q55" t="s">
        <v>4148</v>
      </c>
      <c r="R55">
        <f t="shared" si="2"/>
        <v>0</v>
      </c>
      <c r="S55" t="s">
        <v>4208</v>
      </c>
      <c r="T55" t="s">
        <v>4146</v>
      </c>
      <c r="U55">
        <f t="shared" si="3"/>
        <v>0</v>
      </c>
    </row>
    <row r="56" spans="1:21" x14ac:dyDescent="0.25">
      <c r="A56">
        <v>38232</v>
      </c>
      <c r="B56" t="s">
        <v>41</v>
      </c>
      <c r="C56" t="s">
        <v>54</v>
      </c>
      <c r="D56" t="s">
        <v>148</v>
      </c>
      <c r="E56" t="s">
        <v>149</v>
      </c>
      <c r="F56" t="s">
        <v>111</v>
      </c>
      <c r="G56" t="s">
        <v>156</v>
      </c>
      <c r="P56" t="s">
        <v>2923</v>
      </c>
      <c r="Q56" t="s">
        <v>4148</v>
      </c>
      <c r="R56">
        <f t="shared" si="2"/>
        <v>0</v>
      </c>
      <c r="S56" t="s">
        <v>4209</v>
      </c>
      <c r="T56" t="s">
        <v>4146</v>
      </c>
      <c r="U56">
        <f t="shared" si="3"/>
        <v>0</v>
      </c>
    </row>
    <row r="57" spans="1:21" x14ac:dyDescent="0.25">
      <c r="A57">
        <v>38232</v>
      </c>
      <c r="B57" t="s">
        <v>41</v>
      </c>
      <c r="C57" t="s">
        <v>54</v>
      </c>
      <c r="D57" t="s">
        <v>148</v>
      </c>
      <c r="E57" t="s">
        <v>149</v>
      </c>
      <c r="F57" t="s">
        <v>113</v>
      </c>
      <c r="G57" t="s">
        <v>157</v>
      </c>
      <c r="P57" t="s">
        <v>2924</v>
      </c>
      <c r="Q57" t="s">
        <v>4148</v>
      </c>
      <c r="R57">
        <f t="shared" si="2"/>
        <v>0</v>
      </c>
      <c r="S57" t="s">
        <v>4210</v>
      </c>
      <c r="T57" t="s">
        <v>4146</v>
      </c>
      <c r="U57">
        <f t="shared" si="3"/>
        <v>0</v>
      </c>
    </row>
    <row r="58" spans="1:21" x14ac:dyDescent="0.25">
      <c r="A58">
        <v>38232</v>
      </c>
      <c r="B58" t="s">
        <v>41</v>
      </c>
      <c r="C58" t="s">
        <v>54</v>
      </c>
      <c r="D58" t="s">
        <v>148</v>
      </c>
      <c r="E58" t="s">
        <v>149</v>
      </c>
      <c r="F58" t="s">
        <v>57</v>
      </c>
      <c r="G58" t="s">
        <v>158</v>
      </c>
      <c r="P58" t="s">
        <v>2925</v>
      </c>
      <c r="Q58" t="s">
        <v>4148</v>
      </c>
      <c r="R58">
        <f t="shared" si="2"/>
        <v>0</v>
      </c>
      <c r="S58" t="s">
        <v>4211</v>
      </c>
      <c r="T58" t="s">
        <v>4146</v>
      </c>
      <c r="U58">
        <f t="shared" si="3"/>
        <v>0</v>
      </c>
    </row>
    <row r="59" spans="1:21" x14ac:dyDescent="0.25">
      <c r="A59">
        <v>38232</v>
      </c>
      <c r="B59" t="s">
        <v>41</v>
      </c>
      <c r="C59" t="s">
        <v>54</v>
      </c>
      <c r="D59" t="s">
        <v>148</v>
      </c>
      <c r="E59" t="s">
        <v>149</v>
      </c>
      <c r="F59" t="s">
        <v>116</v>
      </c>
      <c r="G59" t="s">
        <v>159</v>
      </c>
      <c r="P59" t="s">
        <v>2926</v>
      </c>
      <c r="Q59" t="s">
        <v>4148</v>
      </c>
      <c r="R59">
        <f t="shared" si="2"/>
        <v>0</v>
      </c>
      <c r="S59" t="s">
        <v>4212</v>
      </c>
      <c r="T59" t="s">
        <v>4146</v>
      </c>
      <c r="U59">
        <f t="shared" si="3"/>
        <v>0</v>
      </c>
    </row>
    <row r="60" spans="1:21" x14ac:dyDescent="0.25">
      <c r="A60">
        <v>38232</v>
      </c>
      <c r="B60" t="s">
        <v>41</v>
      </c>
      <c r="C60" t="s">
        <v>54</v>
      </c>
      <c r="D60" t="s">
        <v>148</v>
      </c>
      <c r="E60" t="s">
        <v>149</v>
      </c>
      <c r="F60" t="s">
        <v>118</v>
      </c>
      <c r="G60" t="s">
        <v>160</v>
      </c>
      <c r="P60" t="s">
        <v>2927</v>
      </c>
      <c r="Q60" t="s">
        <v>4148</v>
      </c>
      <c r="R60">
        <f t="shared" si="2"/>
        <v>0</v>
      </c>
      <c r="S60" t="s">
        <v>4213</v>
      </c>
      <c r="T60" t="s">
        <v>4146</v>
      </c>
      <c r="U60">
        <f t="shared" si="3"/>
        <v>0</v>
      </c>
    </row>
    <row r="61" spans="1:21" x14ac:dyDescent="0.25">
      <c r="A61">
        <v>38232</v>
      </c>
      <c r="B61" t="s">
        <v>41</v>
      </c>
      <c r="C61" t="s">
        <v>54</v>
      </c>
      <c r="D61" t="s">
        <v>148</v>
      </c>
      <c r="E61" t="s">
        <v>149</v>
      </c>
      <c r="F61" t="s">
        <v>120</v>
      </c>
      <c r="G61" t="s">
        <v>161</v>
      </c>
      <c r="P61" t="s">
        <v>2928</v>
      </c>
      <c r="Q61" t="s">
        <v>4148</v>
      </c>
      <c r="R61">
        <f t="shared" si="2"/>
        <v>0</v>
      </c>
      <c r="S61" t="s">
        <v>2872</v>
      </c>
      <c r="T61" t="s">
        <v>4146</v>
      </c>
      <c r="U61">
        <f t="shared" si="3"/>
        <v>0</v>
      </c>
    </row>
    <row r="62" spans="1:21" x14ac:dyDescent="0.25">
      <c r="A62">
        <v>38232</v>
      </c>
      <c r="B62" t="s">
        <v>41</v>
      </c>
      <c r="C62" t="s">
        <v>54</v>
      </c>
      <c r="D62" t="s">
        <v>148</v>
      </c>
      <c r="E62" t="s">
        <v>149</v>
      </c>
      <c r="F62" t="s">
        <v>122</v>
      </c>
      <c r="G62" t="s">
        <v>162</v>
      </c>
      <c r="P62" t="s">
        <v>2929</v>
      </c>
      <c r="Q62" t="s">
        <v>4148</v>
      </c>
      <c r="R62">
        <f t="shared" si="2"/>
        <v>0</v>
      </c>
      <c r="S62" t="s">
        <v>4214</v>
      </c>
      <c r="T62" t="s">
        <v>4146</v>
      </c>
      <c r="U62">
        <f t="shared" si="3"/>
        <v>0</v>
      </c>
    </row>
    <row r="63" spans="1:21" x14ac:dyDescent="0.25">
      <c r="A63">
        <v>38232</v>
      </c>
      <c r="B63" t="s">
        <v>41</v>
      </c>
      <c r="C63" t="s">
        <v>54</v>
      </c>
      <c r="D63" t="s">
        <v>148</v>
      </c>
      <c r="E63" t="s">
        <v>149</v>
      </c>
      <c r="F63" t="s">
        <v>124</v>
      </c>
      <c r="G63" t="s">
        <v>163</v>
      </c>
      <c r="P63" t="s">
        <v>2930</v>
      </c>
      <c r="Q63" t="s">
        <v>4148</v>
      </c>
      <c r="R63">
        <f t="shared" si="2"/>
        <v>0</v>
      </c>
      <c r="S63" t="s">
        <v>4215</v>
      </c>
      <c r="T63" t="s">
        <v>4146</v>
      </c>
      <c r="U63">
        <f t="shared" si="3"/>
        <v>0</v>
      </c>
    </row>
    <row r="64" spans="1:21" x14ac:dyDescent="0.25">
      <c r="A64">
        <v>38232</v>
      </c>
      <c r="B64" t="s">
        <v>41</v>
      </c>
      <c r="C64" t="s">
        <v>54</v>
      </c>
      <c r="D64" t="s">
        <v>148</v>
      </c>
      <c r="E64" t="s">
        <v>149</v>
      </c>
      <c r="F64" t="s">
        <v>126</v>
      </c>
      <c r="G64" t="s">
        <v>164</v>
      </c>
      <c r="P64" t="s">
        <v>2931</v>
      </c>
      <c r="Q64" t="s">
        <v>4148</v>
      </c>
      <c r="R64">
        <f t="shared" si="2"/>
        <v>0</v>
      </c>
      <c r="S64" t="s">
        <v>4216</v>
      </c>
      <c r="T64" t="s">
        <v>4146</v>
      </c>
      <c r="U64">
        <f t="shared" si="3"/>
        <v>0</v>
      </c>
    </row>
    <row r="65" spans="1:21" x14ac:dyDescent="0.25">
      <c r="A65">
        <v>38232</v>
      </c>
      <c r="B65" t="s">
        <v>41</v>
      </c>
      <c r="C65" t="s">
        <v>54</v>
      </c>
      <c r="D65" t="s">
        <v>148</v>
      </c>
      <c r="E65" t="s">
        <v>149</v>
      </c>
      <c r="F65" t="s">
        <v>94</v>
      </c>
      <c r="G65" t="s">
        <v>165</v>
      </c>
      <c r="P65" t="s">
        <v>2932</v>
      </c>
      <c r="Q65" t="s">
        <v>4148</v>
      </c>
      <c r="R65">
        <f t="shared" si="2"/>
        <v>0</v>
      </c>
      <c r="S65" t="s">
        <v>4217</v>
      </c>
      <c r="T65" t="s">
        <v>4146</v>
      </c>
      <c r="U65">
        <f t="shared" si="3"/>
        <v>0</v>
      </c>
    </row>
    <row r="66" spans="1:21" x14ac:dyDescent="0.25">
      <c r="A66">
        <v>38232</v>
      </c>
      <c r="B66" t="s">
        <v>41</v>
      </c>
      <c r="C66" t="s">
        <v>54</v>
      </c>
      <c r="D66" t="s">
        <v>148</v>
      </c>
      <c r="E66" t="s">
        <v>149</v>
      </c>
      <c r="F66" t="s">
        <v>166</v>
      </c>
      <c r="G66" t="s">
        <v>167</v>
      </c>
      <c r="P66" t="s">
        <v>2933</v>
      </c>
      <c r="Q66" t="s">
        <v>4148</v>
      </c>
      <c r="R66">
        <f t="shared" si="2"/>
        <v>0</v>
      </c>
      <c r="S66" t="s">
        <v>4218</v>
      </c>
      <c r="T66" t="s">
        <v>4146</v>
      </c>
      <c r="U66">
        <f t="shared" si="3"/>
        <v>0</v>
      </c>
    </row>
    <row r="67" spans="1:21" x14ac:dyDescent="0.25">
      <c r="A67">
        <v>38232</v>
      </c>
      <c r="B67" t="s">
        <v>41</v>
      </c>
      <c r="C67" t="s">
        <v>54</v>
      </c>
      <c r="D67" t="s">
        <v>148</v>
      </c>
      <c r="E67" t="s">
        <v>149</v>
      </c>
      <c r="F67" t="s">
        <v>94</v>
      </c>
      <c r="G67" t="s">
        <v>168</v>
      </c>
      <c r="P67" t="s">
        <v>2934</v>
      </c>
      <c r="Q67" t="s">
        <v>4148</v>
      </c>
      <c r="R67">
        <f t="shared" ref="R67:R130" si="4">COUNTIF(E:E, P67)</f>
        <v>0</v>
      </c>
      <c r="S67" t="s">
        <v>4219</v>
      </c>
      <c r="T67" t="s">
        <v>4146</v>
      </c>
      <c r="U67">
        <f t="shared" ref="U67:U130" si="5">COUNTIF(E:E, S67)</f>
        <v>0</v>
      </c>
    </row>
    <row r="68" spans="1:21" x14ac:dyDescent="0.25">
      <c r="A68">
        <v>38232</v>
      </c>
      <c r="B68" t="s">
        <v>41</v>
      </c>
      <c r="C68" t="s">
        <v>54</v>
      </c>
      <c r="D68" t="s">
        <v>169</v>
      </c>
      <c r="E68" t="s">
        <v>170</v>
      </c>
      <c r="F68" t="s">
        <v>99</v>
      </c>
      <c r="G68" t="s">
        <v>171</v>
      </c>
      <c r="P68" t="s">
        <v>2935</v>
      </c>
      <c r="Q68" t="s">
        <v>4148</v>
      </c>
      <c r="R68">
        <f t="shared" si="4"/>
        <v>0</v>
      </c>
      <c r="S68" t="s">
        <v>4220</v>
      </c>
      <c r="T68" t="s">
        <v>4146</v>
      </c>
      <c r="U68">
        <f t="shared" si="5"/>
        <v>0</v>
      </c>
    </row>
    <row r="69" spans="1:21" x14ac:dyDescent="0.25">
      <c r="A69">
        <v>38232</v>
      </c>
      <c r="B69" t="s">
        <v>41</v>
      </c>
      <c r="C69" t="s">
        <v>54</v>
      </c>
      <c r="D69" t="s">
        <v>169</v>
      </c>
      <c r="E69" t="s">
        <v>170</v>
      </c>
      <c r="F69" t="s">
        <v>101</v>
      </c>
      <c r="G69" t="s">
        <v>172</v>
      </c>
      <c r="P69" t="s">
        <v>2936</v>
      </c>
      <c r="Q69" t="s">
        <v>4148</v>
      </c>
      <c r="R69">
        <f t="shared" si="4"/>
        <v>0</v>
      </c>
      <c r="S69" t="s">
        <v>4221</v>
      </c>
      <c r="T69" t="s">
        <v>4146</v>
      </c>
      <c r="U69">
        <f t="shared" si="5"/>
        <v>0</v>
      </c>
    </row>
    <row r="70" spans="1:21" x14ac:dyDescent="0.25">
      <c r="A70">
        <v>38232</v>
      </c>
      <c r="B70" t="s">
        <v>41</v>
      </c>
      <c r="C70" t="s">
        <v>54</v>
      </c>
      <c r="D70" t="s">
        <v>169</v>
      </c>
      <c r="E70" t="s">
        <v>170</v>
      </c>
      <c r="F70" t="s">
        <v>103</v>
      </c>
      <c r="G70" t="s">
        <v>173</v>
      </c>
      <c r="P70" t="s">
        <v>2937</v>
      </c>
      <c r="Q70" t="s">
        <v>4148</v>
      </c>
      <c r="R70">
        <f t="shared" si="4"/>
        <v>0</v>
      </c>
      <c r="S70" t="s">
        <v>4222</v>
      </c>
      <c r="T70" t="s">
        <v>4146</v>
      </c>
      <c r="U70">
        <f t="shared" si="5"/>
        <v>0</v>
      </c>
    </row>
    <row r="71" spans="1:21" x14ac:dyDescent="0.25">
      <c r="A71">
        <v>38232</v>
      </c>
      <c r="B71" t="s">
        <v>41</v>
      </c>
      <c r="C71" t="s">
        <v>54</v>
      </c>
      <c r="D71" t="s">
        <v>169</v>
      </c>
      <c r="E71" t="s">
        <v>170</v>
      </c>
      <c r="F71" t="s">
        <v>105</v>
      </c>
      <c r="G71" t="s">
        <v>174</v>
      </c>
      <c r="P71" t="s">
        <v>2938</v>
      </c>
      <c r="Q71" t="s">
        <v>4148</v>
      </c>
      <c r="R71">
        <f t="shared" si="4"/>
        <v>0</v>
      </c>
      <c r="S71" t="s">
        <v>4223</v>
      </c>
      <c r="T71" t="s">
        <v>4146</v>
      </c>
      <c r="U71">
        <f t="shared" si="5"/>
        <v>0</v>
      </c>
    </row>
    <row r="72" spans="1:21" x14ac:dyDescent="0.25">
      <c r="A72">
        <v>38232</v>
      </c>
      <c r="B72" t="s">
        <v>41</v>
      </c>
      <c r="C72" t="s">
        <v>54</v>
      </c>
      <c r="D72" t="s">
        <v>169</v>
      </c>
      <c r="E72" t="s">
        <v>170</v>
      </c>
      <c r="F72" t="s">
        <v>107</v>
      </c>
      <c r="G72" t="s">
        <v>175</v>
      </c>
      <c r="P72" t="s">
        <v>2939</v>
      </c>
      <c r="Q72" t="s">
        <v>4148</v>
      </c>
      <c r="R72">
        <f t="shared" si="4"/>
        <v>0</v>
      </c>
      <c r="S72" t="s">
        <v>4224</v>
      </c>
      <c r="T72" t="s">
        <v>4146</v>
      </c>
      <c r="U72">
        <f t="shared" si="5"/>
        <v>0</v>
      </c>
    </row>
    <row r="73" spans="1:21" x14ac:dyDescent="0.25">
      <c r="A73">
        <v>38232</v>
      </c>
      <c r="B73" t="s">
        <v>41</v>
      </c>
      <c r="C73" t="s">
        <v>54</v>
      </c>
      <c r="D73" t="s">
        <v>169</v>
      </c>
      <c r="E73" t="s">
        <v>170</v>
      </c>
      <c r="F73" t="s">
        <v>109</v>
      </c>
      <c r="G73" t="s">
        <v>176</v>
      </c>
      <c r="P73" t="s">
        <v>2940</v>
      </c>
      <c r="Q73" t="s">
        <v>4148</v>
      </c>
      <c r="R73">
        <f t="shared" si="4"/>
        <v>0</v>
      </c>
      <c r="S73" t="s">
        <v>4225</v>
      </c>
      <c r="T73" t="s">
        <v>4146</v>
      </c>
      <c r="U73">
        <f t="shared" si="5"/>
        <v>0</v>
      </c>
    </row>
    <row r="74" spans="1:21" x14ac:dyDescent="0.25">
      <c r="A74">
        <v>38232</v>
      </c>
      <c r="B74" t="s">
        <v>41</v>
      </c>
      <c r="C74" t="s">
        <v>54</v>
      </c>
      <c r="D74" t="s">
        <v>169</v>
      </c>
      <c r="E74" t="s">
        <v>170</v>
      </c>
      <c r="F74" t="s">
        <v>111</v>
      </c>
      <c r="G74" t="s">
        <v>177</v>
      </c>
      <c r="P74" t="s">
        <v>2941</v>
      </c>
      <c r="Q74" t="s">
        <v>4148</v>
      </c>
      <c r="R74">
        <f t="shared" si="4"/>
        <v>0</v>
      </c>
      <c r="S74" t="s">
        <v>4226</v>
      </c>
      <c r="T74" t="s">
        <v>4146</v>
      </c>
      <c r="U74">
        <f t="shared" si="5"/>
        <v>0</v>
      </c>
    </row>
    <row r="75" spans="1:21" x14ac:dyDescent="0.25">
      <c r="A75">
        <v>38232</v>
      </c>
      <c r="B75" t="s">
        <v>41</v>
      </c>
      <c r="C75" t="s">
        <v>54</v>
      </c>
      <c r="D75" t="s">
        <v>169</v>
      </c>
      <c r="E75" t="s">
        <v>170</v>
      </c>
      <c r="F75" t="s">
        <v>113</v>
      </c>
      <c r="G75" t="s">
        <v>178</v>
      </c>
      <c r="P75" t="s">
        <v>2942</v>
      </c>
      <c r="Q75" t="s">
        <v>4148</v>
      </c>
      <c r="R75">
        <f t="shared" si="4"/>
        <v>0</v>
      </c>
      <c r="S75" t="s">
        <v>4227</v>
      </c>
      <c r="T75" t="s">
        <v>4146</v>
      </c>
      <c r="U75">
        <f t="shared" si="5"/>
        <v>0</v>
      </c>
    </row>
    <row r="76" spans="1:21" x14ac:dyDescent="0.25">
      <c r="A76">
        <v>38232</v>
      </c>
      <c r="B76" t="s">
        <v>41</v>
      </c>
      <c r="C76" t="s">
        <v>54</v>
      </c>
      <c r="D76" t="s">
        <v>169</v>
      </c>
      <c r="E76" t="s">
        <v>170</v>
      </c>
      <c r="F76" t="s">
        <v>57</v>
      </c>
      <c r="G76" t="s">
        <v>179</v>
      </c>
      <c r="P76" t="s">
        <v>2943</v>
      </c>
      <c r="Q76" t="s">
        <v>4148</v>
      </c>
      <c r="R76">
        <f t="shared" si="4"/>
        <v>0</v>
      </c>
      <c r="S76" t="s">
        <v>4228</v>
      </c>
      <c r="T76" t="s">
        <v>4146</v>
      </c>
      <c r="U76">
        <f t="shared" si="5"/>
        <v>0</v>
      </c>
    </row>
    <row r="77" spans="1:21" x14ac:dyDescent="0.25">
      <c r="A77">
        <v>38232</v>
      </c>
      <c r="B77" t="s">
        <v>41</v>
      </c>
      <c r="C77" t="s">
        <v>54</v>
      </c>
      <c r="D77" t="s">
        <v>169</v>
      </c>
      <c r="E77" t="s">
        <v>170</v>
      </c>
      <c r="F77" t="s">
        <v>116</v>
      </c>
      <c r="G77" t="s">
        <v>180</v>
      </c>
      <c r="P77" t="s">
        <v>2944</v>
      </c>
      <c r="Q77" t="s">
        <v>4148</v>
      </c>
      <c r="R77">
        <f t="shared" si="4"/>
        <v>0</v>
      </c>
      <c r="S77" t="s">
        <v>4229</v>
      </c>
      <c r="T77" t="s">
        <v>4146</v>
      </c>
      <c r="U77">
        <f t="shared" si="5"/>
        <v>0</v>
      </c>
    </row>
    <row r="78" spans="1:21" x14ac:dyDescent="0.25">
      <c r="A78">
        <v>38232</v>
      </c>
      <c r="B78" t="s">
        <v>41</v>
      </c>
      <c r="C78" t="s">
        <v>54</v>
      </c>
      <c r="D78" t="s">
        <v>169</v>
      </c>
      <c r="E78" t="s">
        <v>170</v>
      </c>
      <c r="F78" t="s">
        <v>118</v>
      </c>
      <c r="G78" t="s">
        <v>181</v>
      </c>
      <c r="P78" t="s">
        <v>2640</v>
      </c>
      <c r="Q78" t="s">
        <v>4148</v>
      </c>
      <c r="R78">
        <f t="shared" si="4"/>
        <v>2</v>
      </c>
      <c r="S78" t="s">
        <v>2873</v>
      </c>
      <c r="T78" t="s">
        <v>4146</v>
      </c>
      <c r="U78">
        <f t="shared" si="5"/>
        <v>0</v>
      </c>
    </row>
    <row r="79" spans="1:21" x14ac:dyDescent="0.25">
      <c r="A79">
        <v>38232</v>
      </c>
      <c r="B79" t="s">
        <v>41</v>
      </c>
      <c r="C79" t="s">
        <v>54</v>
      </c>
      <c r="D79" t="s">
        <v>169</v>
      </c>
      <c r="E79" t="s">
        <v>170</v>
      </c>
      <c r="F79" t="s">
        <v>120</v>
      </c>
      <c r="G79" t="s">
        <v>182</v>
      </c>
      <c r="P79" t="s">
        <v>2945</v>
      </c>
      <c r="Q79" t="s">
        <v>4148</v>
      </c>
      <c r="R79">
        <f t="shared" si="4"/>
        <v>0</v>
      </c>
      <c r="S79" t="s">
        <v>4230</v>
      </c>
      <c r="T79" t="s">
        <v>4146</v>
      </c>
      <c r="U79">
        <f t="shared" si="5"/>
        <v>0</v>
      </c>
    </row>
    <row r="80" spans="1:21" x14ac:dyDescent="0.25">
      <c r="A80">
        <v>38232</v>
      </c>
      <c r="B80" t="s">
        <v>41</v>
      </c>
      <c r="C80" t="s">
        <v>54</v>
      </c>
      <c r="D80" t="s">
        <v>169</v>
      </c>
      <c r="E80" t="s">
        <v>170</v>
      </c>
      <c r="F80" t="s">
        <v>124</v>
      </c>
      <c r="G80" t="s">
        <v>183</v>
      </c>
      <c r="P80" t="s">
        <v>2946</v>
      </c>
      <c r="Q80" t="s">
        <v>4148</v>
      </c>
      <c r="R80">
        <f t="shared" si="4"/>
        <v>0</v>
      </c>
      <c r="S80" t="s">
        <v>4231</v>
      </c>
      <c r="T80" t="s">
        <v>4146</v>
      </c>
      <c r="U80">
        <f t="shared" si="5"/>
        <v>0</v>
      </c>
    </row>
    <row r="81" spans="1:21" x14ac:dyDescent="0.25">
      <c r="A81">
        <v>38232</v>
      </c>
      <c r="B81" t="s">
        <v>41</v>
      </c>
      <c r="C81" t="s">
        <v>54</v>
      </c>
      <c r="D81" t="s">
        <v>169</v>
      </c>
      <c r="E81" t="s">
        <v>170</v>
      </c>
      <c r="F81" t="s">
        <v>126</v>
      </c>
      <c r="G81" t="s">
        <v>184</v>
      </c>
      <c r="P81" t="s">
        <v>2760</v>
      </c>
      <c r="Q81" t="s">
        <v>4148</v>
      </c>
      <c r="R81">
        <f t="shared" si="4"/>
        <v>1</v>
      </c>
      <c r="S81" t="s">
        <v>4232</v>
      </c>
      <c r="T81" t="s">
        <v>4146</v>
      </c>
      <c r="U81">
        <f t="shared" si="5"/>
        <v>0</v>
      </c>
    </row>
    <row r="82" spans="1:21" x14ac:dyDescent="0.25">
      <c r="A82">
        <v>38232</v>
      </c>
      <c r="B82" t="s">
        <v>41</v>
      </c>
      <c r="C82" t="s">
        <v>54</v>
      </c>
      <c r="D82" t="s">
        <v>169</v>
      </c>
      <c r="E82" t="s">
        <v>170</v>
      </c>
      <c r="F82" t="s">
        <v>94</v>
      </c>
      <c r="G82" t="s">
        <v>185</v>
      </c>
      <c r="P82" t="s">
        <v>2947</v>
      </c>
      <c r="Q82" t="s">
        <v>4148</v>
      </c>
      <c r="R82">
        <f t="shared" si="4"/>
        <v>0</v>
      </c>
      <c r="S82" t="s">
        <v>4233</v>
      </c>
      <c r="T82" t="s">
        <v>4146</v>
      </c>
      <c r="U82">
        <f t="shared" si="5"/>
        <v>0</v>
      </c>
    </row>
    <row r="83" spans="1:21" x14ac:dyDescent="0.25">
      <c r="A83">
        <v>38232</v>
      </c>
      <c r="B83" t="s">
        <v>41</v>
      </c>
      <c r="C83" t="s">
        <v>54</v>
      </c>
      <c r="D83" t="s">
        <v>186</v>
      </c>
      <c r="E83" t="s">
        <v>187</v>
      </c>
      <c r="F83" t="s">
        <v>99</v>
      </c>
      <c r="G83" t="s">
        <v>188</v>
      </c>
      <c r="P83" t="s">
        <v>2948</v>
      </c>
      <c r="Q83" t="s">
        <v>4148</v>
      </c>
      <c r="R83">
        <f t="shared" si="4"/>
        <v>0</v>
      </c>
      <c r="S83" t="s">
        <v>4234</v>
      </c>
      <c r="T83" t="s">
        <v>4146</v>
      </c>
      <c r="U83">
        <f t="shared" si="5"/>
        <v>0</v>
      </c>
    </row>
    <row r="84" spans="1:21" x14ac:dyDescent="0.25">
      <c r="A84">
        <v>38232</v>
      </c>
      <c r="B84" t="s">
        <v>41</v>
      </c>
      <c r="C84" t="s">
        <v>54</v>
      </c>
      <c r="D84" t="s">
        <v>186</v>
      </c>
      <c r="E84" t="s">
        <v>187</v>
      </c>
      <c r="F84" t="s">
        <v>101</v>
      </c>
      <c r="G84" t="s">
        <v>189</v>
      </c>
      <c r="P84" t="s">
        <v>2949</v>
      </c>
      <c r="Q84" t="s">
        <v>4148</v>
      </c>
      <c r="R84">
        <f t="shared" si="4"/>
        <v>0</v>
      </c>
      <c r="S84" t="s">
        <v>4235</v>
      </c>
      <c r="T84" t="s">
        <v>4146</v>
      </c>
      <c r="U84">
        <f t="shared" si="5"/>
        <v>0</v>
      </c>
    </row>
    <row r="85" spans="1:21" x14ac:dyDescent="0.25">
      <c r="A85">
        <v>38232</v>
      </c>
      <c r="B85" t="s">
        <v>41</v>
      </c>
      <c r="C85" t="s">
        <v>54</v>
      </c>
      <c r="D85" t="s">
        <v>186</v>
      </c>
      <c r="E85" t="s">
        <v>187</v>
      </c>
      <c r="F85" t="s">
        <v>103</v>
      </c>
      <c r="G85" t="s">
        <v>190</v>
      </c>
      <c r="P85" t="s">
        <v>2950</v>
      </c>
      <c r="Q85" t="s">
        <v>4148</v>
      </c>
      <c r="R85">
        <f t="shared" si="4"/>
        <v>0</v>
      </c>
      <c r="S85" t="s">
        <v>4236</v>
      </c>
      <c r="T85" t="s">
        <v>4146</v>
      </c>
      <c r="U85">
        <f t="shared" si="5"/>
        <v>0</v>
      </c>
    </row>
    <row r="86" spans="1:21" x14ac:dyDescent="0.25">
      <c r="A86">
        <v>38232</v>
      </c>
      <c r="B86" t="s">
        <v>41</v>
      </c>
      <c r="C86" t="s">
        <v>54</v>
      </c>
      <c r="D86" t="s">
        <v>186</v>
      </c>
      <c r="E86" t="s">
        <v>187</v>
      </c>
      <c r="F86" t="s">
        <v>105</v>
      </c>
      <c r="G86" t="s">
        <v>191</v>
      </c>
      <c r="P86" t="s">
        <v>2951</v>
      </c>
      <c r="Q86" t="s">
        <v>4148</v>
      </c>
      <c r="R86">
        <f t="shared" si="4"/>
        <v>0</v>
      </c>
      <c r="S86" t="s">
        <v>2874</v>
      </c>
      <c r="T86" t="s">
        <v>4146</v>
      </c>
      <c r="U86">
        <f t="shared" si="5"/>
        <v>0</v>
      </c>
    </row>
    <row r="87" spans="1:21" x14ac:dyDescent="0.25">
      <c r="A87">
        <v>38232</v>
      </c>
      <c r="B87" t="s">
        <v>41</v>
      </c>
      <c r="C87" t="s">
        <v>54</v>
      </c>
      <c r="D87" t="s">
        <v>186</v>
      </c>
      <c r="E87" t="s">
        <v>187</v>
      </c>
      <c r="F87" t="s">
        <v>107</v>
      </c>
      <c r="G87" t="s">
        <v>192</v>
      </c>
      <c r="P87" t="s">
        <v>2952</v>
      </c>
      <c r="Q87" t="s">
        <v>4148</v>
      </c>
      <c r="R87">
        <f t="shared" si="4"/>
        <v>0</v>
      </c>
      <c r="S87" t="s">
        <v>4237</v>
      </c>
      <c r="T87" t="s">
        <v>4146</v>
      </c>
      <c r="U87">
        <f t="shared" si="5"/>
        <v>0</v>
      </c>
    </row>
    <row r="88" spans="1:21" x14ac:dyDescent="0.25">
      <c r="A88">
        <v>38232</v>
      </c>
      <c r="B88" t="s">
        <v>41</v>
      </c>
      <c r="C88" t="s">
        <v>54</v>
      </c>
      <c r="D88" t="s">
        <v>186</v>
      </c>
      <c r="E88" t="s">
        <v>187</v>
      </c>
      <c r="F88" t="s">
        <v>109</v>
      </c>
      <c r="G88" t="s">
        <v>193</v>
      </c>
      <c r="P88" t="s">
        <v>2953</v>
      </c>
      <c r="Q88" t="s">
        <v>4148</v>
      </c>
      <c r="R88">
        <f t="shared" si="4"/>
        <v>0</v>
      </c>
      <c r="S88" t="s">
        <v>2875</v>
      </c>
      <c r="T88" t="s">
        <v>4146</v>
      </c>
      <c r="U88">
        <f t="shared" si="5"/>
        <v>0</v>
      </c>
    </row>
    <row r="89" spans="1:21" x14ac:dyDescent="0.25">
      <c r="A89">
        <v>38232</v>
      </c>
      <c r="B89" t="s">
        <v>41</v>
      </c>
      <c r="C89" t="s">
        <v>54</v>
      </c>
      <c r="D89" t="s">
        <v>186</v>
      </c>
      <c r="E89" t="s">
        <v>187</v>
      </c>
      <c r="F89" t="s">
        <v>111</v>
      </c>
      <c r="G89" t="s">
        <v>194</v>
      </c>
      <c r="P89" t="s">
        <v>2954</v>
      </c>
      <c r="Q89" t="s">
        <v>4148</v>
      </c>
      <c r="R89">
        <f t="shared" si="4"/>
        <v>0</v>
      </c>
      <c r="S89" t="s">
        <v>4238</v>
      </c>
      <c r="T89" t="s">
        <v>4146</v>
      </c>
      <c r="U89">
        <f t="shared" si="5"/>
        <v>0</v>
      </c>
    </row>
    <row r="90" spans="1:21" x14ac:dyDescent="0.25">
      <c r="A90">
        <v>38232</v>
      </c>
      <c r="B90" t="s">
        <v>41</v>
      </c>
      <c r="C90" t="s">
        <v>54</v>
      </c>
      <c r="D90" t="s">
        <v>186</v>
      </c>
      <c r="E90" t="s">
        <v>187</v>
      </c>
      <c r="F90" t="s">
        <v>113</v>
      </c>
      <c r="G90" t="s">
        <v>195</v>
      </c>
      <c r="P90" t="s">
        <v>2955</v>
      </c>
      <c r="Q90" t="s">
        <v>4148</v>
      </c>
      <c r="R90">
        <f t="shared" si="4"/>
        <v>0</v>
      </c>
      <c r="S90" t="s">
        <v>4239</v>
      </c>
      <c r="T90" t="s">
        <v>4146</v>
      </c>
      <c r="U90">
        <f t="shared" si="5"/>
        <v>0</v>
      </c>
    </row>
    <row r="91" spans="1:21" x14ac:dyDescent="0.25">
      <c r="A91">
        <v>38232</v>
      </c>
      <c r="B91" t="s">
        <v>41</v>
      </c>
      <c r="C91" t="s">
        <v>54</v>
      </c>
      <c r="D91" t="s">
        <v>186</v>
      </c>
      <c r="E91" t="s">
        <v>187</v>
      </c>
      <c r="F91" t="s">
        <v>57</v>
      </c>
      <c r="G91" t="s">
        <v>196</v>
      </c>
      <c r="P91" t="s">
        <v>2956</v>
      </c>
      <c r="Q91" t="s">
        <v>4148</v>
      </c>
      <c r="R91">
        <f t="shared" si="4"/>
        <v>0</v>
      </c>
      <c r="S91" t="s">
        <v>4240</v>
      </c>
      <c r="T91" t="s">
        <v>4146</v>
      </c>
      <c r="U91">
        <f t="shared" si="5"/>
        <v>0</v>
      </c>
    </row>
    <row r="92" spans="1:21" x14ac:dyDescent="0.25">
      <c r="A92">
        <v>38232</v>
      </c>
      <c r="B92" t="s">
        <v>41</v>
      </c>
      <c r="C92" t="s">
        <v>54</v>
      </c>
      <c r="D92" t="s">
        <v>186</v>
      </c>
      <c r="E92" t="s">
        <v>187</v>
      </c>
      <c r="F92" t="s">
        <v>116</v>
      </c>
      <c r="G92" t="s">
        <v>197</v>
      </c>
      <c r="P92" t="s">
        <v>2957</v>
      </c>
      <c r="Q92" t="s">
        <v>4148</v>
      </c>
      <c r="R92">
        <f t="shared" si="4"/>
        <v>0</v>
      </c>
      <c r="S92" t="s">
        <v>4241</v>
      </c>
      <c r="T92" t="s">
        <v>4146</v>
      </c>
      <c r="U92">
        <f t="shared" si="5"/>
        <v>0</v>
      </c>
    </row>
    <row r="93" spans="1:21" x14ac:dyDescent="0.25">
      <c r="A93">
        <v>38232</v>
      </c>
      <c r="B93" t="s">
        <v>41</v>
      </c>
      <c r="C93" t="s">
        <v>54</v>
      </c>
      <c r="D93" t="s">
        <v>186</v>
      </c>
      <c r="E93" t="s">
        <v>187</v>
      </c>
      <c r="F93" t="s">
        <v>118</v>
      </c>
      <c r="G93" t="s">
        <v>198</v>
      </c>
      <c r="P93" t="s">
        <v>2958</v>
      </c>
      <c r="Q93" t="s">
        <v>4148</v>
      </c>
      <c r="R93">
        <f t="shared" si="4"/>
        <v>0</v>
      </c>
      <c r="S93" t="s">
        <v>4242</v>
      </c>
      <c r="T93" t="s">
        <v>4146</v>
      </c>
      <c r="U93">
        <f t="shared" si="5"/>
        <v>0</v>
      </c>
    </row>
    <row r="94" spans="1:21" x14ac:dyDescent="0.25">
      <c r="A94">
        <v>38232</v>
      </c>
      <c r="B94" t="s">
        <v>41</v>
      </c>
      <c r="C94" t="s">
        <v>54</v>
      </c>
      <c r="D94" t="s">
        <v>186</v>
      </c>
      <c r="E94" t="s">
        <v>187</v>
      </c>
      <c r="F94" t="s">
        <v>120</v>
      </c>
      <c r="G94" t="s">
        <v>199</v>
      </c>
      <c r="P94" t="s">
        <v>2959</v>
      </c>
      <c r="Q94" t="s">
        <v>4148</v>
      </c>
      <c r="R94">
        <f t="shared" si="4"/>
        <v>0</v>
      </c>
      <c r="S94" t="s">
        <v>4243</v>
      </c>
      <c r="T94" t="s">
        <v>4146</v>
      </c>
      <c r="U94">
        <f t="shared" si="5"/>
        <v>0</v>
      </c>
    </row>
    <row r="95" spans="1:21" x14ac:dyDescent="0.25">
      <c r="A95">
        <v>38232</v>
      </c>
      <c r="B95" t="s">
        <v>41</v>
      </c>
      <c r="C95" t="s">
        <v>54</v>
      </c>
      <c r="D95" t="s">
        <v>186</v>
      </c>
      <c r="E95" t="s">
        <v>187</v>
      </c>
      <c r="F95" t="s">
        <v>122</v>
      </c>
      <c r="G95" t="s">
        <v>200</v>
      </c>
      <c r="P95" t="s">
        <v>2960</v>
      </c>
      <c r="Q95" t="s">
        <v>4148</v>
      </c>
      <c r="R95">
        <f t="shared" si="4"/>
        <v>0</v>
      </c>
      <c r="S95" t="s">
        <v>4244</v>
      </c>
      <c r="T95" t="s">
        <v>4146</v>
      </c>
      <c r="U95">
        <f t="shared" si="5"/>
        <v>0</v>
      </c>
    </row>
    <row r="96" spans="1:21" x14ac:dyDescent="0.25">
      <c r="A96">
        <v>38232</v>
      </c>
      <c r="B96" t="s">
        <v>41</v>
      </c>
      <c r="C96" t="s">
        <v>54</v>
      </c>
      <c r="D96" t="s">
        <v>186</v>
      </c>
      <c r="E96" t="s">
        <v>187</v>
      </c>
      <c r="F96" t="s">
        <v>124</v>
      </c>
      <c r="G96" t="s">
        <v>201</v>
      </c>
      <c r="P96" t="s">
        <v>2961</v>
      </c>
      <c r="Q96" t="s">
        <v>4148</v>
      </c>
      <c r="R96">
        <f t="shared" si="4"/>
        <v>0</v>
      </c>
      <c r="S96" t="s">
        <v>4245</v>
      </c>
      <c r="T96" t="s">
        <v>4146</v>
      </c>
      <c r="U96">
        <f t="shared" si="5"/>
        <v>0</v>
      </c>
    </row>
    <row r="97" spans="1:21" x14ac:dyDescent="0.25">
      <c r="A97">
        <v>38232</v>
      </c>
      <c r="B97" t="s">
        <v>41</v>
      </c>
      <c r="C97" t="s">
        <v>54</v>
      </c>
      <c r="D97" t="s">
        <v>186</v>
      </c>
      <c r="E97" t="s">
        <v>187</v>
      </c>
      <c r="F97" t="s">
        <v>126</v>
      </c>
      <c r="G97" t="s">
        <v>202</v>
      </c>
      <c r="P97" t="s">
        <v>2962</v>
      </c>
      <c r="Q97" t="s">
        <v>4148</v>
      </c>
      <c r="R97">
        <f t="shared" si="4"/>
        <v>0</v>
      </c>
      <c r="S97" t="s">
        <v>4246</v>
      </c>
      <c r="T97" t="s">
        <v>4146</v>
      </c>
      <c r="U97">
        <f t="shared" si="5"/>
        <v>0</v>
      </c>
    </row>
    <row r="98" spans="1:21" x14ac:dyDescent="0.25">
      <c r="A98">
        <v>38232</v>
      </c>
      <c r="B98" t="s">
        <v>41</v>
      </c>
      <c r="C98" t="s">
        <v>54</v>
      </c>
      <c r="D98" t="s">
        <v>186</v>
      </c>
      <c r="E98" t="s">
        <v>187</v>
      </c>
      <c r="F98" t="s">
        <v>94</v>
      </c>
      <c r="G98" t="s">
        <v>203</v>
      </c>
      <c r="P98" t="s">
        <v>2963</v>
      </c>
      <c r="Q98" t="s">
        <v>4148</v>
      </c>
      <c r="R98">
        <f t="shared" si="4"/>
        <v>0</v>
      </c>
      <c r="S98" t="s">
        <v>4247</v>
      </c>
      <c r="T98" t="s">
        <v>4146</v>
      </c>
      <c r="U98">
        <f t="shared" si="5"/>
        <v>0</v>
      </c>
    </row>
    <row r="99" spans="1:21" x14ac:dyDescent="0.25">
      <c r="A99">
        <v>38232</v>
      </c>
      <c r="B99" t="s">
        <v>41</v>
      </c>
      <c r="C99" t="s">
        <v>54</v>
      </c>
      <c r="D99" t="s">
        <v>186</v>
      </c>
      <c r="E99" t="s">
        <v>187</v>
      </c>
      <c r="F99" t="s">
        <v>94</v>
      </c>
      <c r="G99" t="s">
        <v>204</v>
      </c>
      <c r="P99" t="s">
        <v>2964</v>
      </c>
      <c r="Q99" t="s">
        <v>4148</v>
      </c>
      <c r="R99">
        <f t="shared" si="4"/>
        <v>0</v>
      </c>
      <c r="S99" t="s">
        <v>4248</v>
      </c>
      <c r="T99" t="s">
        <v>4146</v>
      </c>
      <c r="U99">
        <f t="shared" si="5"/>
        <v>0</v>
      </c>
    </row>
    <row r="100" spans="1:21" x14ac:dyDescent="0.25">
      <c r="A100">
        <v>211803</v>
      </c>
      <c r="B100" t="s">
        <v>36</v>
      </c>
      <c r="C100" t="s">
        <v>54</v>
      </c>
      <c r="D100" t="s">
        <v>186</v>
      </c>
      <c r="E100" t="s">
        <v>187</v>
      </c>
      <c r="F100" t="s">
        <v>107</v>
      </c>
      <c r="G100" t="s">
        <v>192</v>
      </c>
      <c r="P100" t="s">
        <v>2965</v>
      </c>
      <c r="Q100" t="s">
        <v>4148</v>
      </c>
      <c r="R100">
        <f t="shared" si="4"/>
        <v>0</v>
      </c>
      <c r="S100" t="s">
        <v>4249</v>
      </c>
      <c r="T100" t="s">
        <v>4146</v>
      </c>
      <c r="U100">
        <f t="shared" si="5"/>
        <v>0</v>
      </c>
    </row>
    <row r="101" spans="1:21" x14ac:dyDescent="0.25">
      <c r="A101">
        <v>211803</v>
      </c>
      <c r="B101" t="s">
        <v>36</v>
      </c>
      <c r="C101" t="s">
        <v>54</v>
      </c>
      <c r="D101" t="s">
        <v>169</v>
      </c>
      <c r="E101" t="s">
        <v>170</v>
      </c>
      <c r="F101" t="s">
        <v>107</v>
      </c>
      <c r="G101" t="s">
        <v>175</v>
      </c>
      <c r="P101" t="s">
        <v>2966</v>
      </c>
      <c r="Q101" t="s">
        <v>4148</v>
      </c>
      <c r="R101">
        <f t="shared" si="4"/>
        <v>0</v>
      </c>
      <c r="S101" t="s">
        <v>4250</v>
      </c>
      <c r="T101" t="s">
        <v>4146</v>
      </c>
      <c r="U101">
        <f t="shared" si="5"/>
        <v>0</v>
      </c>
    </row>
    <row r="102" spans="1:21" x14ac:dyDescent="0.25">
      <c r="A102">
        <v>211803</v>
      </c>
      <c r="B102" t="s">
        <v>36</v>
      </c>
      <c r="C102" t="s">
        <v>54</v>
      </c>
      <c r="D102" t="s">
        <v>148</v>
      </c>
      <c r="E102" t="s">
        <v>149</v>
      </c>
      <c r="F102" t="s">
        <v>107</v>
      </c>
      <c r="G102" t="s">
        <v>154</v>
      </c>
      <c r="P102" t="s">
        <v>2967</v>
      </c>
      <c r="Q102" t="s">
        <v>4148</v>
      </c>
      <c r="R102">
        <f t="shared" si="4"/>
        <v>0</v>
      </c>
      <c r="S102" t="s">
        <v>4251</v>
      </c>
      <c r="T102" t="s">
        <v>4146</v>
      </c>
      <c r="U102">
        <f t="shared" si="5"/>
        <v>0</v>
      </c>
    </row>
    <row r="103" spans="1:21" x14ac:dyDescent="0.25">
      <c r="A103">
        <v>211803</v>
      </c>
      <c r="B103" t="s">
        <v>36</v>
      </c>
      <c r="C103" t="s">
        <v>54</v>
      </c>
      <c r="D103" t="s">
        <v>130</v>
      </c>
      <c r="E103" t="s">
        <v>131</v>
      </c>
      <c r="F103" t="s">
        <v>107</v>
      </c>
      <c r="G103" t="s">
        <v>136</v>
      </c>
      <c r="P103" t="s">
        <v>2968</v>
      </c>
      <c r="Q103" t="s">
        <v>4148</v>
      </c>
      <c r="R103">
        <f t="shared" si="4"/>
        <v>0</v>
      </c>
      <c r="S103" t="s">
        <v>4252</v>
      </c>
      <c r="T103" t="s">
        <v>4146</v>
      </c>
      <c r="U103">
        <f t="shared" si="5"/>
        <v>0</v>
      </c>
    </row>
    <row r="104" spans="1:21" x14ac:dyDescent="0.25">
      <c r="A104">
        <v>211803</v>
      </c>
      <c r="B104" t="s">
        <v>36</v>
      </c>
      <c r="C104" t="s">
        <v>54</v>
      </c>
      <c r="D104" t="s">
        <v>205</v>
      </c>
      <c r="E104" t="s">
        <v>206</v>
      </c>
      <c r="F104" t="s">
        <v>107</v>
      </c>
      <c r="G104" t="s">
        <v>207</v>
      </c>
      <c r="P104" t="s">
        <v>2969</v>
      </c>
      <c r="Q104" t="s">
        <v>4148</v>
      </c>
      <c r="R104">
        <f t="shared" si="4"/>
        <v>0</v>
      </c>
      <c r="S104" t="s">
        <v>4253</v>
      </c>
      <c r="T104" t="s">
        <v>4146</v>
      </c>
      <c r="U104">
        <f t="shared" si="5"/>
        <v>0</v>
      </c>
    </row>
    <row r="105" spans="1:21" x14ac:dyDescent="0.25">
      <c r="A105">
        <v>211803</v>
      </c>
      <c r="B105" t="s">
        <v>36</v>
      </c>
      <c r="C105" t="s">
        <v>54</v>
      </c>
      <c r="D105" t="s">
        <v>97</v>
      </c>
      <c r="E105" t="s">
        <v>98</v>
      </c>
      <c r="F105" t="s">
        <v>107</v>
      </c>
      <c r="G105" t="s">
        <v>108</v>
      </c>
      <c r="P105" t="s">
        <v>2970</v>
      </c>
      <c r="Q105" t="s">
        <v>4148</v>
      </c>
      <c r="R105">
        <f t="shared" si="4"/>
        <v>0</v>
      </c>
      <c r="S105" t="s">
        <v>4254</v>
      </c>
      <c r="T105" t="s">
        <v>4146</v>
      </c>
      <c r="U105">
        <f t="shared" si="5"/>
        <v>0</v>
      </c>
    </row>
    <row r="106" spans="1:21" x14ac:dyDescent="0.25">
      <c r="A106">
        <v>211803</v>
      </c>
      <c r="B106" t="s">
        <v>36</v>
      </c>
      <c r="C106" t="s">
        <v>54</v>
      </c>
      <c r="D106" t="s">
        <v>92</v>
      </c>
      <c r="E106" t="s">
        <v>93</v>
      </c>
      <c r="F106" t="s">
        <v>107</v>
      </c>
      <c r="G106" t="s">
        <v>208</v>
      </c>
      <c r="P106" t="s">
        <v>2971</v>
      </c>
      <c r="Q106" t="s">
        <v>4148</v>
      </c>
      <c r="R106">
        <f t="shared" si="4"/>
        <v>0</v>
      </c>
      <c r="S106" t="s">
        <v>4255</v>
      </c>
      <c r="T106" t="s">
        <v>4146</v>
      </c>
      <c r="U106">
        <f t="shared" si="5"/>
        <v>0</v>
      </c>
    </row>
    <row r="107" spans="1:21" x14ac:dyDescent="0.25">
      <c r="A107">
        <v>211803</v>
      </c>
      <c r="B107" t="s">
        <v>36</v>
      </c>
      <c r="C107" t="s">
        <v>54</v>
      </c>
      <c r="D107" t="s">
        <v>209</v>
      </c>
      <c r="E107" t="s">
        <v>210</v>
      </c>
      <c r="F107" t="s">
        <v>107</v>
      </c>
      <c r="G107" t="s">
        <v>211</v>
      </c>
      <c r="P107" t="s">
        <v>2972</v>
      </c>
      <c r="Q107" t="s">
        <v>4149</v>
      </c>
      <c r="R107">
        <f t="shared" si="4"/>
        <v>0</v>
      </c>
      <c r="S107" t="s">
        <v>4256</v>
      </c>
      <c r="T107" t="s">
        <v>4146</v>
      </c>
      <c r="U107">
        <f t="shared" si="5"/>
        <v>0</v>
      </c>
    </row>
    <row r="108" spans="1:21" x14ac:dyDescent="0.25">
      <c r="A108">
        <v>354541</v>
      </c>
      <c r="B108" t="s">
        <v>36</v>
      </c>
      <c r="C108" t="s">
        <v>54</v>
      </c>
      <c r="D108" t="s">
        <v>212</v>
      </c>
      <c r="E108" t="s">
        <v>213</v>
      </c>
      <c r="F108" t="s">
        <v>124</v>
      </c>
      <c r="G108" t="s">
        <v>214</v>
      </c>
      <c r="P108" t="s">
        <v>2973</v>
      </c>
      <c r="Q108" t="s">
        <v>4149</v>
      </c>
      <c r="R108">
        <f t="shared" si="4"/>
        <v>0</v>
      </c>
      <c r="S108" t="s">
        <v>4257</v>
      </c>
      <c r="T108" t="s">
        <v>4146</v>
      </c>
      <c r="U108">
        <f t="shared" si="5"/>
        <v>0</v>
      </c>
    </row>
    <row r="109" spans="1:21" x14ac:dyDescent="0.25">
      <c r="A109">
        <v>354541</v>
      </c>
      <c r="B109" t="s">
        <v>36</v>
      </c>
      <c r="C109" t="s">
        <v>54</v>
      </c>
      <c r="D109" t="s">
        <v>215</v>
      </c>
      <c r="E109" t="s">
        <v>216</v>
      </c>
      <c r="F109" t="s">
        <v>124</v>
      </c>
      <c r="G109" t="s">
        <v>217</v>
      </c>
      <c r="P109" t="s">
        <v>2974</v>
      </c>
      <c r="Q109" t="s">
        <v>4149</v>
      </c>
      <c r="R109">
        <f t="shared" si="4"/>
        <v>0</v>
      </c>
      <c r="S109" t="s">
        <v>4258</v>
      </c>
      <c r="T109" t="s">
        <v>4146</v>
      </c>
      <c r="U109">
        <f t="shared" si="5"/>
        <v>0</v>
      </c>
    </row>
    <row r="110" spans="1:21" x14ac:dyDescent="0.25">
      <c r="A110">
        <v>354541</v>
      </c>
      <c r="B110" t="s">
        <v>36</v>
      </c>
      <c r="C110" t="s">
        <v>54</v>
      </c>
      <c r="D110" t="s">
        <v>218</v>
      </c>
      <c r="E110" t="s">
        <v>219</v>
      </c>
      <c r="F110" t="s">
        <v>124</v>
      </c>
      <c r="G110" t="s">
        <v>220</v>
      </c>
      <c r="P110" t="s">
        <v>2975</v>
      </c>
      <c r="Q110" t="s">
        <v>4149</v>
      </c>
      <c r="R110">
        <f t="shared" si="4"/>
        <v>0</v>
      </c>
      <c r="S110" t="s">
        <v>4259</v>
      </c>
      <c r="T110" t="s">
        <v>4146</v>
      </c>
      <c r="U110">
        <f t="shared" si="5"/>
        <v>0</v>
      </c>
    </row>
    <row r="111" spans="1:21" x14ac:dyDescent="0.25">
      <c r="A111">
        <v>354541</v>
      </c>
      <c r="B111" t="s">
        <v>36</v>
      </c>
      <c r="C111" t="s">
        <v>54</v>
      </c>
      <c r="D111" t="s">
        <v>221</v>
      </c>
      <c r="E111" t="s">
        <v>222</v>
      </c>
      <c r="F111" t="s">
        <v>124</v>
      </c>
      <c r="G111" t="s">
        <v>223</v>
      </c>
      <c r="P111" t="s">
        <v>2976</v>
      </c>
      <c r="Q111" t="s">
        <v>4149</v>
      </c>
      <c r="R111">
        <f t="shared" si="4"/>
        <v>0</v>
      </c>
      <c r="S111" t="s">
        <v>4260</v>
      </c>
      <c r="T111" t="s">
        <v>4146</v>
      </c>
      <c r="U111">
        <f t="shared" si="5"/>
        <v>0</v>
      </c>
    </row>
    <row r="112" spans="1:21" x14ac:dyDescent="0.25">
      <c r="A112">
        <v>354541</v>
      </c>
      <c r="B112" t="s">
        <v>36</v>
      </c>
      <c r="C112" t="s">
        <v>54</v>
      </c>
      <c r="D112" t="s">
        <v>224</v>
      </c>
      <c r="E112" t="s">
        <v>225</v>
      </c>
      <c r="F112" t="s">
        <v>124</v>
      </c>
      <c r="G112" t="s">
        <v>226</v>
      </c>
      <c r="P112" t="s">
        <v>2977</v>
      </c>
      <c r="Q112" t="s">
        <v>4149</v>
      </c>
      <c r="R112">
        <f t="shared" si="4"/>
        <v>0</v>
      </c>
      <c r="S112" t="s">
        <v>4261</v>
      </c>
      <c r="T112" t="s">
        <v>4146</v>
      </c>
      <c r="U112">
        <f t="shared" si="5"/>
        <v>0</v>
      </c>
    </row>
    <row r="113" spans="1:21" x14ac:dyDescent="0.25">
      <c r="A113">
        <v>350667</v>
      </c>
      <c r="B113" t="s">
        <v>36</v>
      </c>
      <c r="C113" t="s">
        <v>54</v>
      </c>
      <c r="D113" t="s">
        <v>227</v>
      </c>
      <c r="E113" t="s">
        <v>228</v>
      </c>
      <c r="F113" t="s">
        <v>73</v>
      </c>
      <c r="G113" t="s">
        <v>229</v>
      </c>
      <c r="P113" t="s">
        <v>2978</v>
      </c>
      <c r="Q113" t="s">
        <v>4149</v>
      </c>
      <c r="R113">
        <f t="shared" si="4"/>
        <v>0</v>
      </c>
      <c r="S113" t="s">
        <v>4262</v>
      </c>
      <c r="T113" t="s">
        <v>4146</v>
      </c>
      <c r="U113">
        <f t="shared" si="5"/>
        <v>0</v>
      </c>
    </row>
    <row r="114" spans="1:21" x14ac:dyDescent="0.25">
      <c r="A114">
        <v>350667</v>
      </c>
      <c r="B114" t="s">
        <v>36</v>
      </c>
      <c r="C114" t="s">
        <v>54</v>
      </c>
      <c r="D114" t="s">
        <v>230</v>
      </c>
      <c r="E114" t="s">
        <v>231</v>
      </c>
      <c r="F114" t="s">
        <v>73</v>
      </c>
      <c r="G114" t="s">
        <v>232</v>
      </c>
      <c r="P114" t="s">
        <v>2979</v>
      </c>
      <c r="Q114" t="s">
        <v>4149</v>
      </c>
      <c r="R114">
        <f t="shared" si="4"/>
        <v>0</v>
      </c>
      <c r="S114" t="s">
        <v>4263</v>
      </c>
      <c r="T114" t="s">
        <v>4146</v>
      </c>
      <c r="U114">
        <f t="shared" si="5"/>
        <v>0</v>
      </c>
    </row>
    <row r="115" spans="1:21" x14ac:dyDescent="0.25">
      <c r="A115">
        <v>350667</v>
      </c>
      <c r="B115" t="s">
        <v>36</v>
      </c>
      <c r="C115" t="s">
        <v>54</v>
      </c>
      <c r="D115" t="s">
        <v>233</v>
      </c>
      <c r="E115" t="s">
        <v>234</v>
      </c>
      <c r="F115" t="s">
        <v>73</v>
      </c>
      <c r="G115" t="s">
        <v>235</v>
      </c>
      <c r="P115" t="s">
        <v>2980</v>
      </c>
      <c r="Q115" t="s">
        <v>4149</v>
      </c>
      <c r="R115">
        <f t="shared" si="4"/>
        <v>0</v>
      </c>
      <c r="S115" t="s">
        <v>4264</v>
      </c>
      <c r="T115" t="s">
        <v>4146</v>
      </c>
      <c r="U115">
        <f t="shared" si="5"/>
        <v>0</v>
      </c>
    </row>
    <row r="116" spans="1:21" x14ac:dyDescent="0.25">
      <c r="A116">
        <v>350667</v>
      </c>
      <c r="B116" t="s">
        <v>36</v>
      </c>
      <c r="C116" t="s">
        <v>54</v>
      </c>
      <c r="D116" t="s">
        <v>236</v>
      </c>
      <c r="E116" t="s">
        <v>237</v>
      </c>
      <c r="F116" t="s">
        <v>73</v>
      </c>
      <c r="G116" t="s">
        <v>238</v>
      </c>
      <c r="P116" t="s">
        <v>2981</v>
      </c>
      <c r="Q116" t="s">
        <v>4149</v>
      </c>
      <c r="R116">
        <f t="shared" si="4"/>
        <v>0</v>
      </c>
      <c r="S116" t="s">
        <v>4265</v>
      </c>
      <c r="T116" t="s">
        <v>4146</v>
      </c>
      <c r="U116">
        <f t="shared" si="5"/>
        <v>0</v>
      </c>
    </row>
    <row r="117" spans="1:21" x14ac:dyDescent="0.25">
      <c r="A117">
        <v>350667</v>
      </c>
      <c r="B117" t="s">
        <v>36</v>
      </c>
      <c r="C117" t="s">
        <v>54</v>
      </c>
      <c r="D117" t="s">
        <v>239</v>
      </c>
      <c r="E117" t="s">
        <v>240</v>
      </c>
      <c r="F117" t="s">
        <v>73</v>
      </c>
      <c r="G117" t="s">
        <v>241</v>
      </c>
      <c r="P117" t="s">
        <v>2982</v>
      </c>
      <c r="Q117" t="s">
        <v>4149</v>
      </c>
      <c r="R117">
        <f t="shared" si="4"/>
        <v>0</v>
      </c>
      <c r="S117" t="s">
        <v>4266</v>
      </c>
      <c r="T117" t="s">
        <v>4146</v>
      </c>
      <c r="U117">
        <f t="shared" si="5"/>
        <v>0</v>
      </c>
    </row>
    <row r="118" spans="1:21" x14ac:dyDescent="0.25">
      <c r="A118">
        <v>358000</v>
      </c>
      <c r="B118" t="s">
        <v>36</v>
      </c>
      <c r="C118" t="s">
        <v>54</v>
      </c>
      <c r="D118" t="s">
        <v>242</v>
      </c>
      <c r="E118" t="s">
        <v>243</v>
      </c>
      <c r="F118" t="s">
        <v>126</v>
      </c>
      <c r="G118" t="s">
        <v>244</v>
      </c>
      <c r="P118" t="s">
        <v>2983</v>
      </c>
      <c r="Q118" t="s">
        <v>4149</v>
      </c>
      <c r="R118">
        <f t="shared" si="4"/>
        <v>0</v>
      </c>
      <c r="S118" t="s">
        <v>4267</v>
      </c>
      <c r="T118" t="s">
        <v>4146</v>
      </c>
      <c r="U118">
        <f t="shared" si="5"/>
        <v>0</v>
      </c>
    </row>
    <row r="119" spans="1:21" x14ac:dyDescent="0.25">
      <c r="A119">
        <v>358000</v>
      </c>
      <c r="B119" t="s">
        <v>36</v>
      </c>
      <c r="C119" t="s">
        <v>54</v>
      </c>
      <c r="D119" t="s">
        <v>245</v>
      </c>
      <c r="E119" t="s">
        <v>246</v>
      </c>
      <c r="F119" t="s">
        <v>126</v>
      </c>
      <c r="G119" t="s">
        <v>247</v>
      </c>
      <c r="P119" t="s">
        <v>2984</v>
      </c>
      <c r="Q119" t="s">
        <v>4149</v>
      </c>
      <c r="R119">
        <f t="shared" si="4"/>
        <v>0</v>
      </c>
      <c r="S119" t="s">
        <v>4268</v>
      </c>
      <c r="T119" t="s">
        <v>4146</v>
      </c>
      <c r="U119">
        <f t="shared" si="5"/>
        <v>0</v>
      </c>
    </row>
    <row r="120" spans="1:21" x14ac:dyDescent="0.25">
      <c r="A120">
        <v>358000</v>
      </c>
      <c r="B120" t="s">
        <v>36</v>
      </c>
      <c r="C120" t="s">
        <v>54</v>
      </c>
      <c r="D120" t="s">
        <v>248</v>
      </c>
      <c r="E120" t="s">
        <v>249</v>
      </c>
      <c r="F120" t="s">
        <v>126</v>
      </c>
      <c r="G120" t="s">
        <v>250</v>
      </c>
      <c r="P120" t="s">
        <v>2985</v>
      </c>
      <c r="Q120" t="s">
        <v>4149</v>
      </c>
      <c r="R120">
        <f t="shared" si="4"/>
        <v>0</v>
      </c>
      <c r="S120" t="s">
        <v>4269</v>
      </c>
      <c r="T120" t="s">
        <v>4146</v>
      </c>
      <c r="U120">
        <f t="shared" si="5"/>
        <v>0</v>
      </c>
    </row>
    <row r="121" spans="1:21" x14ac:dyDescent="0.25">
      <c r="A121">
        <v>358000</v>
      </c>
      <c r="B121" t="s">
        <v>36</v>
      </c>
      <c r="C121" t="s">
        <v>54</v>
      </c>
      <c r="D121" t="s">
        <v>251</v>
      </c>
      <c r="E121" t="s">
        <v>252</v>
      </c>
      <c r="F121" t="s">
        <v>126</v>
      </c>
      <c r="G121" t="s">
        <v>253</v>
      </c>
      <c r="P121" t="s">
        <v>799</v>
      </c>
      <c r="Q121" t="s">
        <v>4149</v>
      </c>
      <c r="R121">
        <f t="shared" si="4"/>
        <v>4</v>
      </c>
      <c r="S121" t="s">
        <v>2876</v>
      </c>
      <c r="T121" t="s">
        <v>4146</v>
      </c>
      <c r="U121">
        <f t="shared" si="5"/>
        <v>0</v>
      </c>
    </row>
    <row r="122" spans="1:21" x14ac:dyDescent="0.25">
      <c r="A122">
        <v>358000</v>
      </c>
      <c r="B122" t="s">
        <v>36</v>
      </c>
      <c r="C122" t="s">
        <v>54</v>
      </c>
      <c r="D122" t="s">
        <v>254</v>
      </c>
      <c r="E122" t="s">
        <v>255</v>
      </c>
      <c r="F122" t="s">
        <v>126</v>
      </c>
      <c r="G122" t="s">
        <v>256</v>
      </c>
      <c r="P122" t="s">
        <v>2986</v>
      </c>
      <c r="Q122" t="s">
        <v>4149</v>
      </c>
      <c r="R122">
        <f t="shared" si="4"/>
        <v>0</v>
      </c>
      <c r="S122" t="s">
        <v>1522</v>
      </c>
      <c r="T122" t="s">
        <v>4146</v>
      </c>
      <c r="U122">
        <f t="shared" si="5"/>
        <v>3</v>
      </c>
    </row>
    <row r="123" spans="1:21" x14ac:dyDescent="0.25">
      <c r="A123">
        <v>299746</v>
      </c>
      <c r="B123" t="s">
        <v>36</v>
      </c>
      <c r="C123" t="s">
        <v>54</v>
      </c>
      <c r="D123" t="s">
        <v>257</v>
      </c>
      <c r="E123" t="s">
        <v>258</v>
      </c>
      <c r="F123" t="s">
        <v>122</v>
      </c>
      <c r="G123" t="s">
        <v>259</v>
      </c>
      <c r="P123" t="s">
        <v>2987</v>
      </c>
      <c r="Q123" t="s">
        <v>4149</v>
      </c>
      <c r="R123">
        <f t="shared" si="4"/>
        <v>0</v>
      </c>
      <c r="S123" t="s">
        <v>2877</v>
      </c>
      <c r="T123" t="s">
        <v>4146</v>
      </c>
      <c r="U123">
        <f t="shared" si="5"/>
        <v>0</v>
      </c>
    </row>
    <row r="124" spans="1:21" x14ac:dyDescent="0.25">
      <c r="A124">
        <v>299746</v>
      </c>
      <c r="B124" t="s">
        <v>36</v>
      </c>
      <c r="C124" t="s">
        <v>54</v>
      </c>
      <c r="D124" t="s">
        <v>260</v>
      </c>
      <c r="E124" t="s">
        <v>261</v>
      </c>
      <c r="F124" t="s">
        <v>122</v>
      </c>
      <c r="G124" t="s">
        <v>262</v>
      </c>
      <c r="P124" t="s">
        <v>2988</v>
      </c>
      <c r="Q124" t="s">
        <v>4149</v>
      </c>
      <c r="R124">
        <f t="shared" si="4"/>
        <v>0</v>
      </c>
      <c r="S124" t="s">
        <v>4270</v>
      </c>
      <c r="T124" t="s">
        <v>4146</v>
      </c>
      <c r="U124">
        <f t="shared" si="5"/>
        <v>0</v>
      </c>
    </row>
    <row r="125" spans="1:21" x14ac:dyDescent="0.25">
      <c r="A125">
        <v>299746</v>
      </c>
      <c r="B125" t="s">
        <v>36</v>
      </c>
      <c r="C125" t="s">
        <v>54</v>
      </c>
      <c r="D125" t="s">
        <v>263</v>
      </c>
      <c r="E125" t="s">
        <v>264</v>
      </c>
      <c r="F125" t="s">
        <v>122</v>
      </c>
      <c r="G125" t="s">
        <v>265</v>
      </c>
      <c r="P125" t="s">
        <v>2989</v>
      </c>
      <c r="Q125" t="s">
        <v>4149</v>
      </c>
      <c r="R125">
        <f t="shared" si="4"/>
        <v>0</v>
      </c>
      <c r="S125" t="s">
        <v>4271</v>
      </c>
      <c r="T125" t="s">
        <v>4146</v>
      </c>
      <c r="U125">
        <f t="shared" si="5"/>
        <v>0</v>
      </c>
    </row>
    <row r="126" spans="1:21" x14ac:dyDescent="0.25">
      <c r="A126">
        <v>299746</v>
      </c>
      <c r="B126" t="s">
        <v>36</v>
      </c>
      <c r="C126" t="s">
        <v>54</v>
      </c>
      <c r="D126" t="s">
        <v>266</v>
      </c>
      <c r="E126" t="s">
        <v>267</v>
      </c>
      <c r="F126" t="s">
        <v>122</v>
      </c>
      <c r="G126" t="s">
        <v>268</v>
      </c>
      <c r="P126" t="s">
        <v>2990</v>
      </c>
      <c r="Q126" t="s">
        <v>4149</v>
      </c>
      <c r="R126">
        <f t="shared" si="4"/>
        <v>0</v>
      </c>
      <c r="S126" t="s">
        <v>4272</v>
      </c>
      <c r="T126" t="s">
        <v>4146</v>
      </c>
      <c r="U126">
        <f t="shared" si="5"/>
        <v>0</v>
      </c>
    </row>
    <row r="127" spans="1:21" x14ac:dyDescent="0.25">
      <c r="A127">
        <v>299746</v>
      </c>
      <c r="B127" t="s">
        <v>36</v>
      </c>
      <c r="C127" t="s">
        <v>54</v>
      </c>
      <c r="D127" t="s">
        <v>269</v>
      </c>
      <c r="E127" t="s">
        <v>270</v>
      </c>
      <c r="F127" t="s">
        <v>122</v>
      </c>
      <c r="G127" t="s">
        <v>271</v>
      </c>
      <c r="P127" t="s">
        <v>2991</v>
      </c>
      <c r="Q127" t="s">
        <v>4149</v>
      </c>
      <c r="R127">
        <f t="shared" si="4"/>
        <v>0</v>
      </c>
      <c r="S127" t="s">
        <v>4273</v>
      </c>
      <c r="T127" t="s">
        <v>4146</v>
      </c>
      <c r="U127">
        <f t="shared" si="5"/>
        <v>0</v>
      </c>
    </row>
    <row r="128" spans="1:21" x14ac:dyDescent="0.25">
      <c r="A128">
        <v>299746</v>
      </c>
      <c r="B128" t="s">
        <v>36</v>
      </c>
      <c r="C128" t="s">
        <v>54</v>
      </c>
      <c r="D128" t="s">
        <v>272</v>
      </c>
      <c r="E128" t="s">
        <v>273</v>
      </c>
      <c r="F128" t="s">
        <v>122</v>
      </c>
      <c r="G128" t="s">
        <v>274</v>
      </c>
      <c r="P128" t="s">
        <v>2992</v>
      </c>
      <c r="Q128" t="s">
        <v>4149</v>
      </c>
      <c r="R128">
        <f t="shared" si="4"/>
        <v>0</v>
      </c>
      <c r="S128" t="s">
        <v>4274</v>
      </c>
      <c r="T128" t="s">
        <v>4146</v>
      </c>
      <c r="U128">
        <f t="shared" si="5"/>
        <v>0</v>
      </c>
    </row>
    <row r="129" spans="1:21" x14ac:dyDescent="0.25">
      <c r="A129">
        <v>9783</v>
      </c>
      <c r="B129" t="s">
        <v>46</v>
      </c>
      <c r="C129" t="s">
        <v>54</v>
      </c>
      <c r="D129" t="s">
        <v>275</v>
      </c>
      <c r="E129" t="s">
        <v>276</v>
      </c>
      <c r="F129" t="s">
        <v>77</v>
      </c>
      <c r="G129" t="s">
        <v>277</v>
      </c>
      <c r="P129" t="s">
        <v>2993</v>
      </c>
      <c r="Q129" t="s">
        <v>4149</v>
      </c>
      <c r="R129">
        <f t="shared" si="4"/>
        <v>0</v>
      </c>
      <c r="S129" t="s">
        <v>4275</v>
      </c>
      <c r="T129" t="s">
        <v>4146</v>
      </c>
      <c r="U129">
        <f t="shared" si="5"/>
        <v>0</v>
      </c>
    </row>
    <row r="130" spans="1:21" x14ac:dyDescent="0.25">
      <c r="A130">
        <v>9783</v>
      </c>
      <c r="B130" t="s">
        <v>46</v>
      </c>
      <c r="C130" t="s">
        <v>54</v>
      </c>
      <c r="D130" t="s">
        <v>275</v>
      </c>
      <c r="E130" t="s">
        <v>276</v>
      </c>
      <c r="F130" t="s">
        <v>57</v>
      </c>
      <c r="G130" t="s">
        <v>278</v>
      </c>
      <c r="P130" t="s">
        <v>2994</v>
      </c>
      <c r="Q130" t="s">
        <v>4149</v>
      </c>
      <c r="R130">
        <f t="shared" si="4"/>
        <v>0</v>
      </c>
      <c r="S130" t="s">
        <v>4276</v>
      </c>
      <c r="T130" t="s">
        <v>4146</v>
      </c>
      <c r="U130">
        <f t="shared" si="5"/>
        <v>0</v>
      </c>
    </row>
    <row r="131" spans="1:21" x14ac:dyDescent="0.25">
      <c r="A131">
        <v>9783</v>
      </c>
      <c r="B131" t="s">
        <v>46</v>
      </c>
      <c r="C131" t="s">
        <v>54</v>
      </c>
      <c r="D131" t="s">
        <v>275</v>
      </c>
      <c r="E131" t="s">
        <v>276</v>
      </c>
      <c r="F131" t="s">
        <v>80</v>
      </c>
      <c r="G131" t="s">
        <v>279</v>
      </c>
      <c r="P131" t="s">
        <v>2995</v>
      </c>
      <c r="Q131" t="s">
        <v>4149</v>
      </c>
      <c r="R131">
        <f t="shared" ref="R131:R194" si="6">COUNTIF(E:E, P131)</f>
        <v>0</v>
      </c>
      <c r="S131" t="s">
        <v>2878</v>
      </c>
      <c r="T131" t="s">
        <v>4146</v>
      </c>
      <c r="U131">
        <f t="shared" ref="U131:U194" si="7">COUNTIF(E:E, S131)</f>
        <v>0</v>
      </c>
    </row>
    <row r="132" spans="1:21" x14ac:dyDescent="0.25">
      <c r="A132">
        <v>9783</v>
      </c>
      <c r="B132" t="s">
        <v>46</v>
      </c>
      <c r="C132" t="s">
        <v>54</v>
      </c>
      <c r="D132" t="s">
        <v>275</v>
      </c>
      <c r="E132" t="s">
        <v>276</v>
      </c>
      <c r="F132" t="s">
        <v>280</v>
      </c>
      <c r="G132" t="s">
        <v>281</v>
      </c>
      <c r="P132" t="s">
        <v>2996</v>
      </c>
      <c r="Q132" t="s">
        <v>4149</v>
      </c>
      <c r="R132">
        <f t="shared" si="6"/>
        <v>0</v>
      </c>
      <c r="S132" t="s">
        <v>4277</v>
      </c>
      <c r="T132" t="s">
        <v>4146</v>
      </c>
      <c r="U132">
        <f t="shared" si="7"/>
        <v>0</v>
      </c>
    </row>
    <row r="133" spans="1:21" x14ac:dyDescent="0.25">
      <c r="A133">
        <v>9783</v>
      </c>
      <c r="B133" t="s">
        <v>46</v>
      </c>
      <c r="C133" t="s">
        <v>54</v>
      </c>
      <c r="D133" t="s">
        <v>275</v>
      </c>
      <c r="E133" t="s">
        <v>276</v>
      </c>
      <c r="F133" t="s">
        <v>282</v>
      </c>
      <c r="G133" t="s">
        <v>283</v>
      </c>
      <c r="P133" t="s">
        <v>2997</v>
      </c>
      <c r="Q133" t="s">
        <v>4149</v>
      </c>
      <c r="R133">
        <f t="shared" si="6"/>
        <v>0</v>
      </c>
      <c r="S133" t="s">
        <v>4278</v>
      </c>
      <c r="T133" t="s">
        <v>4146</v>
      </c>
      <c r="U133">
        <f t="shared" si="7"/>
        <v>0</v>
      </c>
    </row>
    <row r="134" spans="1:21" x14ac:dyDescent="0.25">
      <c r="A134">
        <v>9783</v>
      </c>
      <c r="B134" t="s">
        <v>46</v>
      </c>
      <c r="C134" t="s">
        <v>54</v>
      </c>
      <c r="D134" t="s">
        <v>275</v>
      </c>
      <c r="E134" t="s">
        <v>276</v>
      </c>
      <c r="F134" t="s">
        <v>122</v>
      </c>
      <c r="G134" t="s">
        <v>284</v>
      </c>
      <c r="P134" t="s">
        <v>2998</v>
      </c>
      <c r="Q134" t="s">
        <v>4149</v>
      </c>
      <c r="R134">
        <f t="shared" si="6"/>
        <v>0</v>
      </c>
      <c r="S134" t="s">
        <v>4279</v>
      </c>
      <c r="T134" t="s">
        <v>4146</v>
      </c>
      <c r="U134">
        <f t="shared" si="7"/>
        <v>0</v>
      </c>
    </row>
    <row r="135" spans="1:21" x14ac:dyDescent="0.25">
      <c r="A135">
        <v>9783</v>
      </c>
      <c r="B135" t="s">
        <v>46</v>
      </c>
      <c r="C135" t="s">
        <v>54</v>
      </c>
      <c r="D135" t="s">
        <v>275</v>
      </c>
      <c r="E135" t="s">
        <v>276</v>
      </c>
      <c r="F135" t="s">
        <v>122</v>
      </c>
      <c r="G135" t="s">
        <v>285</v>
      </c>
      <c r="P135" t="s">
        <v>2999</v>
      </c>
      <c r="Q135" t="s">
        <v>4149</v>
      </c>
      <c r="R135">
        <f t="shared" si="6"/>
        <v>0</v>
      </c>
      <c r="S135" t="s">
        <v>4280</v>
      </c>
      <c r="T135" t="s">
        <v>4146</v>
      </c>
      <c r="U135">
        <f t="shared" si="7"/>
        <v>0</v>
      </c>
    </row>
    <row r="136" spans="1:21" x14ac:dyDescent="0.25">
      <c r="A136">
        <v>9783</v>
      </c>
      <c r="B136" t="s">
        <v>46</v>
      </c>
      <c r="C136" t="s">
        <v>54</v>
      </c>
      <c r="D136" t="s">
        <v>275</v>
      </c>
      <c r="E136" t="s">
        <v>276</v>
      </c>
      <c r="F136" t="s">
        <v>109</v>
      </c>
      <c r="G136" t="s">
        <v>286</v>
      </c>
      <c r="P136" t="s">
        <v>3000</v>
      </c>
      <c r="Q136" t="s">
        <v>4149</v>
      </c>
      <c r="R136">
        <f t="shared" si="6"/>
        <v>0</v>
      </c>
      <c r="S136" t="s">
        <v>2879</v>
      </c>
      <c r="T136" t="s">
        <v>4146</v>
      </c>
      <c r="U136">
        <f t="shared" si="7"/>
        <v>0</v>
      </c>
    </row>
    <row r="137" spans="1:21" x14ac:dyDescent="0.25">
      <c r="A137">
        <v>9783</v>
      </c>
      <c r="B137" t="s">
        <v>46</v>
      </c>
      <c r="C137" t="s">
        <v>54</v>
      </c>
      <c r="D137" t="s">
        <v>275</v>
      </c>
      <c r="E137" t="s">
        <v>276</v>
      </c>
      <c r="F137" t="s">
        <v>287</v>
      </c>
      <c r="G137" t="s">
        <v>288</v>
      </c>
      <c r="P137" t="s">
        <v>3001</v>
      </c>
      <c r="Q137" t="s">
        <v>4149</v>
      </c>
      <c r="R137">
        <f t="shared" si="6"/>
        <v>0</v>
      </c>
      <c r="S137" t="s">
        <v>4281</v>
      </c>
      <c r="T137" t="s">
        <v>4146</v>
      </c>
      <c r="U137">
        <f t="shared" si="7"/>
        <v>0</v>
      </c>
    </row>
    <row r="138" spans="1:21" x14ac:dyDescent="0.25">
      <c r="A138">
        <v>9783</v>
      </c>
      <c r="B138" t="s">
        <v>46</v>
      </c>
      <c r="C138" t="s">
        <v>54</v>
      </c>
      <c r="D138" t="s">
        <v>275</v>
      </c>
      <c r="E138" t="s">
        <v>276</v>
      </c>
      <c r="F138" t="s">
        <v>289</v>
      </c>
      <c r="G138" t="s">
        <v>290</v>
      </c>
      <c r="P138" t="s">
        <v>3002</v>
      </c>
      <c r="Q138" t="s">
        <v>4149</v>
      </c>
      <c r="R138">
        <f t="shared" si="6"/>
        <v>0</v>
      </c>
      <c r="S138" t="s">
        <v>4282</v>
      </c>
      <c r="T138" t="s">
        <v>4146</v>
      </c>
      <c r="U138">
        <f t="shared" si="7"/>
        <v>0</v>
      </c>
    </row>
    <row r="139" spans="1:21" x14ac:dyDescent="0.25">
      <c r="A139">
        <v>9783</v>
      </c>
      <c r="B139" t="s">
        <v>46</v>
      </c>
      <c r="C139" t="s">
        <v>54</v>
      </c>
      <c r="D139" t="s">
        <v>275</v>
      </c>
      <c r="E139" t="s">
        <v>276</v>
      </c>
      <c r="F139" t="s">
        <v>113</v>
      </c>
      <c r="G139" t="s">
        <v>291</v>
      </c>
      <c r="P139" t="s">
        <v>3003</v>
      </c>
      <c r="Q139" t="s">
        <v>4150</v>
      </c>
      <c r="R139">
        <f t="shared" si="6"/>
        <v>0</v>
      </c>
      <c r="S139" t="s">
        <v>4283</v>
      </c>
      <c r="T139" t="s">
        <v>4146</v>
      </c>
      <c r="U139">
        <f t="shared" si="7"/>
        <v>0</v>
      </c>
    </row>
    <row r="140" spans="1:21" x14ac:dyDescent="0.25">
      <c r="A140">
        <v>9783</v>
      </c>
      <c r="B140" t="s">
        <v>46</v>
      </c>
      <c r="C140" t="s">
        <v>54</v>
      </c>
      <c r="D140" t="s">
        <v>275</v>
      </c>
      <c r="E140" t="s">
        <v>276</v>
      </c>
      <c r="F140" t="s">
        <v>292</v>
      </c>
      <c r="G140" t="s">
        <v>293</v>
      </c>
      <c r="P140" t="s">
        <v>3004</v>
      </c>
      <c r="Q140" t="s">
        <v>4150</v>
      </c>
      <c r="R140">
        <f t="shared" si="6"/>
        <v>0</v>
      </c>
      <c r="S140" t="s">
        <v>4284</v>
      </c>
      <c r="T140" t="s">
        <v>4146</v>
      </c>
      <c r="U140">
        <f t="shared" si="7"/>
        <v>0</v>
      </c>
    </row>
    <row r="141" spans="1:21" x14ac:dyDescent="0.25">
      <c r="A141">
        <v>9783</v>
      </c>
      <c r="B141" t="s">
        <v>46</v>
      </c>
      <c r="C141" t="s">
        <v>54</v>
      </c>
      <c r="D141" t="s">
        <v>275</v>
      </c>
      <c r="E141" t="s">
        <v>276</v>
      </c>
      <c r="F141" t="s">
        <v>124</v>
      </c>
      <c r="G141" t="s">
        <v>294</v>
      </c>
      <c r="P141" t="s">
        <v>3005</v>
      </c>
      <c r="Q141" t="s">
        <v>4150</v>
      </c>
      <c r="R141">
        <f t="shared" si="6"/>
        <v>0</v>
      </c>
      <c r="S141" t="s">
        <v>2880</v>
      </c>
      <c r="T141" t="s">
        <v>4146</v>
      </c>
      <c r="U141">
        <f t="shared" si="7"/>
        <v>0</v>
      </c>
    </row>
    <row r="142" spans="1:21" x14ac:dyDescent="0.25">
      <c r="A142">
        <v>9783</v>
      </c>
      <c r="B142" t="s">
        <v>46</v>
      </c>
      <c r="C142" t="s">
        <v>54</v>
      </c>
      <c r="D142" t="s">
        <v>275</v>
      </c>
      <c r="E142" t="s">
        <v>276</v>
      </c>
      <c r="F142" t="s">
        <v>295</v>
      </c>
      <c r="G142" t="s">
        <v>296</v>
      </c>
      <c r="P142" t="s">
        <v>3006</v>
      </c>
      <c r="Q142" t="s">
        <v>4150</v>
      </c>
      <c r="R142">
        <f t="shared" si="6"/>
        <v>0</v>
      </c>
      <c r="S142" t="s">
        <v>4285</v>
      </c>
      <c r="T142" t="s">
        <v>4146</v>
      </c>
      <c r="U142">
        <f t="shared" si="7"/>
        <v>0</v>
      </c>
    </row>
    <row r="143" spans="1:21" x14ac:dyDescent="0.25">
      <c r="A143">
        <v>9783</v>
      </c>
      <c r="B143" t="s">
        <v>46</v>
      </c>
      <c r="C143" t="s">
        <v>54</v>
      </c>
      <c r="D143" t="s">
        <v>297</v>
      </c>
      <c r="E143" t="s">
        <v>298</v>
      </c>
      <c r="F143" t="s">
        <v>122</v>
      </c>
      <c r="G143" t="s">
        <v>299</v>
      </c>
      <c r="P143" t="s">
        <v>3007</v>
      </c>
      <c r="Q143" t="s">
        <v>4150</v>
      </c>
      <c r="R143">
        <f t="shared" si="6"/>
        <v>0</v>
      </c>
      <c r="S143" t="s">
        <v>4286</v>
      </c>
      <c r="T143" t="s">
        <v>4146</v>
      </c>
      <c r="U143">
        <f t="shared" si="7"/>
        <v>0</v>
      </c>
    </row>
    <row r="144" spans="1:21" x14ac:dyDescent="0.25">
      <c r="A144">
        <v>9783</v>
      </c>
      <c r="B144" t="s">
        <v>46</v>
      </c>
      <c r="C144" t="s">
        <v>54</v>
      </c>
      <c r="D144" t="s">
        <v>297</v>
      </c>
      <c r="E144" t="s">
        <v>298</v>
      </c>
      <c r="F144" t="s">
        <v>122</v>
      </c>
      <c r="G144" t="s">
        <v>300</v>
      </c>
      <c r="P144" t="s">
        <v>3008</v>
      </c>
      <c r="Q144" t="s">
        <v>4150</v>
      </c>
      <c r="R144">
        <f t="shared" si="6"/>
        <v>0</v>
      </c>
      <c r="S144" t="s">
        <v>4287</v>
      </c>
      <c r="T144" t="s">
        <v>4146</v>
      </c>
      <c r="U144">
        <f t="shared" si="7"/>
        <v>0</v>
      </c>
    </row>
    <row r="145" spans="1:21" x14ac:dyDescent="0.25">
      <c r="A145">
        <v>9783</v>
      </c>
      <c r="B145" t="s">
        <v>46</v>
      </c>
      <c r="C145" t="s">
        <v>54</v>
      </c>
      <c r="D145" t="s">
        <v>301</v>
      </c>
      <c r="E145" t="s">
        <v>302</v>
      </c>
      <c r="F145" t="s">
        <v>295</v>
      </c>
      <c r="G145" t="s">
        <v>303</v>
      </c>
      <c r="P145" t="s">
        <v>3009</v>
      </c>
      <c r="Q145" t="s">
        <v>4150</v>
      </c>
      <c r="R145">
        <f t="shared" si="6"/>
        <v>0</v>
      </c>
      <c r="S145" t="s">
        <v>4288</v>
      </c>
      <c r="T145" t="s">
        <v>4146</v>
      </c>
      <c r="U145">
        <f t="shared" si="7"/>
        <v>0</v>
      </c>
    </row>
    <row r="146" spans="1:21" x14ac:dyDescent="0.25">
      <c r="A146">
        <v>9783</v>
      </c>
      <c r="B146" t="s">
        <v>46</v>
      </c>
      <c r="C146" t="s">
        <v>54</v>
      </c>
      <c r="D146" t="s">
        <v>304</v>
      </c>
      <c r="E146" t="s">
        <v>305</v>
      </c>
      <c r="F146" t="s">
        <v>287</v>
      </c>
      <c r="G146" t="s">
        <v>306</v>
      </c>
      <c r="P146" t="s">
        <v>3010</v>
      </c>
      <c r="Q146" t="s">
        <v>4150</v>
      </c>
      <c r="R146">
        <f t="shared" si="6"/>
        <v>0</v>
      </c>
      <c r="S146" t="s">
        <v>4289</v>
      </c>
      <c r="T146" t="s">
        <v>4146</v>
      </c>
      <c r="U146">
        <f t="shared" si="7"/>
        <v>0</v>
      </c>
    </row>
    <row r="147" spans="1:21" x14ac:dyDescent="0.25">
      <c r="A147">
        <v>9783</v>
      </c>
      <c r="B147" t="s">
        <v>46</v>
      </c>
      <c r="C147" t="s">
        <v>54</v>
      </c>
      <c r="D147" t="s">
        <v>307</v>
      </c>
      <c r="E147" t="s">
        <v>308</v>
      </c>
      <c r="F147" t="s">
        <v>124</v>
      </c>
      <c r="G147" t="s">
        <v>309</v>
      </c>
      <c r="P147" t="s">
        <v>3011</v>
      </c>
      <c r="Q147" t="s">
        <v>4150</v>
      </c>
      <c r="R147">
        <f t="shared" si="6"/>
        <v>0</v>
      </c>
      <c r="S147" t="s">
        <v>4290</v>
      </c>
      <c r="T147" t="s">
        <v>4146</v>
      </c>
      <c r="U147">
        <f t="shared" si="7"/>
        <v>0</v>
      </c>
    </row>
    <row r="148" spans="1:21" x14ac:dyDescent="0.25">
      <c r="A148">
        <v>29319</v>
      </c>
      <c r="B148" t="s">
        <v>40</v>
      </c>
      <c r="C148" t="s">
        <v>54</v>
      </c>
      <c r="D148" t="s">
        <v>310</v>
      </c>
      <c r="E148" t="s">
        <v>311</v>
      </c>
      <c r="F148" t="s">
        <v>287</v>
      </c>
      <c r="G148" t="s">
        <v>312</v>
      </c>
      <c r="P148" t="s">
        <v>3012</v>
      </c>
      <c r="Q148" t="s">
        <v>4150</v>
      </c>
      <c r="R148">
        <f t="shared" si="6"/>
        <v>0</v>
      </c>
      <c r="S148" t="s">
        <v>4291</v>
      </c>
      <c r="T148" t="s">
        <v>4146</v>
      </c>
      <c r="U148">
        <f t="shared" si="7"/>
        <v>0</v>
      </c>
    </row>
    <row r="149" spans="1:21" x14ac:dyDescent="0.25">
      <c r="A149">
        <v>29319</v>
      </c>
      <c r="B149" t="s">
        <v>40</v>
      </c>
      <c r="C149" t="s">
        <v>54</v>
      </c>
      <c r="D149" t="s">
        <v>313</v>
      </c>
      <c r="E149" t="s">
        <v>314</v>
      </c>
      <c r="F149" t="s">
        <v>287</v>
      </c>
      <c r="G149" t="s">
        <v>315</v>
      </c>
      <c r="P149" t="s">
        <v>3013</v>
      </c>
      <c r="Q149" t="s">
        <v>4150</v>
      </c>
      <c r="R149">
        <f t="shared" si="6"/>
        <v>0</v>
      </c>
      <c r="S149" t="s">
        <v>4292</v>
      </c>
      <c r="T149" t="s">
        <v>4146</v>
      </c>
      <c r="U149">
        <f t="shared" si="7"/>
        <v>0</v>
      </c>
    </row>
    <row r="150" spans="1:21" x14ac:dyDescent="0.25">
      <c r="A150">
        <v>29319</v>
      </c>
      <c r="B150" t="s">
        <v>40</v>
      </c>
      <c r="C150" t="s">
        <v>54</v>
      </c>
      <c r="D150" t="s">
        <v>316</v>
      </c>
      <c r="E150" t="s">
        <v>317</v>
      </c>
      <c r="F150" t="s">
        <v>287</v>
      </c>
      <c r="G150" t="s">
        <v>318</v>
      </c>
      <c r="P150" t="s">
        <v>3014</v>
      </c>
      <c r="Q150" t="s">
        <v>4150</v>
      </c>
      <c r="R150">
        <f t="shared" si="6"/>
        <v>0</v>
      </c>
      <c r="S150" t="s">
        <v>4293</v>
      </c>
      <c r="T150" t="s">
        <v>4146</v>
      </c>
      <c r="U150">
        <f t="shared" si="7"/>
        <v>0</v>
      </c>
    </row>
    <row r="151" spans="1:21" x14ac:dyDescent="0.25">
      <c r="A151">
        <v>29319</v>
      </c>
      <c r="B151" t="s">
        <v>40</v>
      </c>
      <c r="C151" t="s">
        <v>54</v>
      </c>
      <c r="D151" t="s">
        <v>316</v>
      </c>
      <c r="E151" t="s">
        <v>317</v>
      </c>
      <c r="F151" t="s">
        <v>282</v>
      </c>
      <c r="G151" t="s">
        <v>319</v>
      </c>
      <c r="P151" t="s">
        <v>3015</v>
      </c>
      <c r="Q151" t="s">
        <v>4150</v>
      </c>
      <c r="R151">
        <f t="shared" si="6"/>
        <v>0</v>
      </c>
      <c r="S151" t="s">
        <v>4294</v>
      </c>
      <c r="T151" t="s">
        <v>4146</v>
      </c>
      <c r="U151">
        <f t="shared" si="7"/>
        <v>0</v>
      </c>
    </row>
    <row r="152" spans="1:21" x14ac:dyDescent="0.25">
      <c r="A152">
        <v>29319</v>
      </c>
      <c r="B152" t="s">
        <v>40</v>
      </c>
      <c r="C152" t="s">
        <v>54</v>
      </c>
      <c r="D152" t="s">
        <v>320</v>
      </c>
      <c r="E152" t="s">
        <v>321</v>
      </c>
      <c r="F152" t="s">
        <v>282</v>
      </c>
      <c r="G152" t="s">
        <v>322</v>
      </c>
      <c r="P152" t="s">
        <v>3016</v>
      </c>
      <c r="Q152" t="s">
        <v>4150</v>
      </c>
      <c r="R152">
        <f t="shared" si="6"/>
        <v>0</v>
      </c>
      <c r="S152" t="s">
        <v>4295</v>
      </c>
      <c r="T152" t="s">
        <v>4146</v>
      </c>
      <c r="U152">
        <f t="shared" si="7"/>
        <v>0</v>
      </c>
    </row>
    <row r="153" spans="1:21" x14ac:dyDescent="0.25">
      <c r="A153">
        <v>29319</v>
      </c>
      <c r="B153" t="s">
        <v>40</v>
      </c>
      <c r="C153" t="s">
        <v>54</v>
      </c>
      <c r="D153" t="s">
        <v>323</v>
      </c>
      <c r="E153" t="s">
        <v>324</v>
      </c>
      <c r="F153" t="s">
        <v>282</v>
      </c>
      <c r="G153" t="s">
        <v>325</v>
      </c>
      <c r="P153" t="s">
        <v>3017</v>
      </c>
      <c r="Q153" t="s">
        <v>4150</v>
      </c>
      <c r="R153">
        <f t="shared" si="6"/>
        <v>0</v>
      </c>
      <c r="S153" t="s">
        <v>4296</v>
      </c>
      <c r="T153" t="s">
        <v>4146</v>
      </c>
      <c r="U153">
        <f t="shared" si="7"/>
        <v>0</v>
      </c>
    </row>
    <row r="154" spans="1:21" x14ac:dyDescent="0.25">
      <c r="A154">
        <v>8791</v>
      </c>
      <c r="B154" t="s">
        <v>42</v>
      </c>
      <c r="C154" t="s">
        <v>54</v>
      </c>
      <c r="D154" t="s">
        <v>326</v>
      </c>
      <c r="E154" t="s">
        <v>327</v>
      </c>
      <c r="F154" t="s">
        <v>295</v>
      </c>
      <c r="G154" t="s">
        <v>328</v>
      </c>
      <c r="P154" t="s">
        <v>3018</v>
      </c>
      <c r="Q154" t="s">
        <v>4150</v>
      </c>
      <c r="R154">
        <f t="shared" si="6"/>
        <v>0</v>
      </c>
      <c r="S154" t="s">
        <v>4297</v>
      </c>
      <c r="T154" t="s">
        <v>4146</v>
      </c>
      <c r="U154">
        <f t="shared" si="7"/>
        <v>0</v>
      </c>
    </row>
    <row r="155" spans="1:21" x14ac:dyDescent="0.25">
      <c r="A155">
        <v>8791</v>
      </c>
      <c r="B155" t="s">
        <v>42</v>
      </c>
      <c r="C155" t="s">
        <v>54</v>
      </c>
      <c r="D155" t="s">
        <v>329</v>
      </c>
      <c r="E155" t="s">
        <v>330</v>
      </c>
      <c r="F155" t="s">
        <v>77</v>
      </c>
      <c r="G155" t="s">
        <v>331</v>
      </c>
      <c r="P155" t="s">
        <v>3019</v>
      </c>
      <c r="Q155" t="s">
        <v>4150</v>
      </c>
      <c r="R155">
        <f t="shared" si="6"/>
        <v>0</v>
      </c>
      <c r="S155" t="s">
        <v>4298</v>
      </c>
      <c r="T155" t="s">
        <v>4146</v>
      </c>
      <c r="U155">
        <f t="shared" si="7"/>
        <v>0</v>
      </c>
    </row>
    <row r="156" spans="1:21" x14ac:dyDescent="0.25">
      <c r="A156">
        <v>8791</v>
      </c>
      <c r="B156" t="s">
        <v>42</v>
      </c>
      <c r="C156" t="s">
        <v>54</v>
      </c>
      <c r="D156" t="s">
        <v>329</v>
      </c>
      <c r="E156" t="s">
        <v>330</v>
      </c>
      <c r="F156" t="s">
        <v>57</v>
      </c>
      <c r="G156" t="s">
        <v>332</v>
      </c>
      <c r="P156" t="s">
        <v>3020</v>
      </c>
      <c r="Q156" t="s">
        <v>4150</v>
      </c>
      <c r="R156">
        <f t="shared" si="6"/>
        <v>0</v>
      </c>
      <c r="S156" t="s">
        <v>4299</v>
      </c>
      <c r="T156" t="s">
        <v>4146</v>
      </c>
      <c r="U156">
        <f t="shared" si="7"/>
        <v>0</v>
      </c>
    </row>
    <row r="157" spans="1:21" x14ac:dyDescent="0.25">
      <c r="A157">
        <v>8791</v>
      </c>
      <c r="B157" t="s">
        <v>42</v>
      </c>
      <c r="C157" t="s">
        <v>54</v>
      </c>
      <c r="D157" t="s">
        <v>329</v>
      </c>
      <c r="E157" t="s">
        <v>330</v>
      </c>
      <c r="F157" t="s">
        <v>80</v>
      </c>
      <c r="G157" t="s">
        <v>333</v>
      </c>
      <c r="P157" t="s">
        <v>3021</v>
      </c>
      <c r="Q157" t="s">
        <v>4150</v>
      </c>
      <c r="R157">
        <f t="shared" si="6"/>
        <v>0</v>
      </c>
      <c r="S157" t="s">
        <v>4300</v>
      </c>
      <c r="T157" t="s">
        <v>4146</v>
      </c>
      <c r="U157">
        <f t="shared" si="7"/>
        <v>0</v>
      </c>
    </row>
    <row r="158" spans="1:21" x14ac:dyDescent="0.25">
      <c r="A158">
        <v>8791</v>
      </c>
      <c r="B158" t="s">
        <v>42</v>
      </c>
      <c r="C158" t="s">
        <v>54</v>
      </c>
      <c r="D158" t="s">
        <v>334</v>
      </c>
      <c r="E158" t="s">
        <v>335</v>
      </c>
      <c r="F158" t="s">
        <v>77</v>
      </c>
      <c r="G158" t="s">
        <v>336</v>
      </c>
      <c r="P158" t="s">
        <v>3022</v>
      </c>
      <c r="Q158" t="s">
        <v>4150</v>
      </c>
      <c r="R158">
        <f t="shared" si="6"/>
        <v>0</v>
      </c>
      <c r="S158" t="s">
        <v>764</v>
      </c>
      <c r="T158" t="s">
        <v>4146</v>
      </c>
      <c r="U158">
        <f t="shared" si="7"/>
        <v>3</v>
      </c>
    </row>
    <row r="159" spans="1:21" x14ac:dyDescent="0.25">
      <c r="A159">
        <v>8791</v>
      </c>
      <c r="B159" t="s">
        <v>42</v>
      </c>
      <c r="C159" t="s">
        <v>54</v>
      </c>
      <c r="D159" t="s">
        <v>334</v>
      </c>
      <c r="E159" t="s">
        <v>335</v>
      </c>
      <c r="F159" t="s">
        <v>57</v>
      </c>
      <c r="G159" t="s">
        <v>337</v>
      </c>
      <c r="P159" t="s">
        <v>3023</v>
      </c>
      <c r="Q159" t="s">
        <v>4150</v>
      </c>
      <c r="R159">
        <f t="shared" si="6"/>
        <v>0</v>
      </c>
      <c r="S159" t="s">
        <v>4301</v>
      </c>
      <c r="T159" t="s">
        <v>4146</v>
      </c>
      <c r="U159">
        <f t="shared" si="7"/>
        <v>0</v>
      </c>
    </row>
    <row r="160" spans="1:21" x14ac:dyDescent="0.25">
      <c r="A160">
        <v>8791</v>
      </c>
      <c r="B160" t="s">
        <v>42</v>
      </c>
      <c r="C160" t="s">
        <v>54</v>
      </c>
      <c r="D160" t="s">
        <v>334</v>
      </c>
      <c r="E160" t="s">
        <v>335</v>
      </c>
      <c r="F160" t="s">
        <v>280</v>
      </c>
      <c r="G160" t="s">
        <v>338</v>
      </c>
      <c r="P160" t="s">
        <v>3024</v>
      </c>
      <c r="Q160" t="s">
        <v>4150</v>
      </c>
      <c r="R160">
        <f t="shared" si="6"/>
        <v>0</v>
      </c>
      <c r="S160" t="s">
        <v>2881</v>
      </c>
      <c r="T160" t="s">
        <v>4146</v>
      </c>
      <c r="U160">
        <f t="shared" si="7"/>
        <v>0</v>
      </c>
    </row>
    <row r="161" spans="1:21" x14ac:dyDescent="0.25">
      <c r="A161">
        <v>8791</v>
      </c>
      <c r="B161" t="s">
        <v>42</v>
      </c>
      <c r="C161" t="s">
        <v>54</v>
      </c>
      <c r="D161" t="s">
        <v>334</v>
      </c>
      <c r="E161" t="s">
        <v>335</v>
      </c>
      <c r="F161" t="s">
        <v>73</v>
      </c>
      <c r="G161" t="s">
        <v>339</v>
      </c>
      <c r="P161" t="s">
        <v>3025</v>
      </c>
      <c r="Q161" t="s">
        <v>4150</v>
      </c>
      <c r="R161">
        <f t="shared" si="6"/>
        <v>0</v>
      </c>
      <c r="S161" t="s">
        <v>4302</v>
      </c>
      <c r="T161" t="s">
        <v>4146</v>
      </c>
      <c r="U161">
        <f t="shared" si="7"/>
        <v>0</v>
      </c>
    </row>
    <row r="162" spans="1:21" x14ac:dyDescent="0.25">
      <c r="A162">
        <v>8791</v>
      </c>
      <c r="B162" t="s">
        <v>42</v>
      </c>
      <c r="C162" t="s">
        <v>54</v>
      </c>
      <c r="D162" t="s">
        <v>334</v>
      </c>
      <c r="E162" t="s">
        <v>335</v>
      </c>
      <c r="F162" t="s">
        <v>295</v>
      </c>
      <c r="G162" t="s">
        <v>340</v>
      </c>
      <c r="P162" t="s">
        <v>3026</v>
      </c>
      <c r="Q162" t="s">
        <v>4150</v>
      </c>
      <c r="R162">
        <f t="shared" si="6"/>
        <v>0</v>
      </c>
      <c r="S162" t="s">
        <v>2346</v>
      </c>
      <c r="T162" t="s">
        <v>4146</v>
      </c>
      <c r="U162">
        <f t="shared" si="7"/>
        <v>1</v>
      </c>
    </row>
    <row r="163" spans="1:21" x14ac:dyDescent="0.25">
      <c r="A163">
        <v>8791</v>
      </c>
      <c r="B163" t="s">
        <v>42</v>
      </c>
      <c r="C163" t="s">
        <v>54</v>
      </c>
      <c r="D163" t="s">
        <v>341</v>
      </c>
      <c r="E163" t="s">
        <v>342</v>
      </c>
      <c r="F163" t="s">
        <v>295</v>
      </c>
      <c r="G163" t="s">
        <v>343</v>
      </c>
      <c r="P163" t="s">
        <v>3027</v>
      </c>
      <c r="Q163" t="s">
        <v>4150</v>
      </c>
      <c r="R163">
        <f t="shared" si="6"/>
        <v>0</v>
      </c>
      <c r="S163" t="s">
        <v>4303</v>
      </c>
      <c r="T163" t="s">
        <v>4146</v>
      </c>
      <c r="U163">
        <f t="shared" si="7"/>
        <v>0</v>
      </c>
    </row>
    <row r="164" spans="1:21" x14ac:dyDescent="0.25">
      <c r="A164">
        <v>8791</v>
      </c>
      <c r="B164" t="s">
        <v>42</v>
      </c>
      <c r="C164" t="s">
        <v>54</v>
      </c>
      <c r="D164" t="s">
        <v>344</v>
      </c>
      <c r="E164" t="s">
        <v>345</v>
      </c>
      <c r="F164" t="s">
        <v>295</v>
      </c>
      <c r="G164" t="s">
        <v>346</v>
      </c>
      <c r="P164" t="s">
        <v>3028</v>
      </c>
      <c r="Q164" t="s">
        <v>4150</v>
      </c>
      <c r="R164">
        <f t="shared" si="6"/>
        <v>0</v>
      </c>
      <c r="S164" t="s">
        <v>4304</v>
      </c>
      <c r="T164" t="s">
        <v>4146</v>
      </c>
      <c r="U164">
        <f t="shared" si="7"/>
        <v>0</v>
      </c>
    </row>
    <row r="165" spans="1:21" x14ac:dyDescent="0.25">
      <c r="A165">
        <v>295152</v>
      </c>
      <c r="B165" t="s">
        <v>36</v>
      </c>
      <c r="C165" t="s">
        <v>54</v>
      </c>
      <c r="D165" t="s">
        <v>347</v>
      </c>
      <c r="E165" t="s">
        <v>348</v>
      </c>
      <c r="F165" t="s">
        <v>280</v>
      </c>
      <c r="G165" t="s">
        <v>349</v>
      </c>
      <c r="P165" t="s">
        <v>3029</v>
      </c>
      <c r="Q165" t="s">
        <v>4150</v>
      </c>
      <c r="R165">
        <f t="shared" si="6"/>
        <v>0</v>
      </c>
      <c r="S165" t="s">
        <v>4305</v>
      </c>
      <c r="T165" t="s">
        <v>4146</v>
      </c>
      <c r="U165">
        <f t="shared" si="7"/>
        <v>0</v>
      </c>
    </row>
    <row r="166" spans="1:21" x14ac:dyDescent="0.25">
      <c r="A166">
        <v>295152</v>
      </c>
      <c r="B166" t="s">
        <v>36</v>
      </c>
      <c r="C166" t="s">
        <v>54</v>
      </c>
      <c r="D166" t="s">
        <v>350</v>
      </c>
      <c r="E166" t="s">
        <v>351</v>
      </c>
      <c r="F166" t="s">
        <v>280</v>
      </c>
      <c r="G166" t="s">
        <v>352</v>
      </c>
      <c r="P166" t="s">
        <v>3030</v>
      </c>
      <c r="Q166" t="s">
        <v>4150</v>
      </c>
      <c r="R166">
        <f t="shared" si="6"/>
        <v>0</v>
      </c>
      <c r="S166" t="s">
        <v>4306</v>
      </c>
      <c r="T166" t="s">
        <v>4146</v>
      </c>
      <c r="U166">
        <f t="shared" si="7"/>
        <v>0</v>
      </c>
    </row>
    <row r="167" spans="1:21" x14ac:dyDescent="0.25">
      <c r="A167">
        <v>295152</v>
      </c>
      <c r="B167" t="s">
        <v>36</v>
      </c>
      <c r="C167" t="s">
        <v>54</v>
      </c>
      <c r="D167" t="s">
        <v>353</v>
      </c>
      <c r="E167" t="s">
        <v>354</v>
      </c>
      <c r="F167" t="s">
        <v>280</v>
      </c>
      <c r="G167" t="s">
        <v>355</v>
      </c>
      <c r="P167" t="s">
        <v>3031</v>
      </c>
      <c r="Q167" t="s">
        <v>4150</v>
      </c>
      <c r="R167">
        <f t="shared" si="6"/>
        <v>0</v>
      </c>
      <c r="S167" t="s">
        <v>4307</v>
      </c>
      <c r="T167" t="s">
        <v>4146</v>
      </c>
      <c r="U167">
        <f t="shared" si="7"/>
        <v>0</v>
      </c>
    </row>
    <row r="168" spans="1:21" x14ac:dyDescent="0.25">
      <c r="A168">
        <v>295152</v>
      </c>
      <c r="B168" t="s">
        <v>36</v>
      </c>
      <c r="C168" t="s">
        <v>54</v>
      </c>
      <c r="D168" t="s">
        <v>356</v>
      </c>
      <c r="E168" t="s">
        <v>357</v>
      </c>
      <c r="F168" t="s">
        <v>280</v>
      </c>
      <c r="G168" t="s">
        <v>358</v>
      </c>
      <c r="P168" t="s">
        <v>3032</v>
      </c>
      <c r="Q168" t="s">
        <v>4150</v>
      </c>
      <c r="R168">
        <f t="shared" si="6"/>
        <v>0</v>
      </c>
      <c r="S168" t="s">
        <v>4308</v>
      </c>
      <c r="T168" t="s">
        <v>4146</v>
      </c>
      <c r="U168">
        <f t="shared" si="7"/>
        <v>0</v>
      </c>
    </row>
    <row r="169" spans="1:21" x14ac:dyDescent="0.25">
      <c r="A169">
        <v>295152</v>
      </c>
      <c r="B169" t="s">
        <v>36</v>
      </c>
      <c r="C169" t="s">
        <v>54</v>
      </c>
      <c r="D169" t="s">
        <v>359</v>
      </c>
      <c r="E169" t="s">
        <v>360</v>
      </c>
      <c r="F169" t="s">
        <v>280</v>
      </c>
      <c r="G169" t="s">
        <v>361</v>
      </c>
      <c r="P169" t="s">
        <v>3033</v>
      </c>
      <c r="Q169" t="s">
        <v>4150</v>
      </c>
      <c r="R169">
        <f t="shared" si="6"/>
        <v>0</v>
      </c>
      <c r="S169" t="s">
        <v>4309</v>
      </c>
      <c r="T169" t="s">
        <v>4146</v>
      </c>
      <c r="U169">
        <f t="shared" si="7"/>
        <v>0</v>
      </c>
    </row>
    <row r="170" spans="1:21" x14ac:dyDescent="0.25">
      <c r="A170">
        <v>295152</v>
      </c>
      <c r="B170" t="s">
        <v>36</v>
      </c>
      <c r="C170" t="s">
        <v>54</v>
      </c>
      <c r="D170" t="s">
        <v>362</v>
      </c>
      <c r="E170" t="s">
        <v>363</v>
      </c>
      <c r="F170" t="s">
        <v>280</v>
      </c>
      <c r="G170" t="s">
        <v>364</v>
      </c>
      <c r="P170" t="s">
        <v>3034</v>
      </c>
      <c r="Q170" t="s">
        <v>4150</v>
      </c>
      <c r="R170">
        <f t="shared" si="6"/>
        <v>0</v>
      </c>
      <c r="S170" t="s">
        <v>2882</v>
      </c>
      <c r="T170" t="s">
        <v>4146</v>
      </c>
      <c r="U170">
        <f t="shared" si="7"/>
        <v>0</v>
      </c>
    </row>
    <row r="171" spans="1:21" x14ac:dyDescent="0.25">
      <c r="A171">
        <v>8410</v>
      </c>
      <c r="B171" t="s">
        <v>37</v>
      </c>
      <c r="C171" t="s">
        <v>54</v>
      </c>
      <c r="D171" t="s">
        <v>365</v>
      </c>
      <c r="E171" t="s">
        <v>366</v>
      </c>
      <c r="F171" t="s">
        <v>80</v>
      </c>
      <c r="G171" t="s">
        <v>367</v>
      </c>
      <c r="P171" t="s">
        <v>3035</v>
      </c>
      <c r="Q171" t="s">
        <v>4150</v>
      </c>
      <c r="R171">
        <f t="shared" si="6"/>
        <v>0</v>
      </c>
      <c r="S171" t="s">
        <v>4310</v>
      </c>
      <c r="T171" t="s">
        <v>4146</v>
      </c>
      <c r="U171">
        <f t="shared" si="7"/>
        <v>0</v>
      </c>
    </row>
    <row r="172" spans="1:21" x14ac:dyDescent="0.25">
      <c r="A172">
        <v>8410</v>
      </c>
      <c r="B172" t="s">
        <v>37</v>
      </c>
      <c r="C172" t="s">
        <v>54</v>
      </c>
      <c r="D172" t="s">
        <v>368</v>
      </c>
      <c r="E172" t="s">
        <v>369</v>
      </c>
      <c r="F172" t="s">
        <v>80</v>
      </c>
      <c r="G172" t="s">
        <v>370</v>
      </c>
      <c r="P172" t="s">
        <v>3036</v>
      </c>
      <c r="Q172" t="s">
        <v>4150</v>
      </c>
      <c r="R172">
        <f t="shared" si="6"/>
        <v>0</v>
      </c>
      <c r="S172" t="s">
        <v>4311</v>
      </c>
      <c r="T172" t="s">
        <v>4146</v>
      </c>
      <c r="U172">
        <f t="shared" si="7"/>
        <v>0</v>
      </c>
    </row>
    <row r="173" spans="1:21" x14ac:dyDescent="0.25">
      <c r="A173">
        <v>8410</v>
      </c>
      <c r="B173" t="s">
        <v>37</v>
      </c>
      <c r="C173" t="s">
        <v>54</v>
      </c>
      <c r="D173" t="s">
        <v>371</v>
      </c>
      <c r="E173" t="s">
        <v>372</v>
      </c>
      <c r="F173" t="s">
        <v>77</v>
      </c>
      <c r="G173" t="s">
        <v>373</v>
      </c>
      <c r="P173" t="s">
        <v>3037</v>
      </c>
      <c r="Q173" t="s">
        <v>4150</v>
      </c>
      <c r="R173">
        <f t="shared" si="6"/>
        <v>0</v>
      </c>
      <c r="S173" t="s">
        <v>4312</v>
      </c>
      <c r="T173" t="s">
        <v>4146</v>
      </c>
      <c r="U173">
        <f t="shared" si="7"/>
        <v>0</v>
      </c>
    </row>
    <row r="174" spans="1:21" x14ac:dyDescent="0.25">
      <c r="A174">
        <v>8410</v>
      </c>
      <c r="B174" t="s">
        <v>37</v>
      </c>
      <c r="C174" t="s">
        <v>54</v>
      </c>
      <c r="D174" t="s">
        <v>371</v>
      </c>
      <c r="E174" t="s">
        <v>372</v>
      </c>
      <c r="F174" t="s">
        <v>57</v>
      </c>
      <c r="G174" t="s">
        <v>374</v>
      </c>
      <c r="P174" t="s">
        <v>3038</v>
      </c>
      <c r="Q174" t="s">
        <v>4150</v>
      </c>
      <c r="R174">
        <f t="shared" si="6"/>
        <v>0</v>
      </c>
      <c r="S174" t="s">
        <v>2883</v>
      </c>
      <c r="T174" t="s">
        <v>4146</v>
      </c>
      <c r="U174">
        <f t="shared" si="7"/>
        <v>0</v>
      </c>
    </row>
    <row r="175" spans="1:21" x14ac:dyDescent="0.25">
      <c r="A175">
        <v>8410</v>
      </c>
      <c r="B175" t="s">
        <v>37</v>
      </c>
      <c r="C175" t="s">
        <v>54</v>
      </c>
      <c r="D175" t="s">
        <v>371</v>
      </c>
      <c r="E175" t="s">
        <v>372</v>
      </c>
      <c r="F175" t="s">
        <v>80</v>
      </c>
      <c r="G175" t="s">
        <v>375</v>
      </c>
      <c r="P175" t="s">
        <v>3039</v>
      </c>
      <c r="Q175" t="s">
        <v>4150</v>
      </c>
      <c r="R175">
        <f t="shared" si="6"/>
        <v>0</v>
      </c>
      <c r="S175" t="s">
        <v>4313</v>
      </c>
      <c r="T175" t="s">
        <v>4146</v>
      </c>
      <c r="U175">
        <f t="shared" si="7"/>
        <v>0</v>
      </c>
    </row>
    <row r="176" spans="1:21" x14ac:dyDescent="0.25">
      <c r="A176">
        <v>8410</v>
      </c>
      <c r="B176" t="s">
        <v>37</v>
      </c>
      <c r="C176" t="s">
        <v>54</v>
      </c>
      <c r="D176" t="s">
        <v>371</v>
      </c>
      <c r="E176" t="s">
        <v>372</v>
      </c>
      <c r="F176" t="s">
        <v>280</v>
      </c>
      <c r="G176" t="s">
        <v>376</v>
      </c>
      <c r="P176" t="s">
        <v>3040</v>
      </c>
      <c r="Q176" t="s">
        <v>4150</v>
      </c>
      <c r="R176">
        <f t="shared" si="6"/>
        <v>0</v>
      </c>
      <c r="S176" t="s">
        <v>369</v>
      </c>
      <c r="T176" t="s">
        <v>4146</v>
      </c>
      <c r="U176">
        <f t="shared" si="7"/>
        <v>3</v>
      </c>
    </row>
    <row r="177" spans="1:21" x14ac:dyDescent="0.25">
      <c r="A177">
        <v>8410</v>
      </c>
      <c r="B177" t="s">
        <v>37</v>
      </c>
      <c r="C177" t="s">
        <v>54</v>
      </c>
      <c r="D177" t="s">
        <v>371</v>
      </c>
      <c r="E177" t="s">
        <v>372</v>
      </c>
      <c r="F177" t="s">
        <v>73</v>
      </c>
      <c r="G177" t="s">
        <v>377</v>
      </c>
      <c r="P177" t="s">
        <v>3041</v>
      </c>
      <c r="Q177" t="s">
        <v>4150</v>
      </c>
      <c r="R177">
        <f t="shared" si="6"/>
        <v>0</v>
      </c>
      <c r="S177" t="s">
        <v>4314</v>
      </c>
      <c r="T177" t="s">
        <v>4146</v>
      </c>
      <c r="U177">
        <f t="shared" si="7"/>
        <v>0</v>
      </c>
    </row>
    <row r="178" spans="1:21" x14ac:dyDescent="0.25">
      <c r="A178">
        <v>8410</v>
      </c>
      <c r="B178" t="s">
        <v>37</v>
      </c>
      <c r="C178" t="s">
        <v>54</v>
      </c>
      <c r="D178" t="s">
        <v>371</v>
      </c>
      <c r="E178" t="s">
        <v>372</v>
      </c>
      <c r="F178" t="s">
        <v>80</v>
      </c>
      <c r="G178" t="s">
        <v>378</v>
      </c>
      <c r="P178" t="s">
        <v>3042</v>
      </c>
      <c r="Q178" t="s">
        <v>4150</v>
      </c>
      <c r="R178">
        <f t="shared" si="6"/>
        <v>0</v>
      </c>
      <c r="S178" t="s">
        <v>4315</v>
      </c>
      <c r="T178" t="s">
        <v>4146</v>
      </c>
      <c r="U178">
        <f t="shared" si="7"/>
        <v>0</v>
      </c>
    </row>
    <row r="179" spans="1:21" x14ac:dyDescent="0.25">
      <c r="A179">
        <v>8410</v>
      </c>
      <c r="B179" t="s">
        <v>37</v>
      </c>
      <c r="C179" t="s">
        <v>54</v>
      </c>
      <c r="D179" t="s">
        <v>379</v>
      </c>
      <c r="E179" t="s">
        <v>380</v>
      </c>
      <c r="F179" t="s">
        <v>77</v>
      </c>
      <c r="G179" t="s">
        <v>381</v>
      </c>
      <c r="P179" t="s">
        <v>3043</v>
      </c>
      <c r="Q179" t="s">
        <v>4150</v>
      </c>
      <c r="R179">
        <f t="shared" si="6"/>
        <v>0</v>
      </c>
      <c r="S179" t="s">
        <v>2562</v>
      </c>
      <c r="T179" t="s">
        <v>4146</v>
      </c>
      <c r="U179">
        <f t="shared" si="7"/>
        <v>1</v>
      </c>
    </row>
    <row r="180" spans="1:21" x14ac:dyDescent="0.25">
      <c r="A180">
        <v>8410</v>
      </c>
      <c r="B180" t="s">
        <v>37</v>
      </c>
      <c r="C180" t="s">
        <v>54</v>
      </c>
      <c r="D180" t="s">
        <v>379</v>
      </c>
      <c r="E180" t="s">
        <v>380</v>
      </c>
      <c r="F180" t="s">
        <v>57</v>
      </c>
      <c r="G180" t="s">
        <v>382</v>
      </c>
      <c r="P180" t="s">
        <v>3044</v>
      </c>
      <c r="Q180" t="s">
        <v>4150</v>
      </c>
      <c r="R180">
        <f t="shared" si="6"/>
        <v>0</v>
      </c>
      <c r="S180" t="s">
        <v>4316</v>
      </c>
      <c r="T180" t="s">
        <v>4146</v>
      </c>
      <c r="U180">
        <f t="shared" si="7"/>
        <v>0</v>
      </c>
    </row>
    <row r="181" spans="1:21" x14ac:dyDescent="0.25">
      <c r="A181">
        <v>8410</v>
      </c>
      <c r="B181" t="s">
        <v>37</v>
      </c>
      <c r="C181" t="s">
        <v>54</v>
      </c>
      <c r="D181" t="s">
        <v>379</v>
      </c>
      <c r="E181" t="s">
        <v>380</v>
      </c>
      <c r="F181" t="s">
        <v>80</v>
      </c>
      <c r="G181" t="s">
        <v>383</v>
      </c>
      <c r="P181" t="s">
        <v>3045</v>
      </c>
      <c r="Q181" t="s">
        <v>4150</v>
      </c>
      <c r="R181">
        <f t="shared" si="6"/>
        <v>0</v>
      </c>
      <c r="S181" t="s">
        <v>4317</v>
      </c>
      <c r="T181" t="s">
        <v>4146</v>
      </c>
      <c r="U181">
        <f t="shared" si="7"/>
        <v>0</v>
      </c>
    </row>
    <row r="182" spans="1:21" x14ac:dyDescent="0.25">
      <c r="A182">
        <v>8410</v>
      </c>
      <c r="B182" t="s">
        <v>37</v>
      </c>
      <c r="C182" t="s">
        <v>54</v>
      </c>
      <c r="D182" t="s">
        <v>379</v>
      </c>
      <c r="E182" t="s">
        <v>380</v>
      </c>
      <c r="F182" t="s">
        <v>280</v>
      </c>
      <c r="G182" t="s">
        <v>384</v>
      </c>
      <c r="P182" t="s">
        <v>3046</v>
      </c>
      <c r="Q182" t="s">
        <v>4150</v>
      </c>
      <c r="R182">
        <f t="shared" si="6"/>
        <v>0</v>
      </c>
      <c r="S182" t="s">
        <v>2884</v>
      </c>
      <c r="T182" t="s">
        <v>4146</v>
      </c>
      <c r="U182">
        <f t="shared" si="7"/>
        <v>0</v>
      </c>
    </row>
    <row r="183" spans="1:21" x14ac:dyDescent="0.25">
      <c r="A183">
        <v>8410</v>
      </c>
      <c r="B183" t="s">
        <v>37</v>
      </c>
      <c r="C183" t="s">
        <v>54</v>
      </c>
      <c r="D183" t="s">
        <v>379</v>
      </c>
      <c r="E183" t="s">
        <v>380</v>
      </c>
      <c r="F183" t="s">
        <v>73</v>
      </c>
      <c r="G183" t="s">
        <v>385</v>
      </c>
      <c r="P183" t="s">
        <v>3047</v>
      </c>
      <c r="Q183" t="s">
        <v>4150</v>
      </c>
      <c r="R183">
        <f t="shared" si="6"/>
        <v>0</v>
      </c>
      <c r="S183" t="s">
        <v>4318</v>
      </c>
      <c r="T183" t="s">
        <v>4146</v>
      </c>
      <c r="U183">
        <f t="shared" si="7"/>
        <v>0</v>
      </c>
    </row>
    <row r="184" spans="1:21" x14ac:dyDescent="0.25">
      <c r="A184">
        <v>8410</v>
      </c>
      <c r="B184" t="s">
        <v>37</v>
      </c>
      <c r="C184" t="s">
        <v>54</v>
      </c>
      <c r="D184" t="s">
        <v>386</v>
      </c>
      <c r="E184" t="s">
        <v>387</v>
      </c>
      <c r="F184" t="s">
        <v>80</v>
      </c>
      <c r="G184" t="s">
        <v>388</v>
      </c>
      <c r="P184" t="s">
        <v>3048</v>
      </c>
      <c r="Q184" t="s">
        <v>4150</v>
      </c>
      <c r="R184">
        <f t="shared" si="6"/>
        <v>0</v>
      </c>
      <c r="S184" t="s">
        <v>4319</v>
      </c>
      <c r="T184" t="s">
        <v>4146</v>
      </c>
      <c r="U184">
        <f t="shared" si="7"/>
        <v>0</v>
      </c>
    </row>
    <row r="185" spans="1:21" x14ac:dyDescent="0.25">
      <c r="A185">
        <v>345224</v>
      </c>
      <c r="B185" t="s">
        <v>36</v>
      </c>
      <c r="C185" t="s">
        <v>54</v>
      </c>
      <c r="D185" t="s">
        <v>389</v>
      </c>
      <c r="E185" t="s">
        <v>390</v>
      </c>
      <c r="F185" t="s">
        <v>124</v>
      </c>
      <c r="G185" t="s">
        <v>391</v>
      </c>
      <c r="P185" t="s">
        <v>3049</v>
      </c>
      <c r="Q185" t="s">
        <v>4150</v>
      </c>
      <c r="R185">
        <f t="shared" si="6"/>
        <v>0</v>
      </c>
      <c r="S185" t="s">
        <v>4320</v>
      </c>
      <c r="T185" t="s">
        <v>4146</v>
      </c>
      <c r="U185">
        <f t="shared" si="7"/>
        <v>0</v>
      </c>
    </row>
    <row r="186" spans="1:21" x14ac:dyDescent="0.25">
      <c r="A186">
        <v>345224</v>
      </c>
      <c r="B186" t="s">
        <v>36</v>
      </c>
      <c r="C186" t="s">
        <v>54</v>
      </c>
      <c r="D186" t="s">
        <v>392</v>
      </c>
      <c r="E186" t="s">
        <v>393</v>
      </c>
      <c r="F186" t="s">
        <v>124</v>
      </c>
      <c r="G186" t="s">
        <v>394</v>
      </c>
      <c r="P186" t="s">
        <v>3050</v>
      </c>
      <c r="Q186" t="s">
        <v>4150</v>
      </c>
      <c r="R186">
        <f t="shared" si="6"/>
        <v>0</v>
      </c>
      <c r="S186" t="s">
        <v>2885</v>
      </c>
      <c r="T186" t="s">
        <v>4146</v>
      </c>
      <c r="U186">
        <f t="shared" si="7"/>
        <v>0</v>
      </c>
    </row>
    <row r="187" spans="1:21" x14ac:dyDescent="0.25">
      <c r="A187">
        <v>345224</v>
      </c>
      <c r="B187" t="s">
        <v>36</v>
      </c>
      <c r="C187" t="s">
        <v>54</v>
      </c>
      <c r="D187" t="s">
        <v>395</v>
      </c>
      <c r="E187" t="s">
        <v>396</v>
      </c>
      <c r="F187" t="s">
        <v>124</v>
      </c>
      <c r="G187" t="s">
        <v>397</v>
      </c>
      <c r="P187" t="s">
        <v>3051</v>
      </c>
      <c r="Q187" t="s">
        <v>4150</v>
      </c>
      <c r="R187">
        <f t="shared" si="6"/>
        <v>0</v>
      </c>
      <c r="S187" t="s">
        <v>4321</v>
      </c>
      <c r="T187" t="s">
        <v>4146</v>
      </c>
      <c r="U187">
        <f t="shared" si="7"/>
        <v>0</v>
      </c>
    </row>
    <row r="188" spans="1:21" x14ac:dyDescent="0.25">
      <c r="A188">
        <v>345224</v>
      </c>
      <c r="B188" t="s">
        <v>36</v>
      </c>
      <c r="C188" t="s">
        <v>54</v>
      </c>
      <c r="D188" t="s">
        <v>398</v>
      </c>
      <c r="E188" t="s">
        <v>399</v>
      </c>
      <c r="F188" t="s">
        <v>124</v>
      </c>
      <c r="G188" t="s">
        <v>400</v>
      </c>
      <c r="P188" t="s">
        <v>3052</v>
      </c>
      <c r="Q188" t="s">
        <v>4150</v>
      </c>
      <c r="R188">
        <f t="shared" si="6"/>
        <v>0</v>
      </c>
      <c r="S188" t="s">
        <v>4322</v>
      </c>
      <c r="T188" t="s">
        <v>4146</v>
      </c>
      <c r="U188">
        <f t="shared" si="7"/>
        <v>0</v>
      </c>
    </row>
    <row r="189" spans="1:21" x14ac:dyDescent="0.25">
      <c r="A189">
        <v>345224</v>
      </c>
      <c r="B189" t="s">
        <v>36</v>
      </c>
      <c r="C189" t="s">
        <v>54</v>
      </c>
      <c r="D189" t="s">
        <v>401</v>
      </c>
      <c r="E189" t="s">
        <v>402</v>
      </c>
      <c r="F189" t="s">
        <v>124</v>
      </c>
      <c r="G189" t="s">
        <v>403</v>
      </c>
      <c r="P189" t="s">
        <v>3053</v>
      </c>
      <c r="Q189" t="s">
        <v>4150</v>
      </c>
      <c r="R189">
        <f t="shared" si="6"/>
        <v>0</v>
      </c>
      <c r="S189" t="s">
        <v>4323</v>
      </c>
      <c r="T189" t="s">
        <v>4146</v>
      </c>
      <c r="U189">
        <f t="shared" si="7"/>
        <v>0</v>
      </c>
    </row>
    <row r="190" spans="1:21" x14ac:dyDescent="0.25">
      <c r="A190">
        <v>211798</v>
      </c>
      <c r="B190" t="s">
        <v>36</v>
      </c>
      <c r="C190" t="s">
        <v>54</v>
      </c>
      <c r="D190" t="s">
        <v>186</v>
      </c>
      <c r="E190" t="s">
        <v>187</v>
      </c>
      <c r="F190" t="s">
        <v>101</v>
      </c>
      <c r="G190" t="s">
        <v>189</v>
      </c>
      <c r="P190" t="s">
        <v>3054</v>
      </c>
      <c r="Q190" t="s">
        <v>4150</v>
      </c>
      <c r="R190">
        <f t="shared" si="6"/>
        <v>0</v>
      </c>
      <c r="S190" t="s">
        <v>2886</v>
      </c>
      <c r="T190" t="s">
        <v>4146</v>
      </c>
      <c r="U190">
        <f t="shared" si="7"/>
        <v>0</v>
      </c>
    </row>
    <row r="191" spans="1:21" x14ac:dyDescent="0.25">
      <c r="A191">
        <v>211798</v>
      </c>
      <c r="B191" t="s">
        <v>36</v>
      </c>
      <c r="C191" t="s">
        <v>54</v>
      </c>
      <c r="D191" t="s">
        <v>169</v>
      </c>
      <c r="E191" t="s">
        <v>170</v>
      </c>
      <c r="F191" t="s">
        <v>101</v>
      </c>
      <c r="G191" t="s">
        <v>172</v>
      </c>
      <c r="P191" t="s">
        <v>3055</v>
      </c>
      <c r="Q191" t="s">
        <v>4150</v>
      </c>
      <c r="R191">
        <f t="shared" si="6"/>
        <v>0</v>
      </c>
      <c r="S191" t="s">
        <v>4324</v>
      </c>
      <c r="T191" t="s">
        <v>4146</v>
      </c>
      <c r="U191">
        <f t="shared" si="7"/>
        <v>0</v>
      </c>
    </row>
    <row r="192" spans="1:21" x14ac:dyDescent="0.25">
      <c r="A192">
        <v>211798</v>
      </c>
      <c r="B192" t="s">
        <v>36</v>
      </c>
      <c r="C192" t="s">
        <v>54</v>
      </c>
      <c r="D192" t="s">
        <v>148</v>
      </c>
      <c r="E192" t="s">
        <v>149</v>
      </c>
      <c r="F192" t="s">
        <v>101</v>
      </c>
      <c r="G192" t="s">
        <v>151</v>
      </c>
      <c r="P192" t="s">
        <v>3056</v>
      </c>
      <c r="Q192" t="s">
        <v>4150</v>
      </c>
      <c r="R192">
        <f t="shared" si="6"/>
        <v>0</v>
      </c>
      <c r="S192" t="s">
        <v>4325</v>
      </c>
      <c r="T192" t="s">
        <v>4146</v>
      </c>
      <c r="U192">
        <f t="shared" si="7"/>
        <v>0</v>
      </c>
    </row>
    <row r="193" spans="1:21" x14ac:dyDescent="0.25">
      <c r="A193">
        <v>211798</v>
      </c>
      <c r="B193" t="s">
        <v>36</v>
      </c>
      <c r="C193" t="s">
        <v>54</v>
      </c>
      <c r="D193" t="s">
        <v>130</v>
      </c>
      <c r="E193" t="s">
        <v>131</v>
      </c>
      <c r="F193" t="s">
        <v>101</v>
      </c>
      <c r="G193" t="s">
        <v>133</v>
      </c>
      <c r="P193" t="s">
        <v>3057</v>
      </c>
      <c r="Q193" t="s">
        <v>4150</v>
      </c>
      <c r="R193">
        <f t="shared" si="6"/>
        <v>0</v>
      </c>
      <c r="S193" t="s">
        <v>4326</v>
      </c>
      <c r="T193" t="s">
        <v>4146</v>
      </c>
      <c r="U193">
        <f t="shared" si="7"/>
        <v>0</v>
      </c>
    </row>
    <row r="194" spans="1:21" x14ac:dyDescent="0.25">
      <c r="A194">
        <v>211798</v>
      </c>
      <c r="B194" t="s">
        <v>36</v>
      </c>
      <c r="C194" t="s">
        <v>54</v>
      </c>
      <c r="D194" t="s">
        <v>205</v>
      </c>
      <c r="E194" t="s">
        <v>206</v>
      </c>
      <c r="F194" t="s">
        <v>101</v>
      </c>
      <c r="G194" t="s">
        <v>404</v>
      </c>
      <c r="P194" t="s">
        <v>3058</v>
      </c>
      <c r="Q194" t="s">
        <v>4150</v>
      </c>
      <c r="R194">
        <f t="shared" si="6"/>
        <v>0</v>
      </c>
      <c r="S194" t="s">
        <v>4327</v>
      </c>
      <c r="T194" t="s">
        <v>4146</v>
      </c>
      <c r="U194">
        <f t="shared" si="7"/>
        <v>0</v>
      </c>
    </row>
    <row r="195" spans="1:21" x14ac:dyDescent="0.25">
      <c r="A195">
        <v>211798</v>
      </c>
      <c r="B195" t="s">
        <v>36</v>
      </c>
      <c r="C195" t="s">
        <v>54</v>
      </c>
      <c r="D195" t="s">
        <v>97</v>
      </c>
      <c r="E195" t="s">
        <v>98</v>
      </c>
      <c r="F195" t="s">
        <v>101</v>
      </c>
      <c r="G195" t="s">
        <v>102</v>
      </c>
      <c r="P195" t="s">
        <v>3059</v>
      </c>
      <c r="Q195" t="s">
        <v>4150</v>
      </c>
      <c r="R195">
        <f t="shared" ref="R195:R258" si="8">COUNTIF(E:E, P195)</f>
        <v>0</v>
      </c>
      <c r="S195" t="s">
        <v>2887</v>
      </c>
      <c r="T195" t="s">
        <v>4146</v>
      </c>
      <c r="U195">
        <f t="shared" ref="U195:U258" si="9">COUNTIF(E:E, S195)</f>
        <v>0</v>
      </c>
    </row>
    <row r="196" spans="1:21" x14ac:dyDescent="0.25">
      <c r="A196">
        <v>211798</v>
      </c>
      <c r="B196" t="s">
        <v>36</v>
      </c>
      <c r="C196" t="s">
        <v>54</v>
      </c>
      <c r="D196" t="s">
        <v>92</v>
      </c>
      <c r="E196" t="s">
        <v>93</v>
      </c>
      <c r="F196" t="s">
        <v>101</v>
      </c>
      <c r="G196" t="s">
        <v>405</v>
      </c>
      <c r="P196" t="s">
        <v>3060</v>
      </c>
      <c r="Q196" t="s">
        <v>4150</v>
      </c>
      <c r="R196">
        <f t="shared" si="8"/>
        <v>0</v>
      </c>
      <c r="S196" t="s">
        <v>4328</v>
      </c>
      <c r="T196" t="s">
        <v>4146</v>
      </c>
      <c r="U196">
        <f t="shared" si="9"/>
        <v>0</v>
      </c>
    </row>
    <row r="197" spans="1:21" x14ac:dyDescent="0.25">
      <c r="A197">
        <v>211798</v>
      </c>
      <c r="B197" t="s">
        <v>36</v>
      </c>
      <c r="C197" t="s">
        <v>54</v>
      </c>
      <c r="D197" t="s">
        <v>209</v>
      </c>
      <c r="E197" t="s">
        <v>210</v>
      </c>
      <c r="F197" t="s">
        <v>101</v>
      </c>
      <c r="G197" t="s">
        <v>406</v>
      </c>
      <c r="P197" t="s">
        <v>3061</v>
      </c>
      <c r="Q197" t="s">
        <v>4150</v>
      </c>
      <c r="R197">
        <f t="shared" si="8"/>
        <v>0</v>
      </c>
      <c r="S197" t="s">
        <v>4329</v>
      </c>
      <c r="T197" t="s">
        <v>4146</v>
      </c>
      <c r="U197">
        <f t="shared" si="9"/>
        <v>0</v>
      </c>
    </row>
    <row r="198" spans="1:21" x14ac:dyDescent="0.25">
      <c r="A198">
        <v>30030</v>
      </c>
      <c r="B198" t="s">
        <v>39</v>
      </c>
      <c r="C198" t="s">
        <v>54</v>
      </c>
      <c r="D198" t="s">
        <v>407</v>
      </c>
      <c r="E198" t="s">
        <v>408</v>
      </c>
      <c r="F198" t="s">
        <v>122</v>
      </c>
      <c r="G198" t="s">
        <v>409</v>
      </c>
      <c r="P198" t="s">
        <v>3062</v>
      </c>
      <c r="Q198" t="s">
        <v>4150</v>
      </c>
      <c r="R198">
        <f t="shared" si="8"/>
        <v>0</v>
      </c>
      <c r="S198" t="s">
        <v>4330</v>
      </c>
      <c r="T198" t="s">
        <v>4146</v>
      </c>
      <c r="U198">
        <f t="shared" si="9"/>
        <v>0</v>
      </c>
    </row>
    <row r="199" spans="1:21" x14ac:dyDescent="0.25">
      <c r="A199">
        <v>30030</v>
      </c>
      <c r="B199" t="s">
        <v>39</v>
      </c>
      <c r="C199" t="s">
        <v>54</v>
      </c>
      <c r="D199" t="s">
        <v>407</v>
      </c>
      <c r="E199" t="s">
        <v>408</v>
      </c>
      <c r="F199" t="s">
        <v>295</v>
      </c>
      <c r="G199" t="s">
        <v>410</v>
      </c>
      <c r="P199" t="s">
        <v>3063</v>
      </c>
      <c r="Q199" t="s">
        <v>4150</v>
      </c>
      <c r="R199">
        <f t="shared" si="8"/>
        <v>0</v>
      </c>
      <c r="S199" t="s">
        <v>2888</v>
      </c>
      <c r="T199" t="s">
        <v>4146</v>
      </c>
      <c r="U199">
        <f t="shared" si="9"/>
        <v>0</v>
      </c>
    </row>
    <row r="200" spans="1:21" x14ac:dyDescent="0.25">
      <c r="A200">
        <v>30030</v>
      </c>
      <c r="B200" t="s">
        <v>39</v>
      </c>
      <c r="C200" t="s">
        <v>54</v>
      </c>
      <c r="D200" t="s">
        <v>411</v>
      </c>
      <c r="E200" t="s">
        <v>412</v>
      </c>
      <c r="F200" t="s">
        <v>122</v>
      </c>
      <c r="G200" t="s">
        <v>413</v>
      </c>
      <c r="P200" t="s">
        <v>3064</v>
      </c>
      <c r="Q200" t="s">
        <v>4150</v>
      </c>
      <c r="R200">
        <f t="shared" si="8"/>
        <v>0</v>
      </c>
      <c r="S200" t="s">
        <v>2889</v>
      </c>
      <c r="T200" t="s">
        <v>4146</v>
      </c>
      <c r="U200">
        <f t="shared" si="9"/>
        <v>0</v>
      </c>
    </row>
    <row r="201" spans="1:21" x14ac:dyDescent="0.25">
      <c r="A201">
        <v>30030</v>
      </c>
      <c r="B201" t="s">
        <v>39</v>
      </c>
      <c r="C201" t="s">
        <v>54</v>
      </c>
      <c r="D201" t="s">
        <v>411</v>
      </c>
      <c r="E201" t="s">
        <v>412</v>
      </c>
      <c r="F201" t="s">
        <v>295</v>
      </c>
      <c r="G201" t="s">
        <v>414</v>
      </c>
      <c r="P201" t="s">
        <v>3065</v>
      </c>
      <c r="Q201" t="s">
        <v>4150</v>
      </c>
      <c r="R201">
        <f t="shared" si="8"/>
        <v>0</v>
      </c>
      <c r="S201" t="s">
        <v>4331</v>
      </c>
      <c r="T201" t="s">
        <v>4146</v>
      </c>
      <c r="U201">
        <f t="shared" si="9"/>
        <v>0</v>
      </c>
    </row>
    <row r="202" spans="1:21" x14ac:dyDescent="0.25">
      <c r="A202">
        <v>30030</v>
      </c>
      <c r="B202" t="s">
        <v>39</v>
      </c>
      <c r="C202" t="s">
        <v>54</v>
      </c>
      <c r="D202" t="s">
        <v>415</v>
      </c>
      <c r="E202" t="s">
        <v>416</v>
      </c>
      <c r="F202" t="s">
        <v>122</v>
      </c>
      <c r="G202" t="s">
        <v>417</v>
      </c>
      <c r="P202" t="s">
        <v>3066</v>
      </c>
      <c r="Q202" t="s">
        <v>4150</v>
      </c>
      <c r="R202">
        <f t="shared" si="8"/>
        <v>0</v>
      </c>
      <c r="S202" t="s">
        <v>2890</v>
      </c>
      <c r="T202" t="s">
        <v>4146</v>
      </c>
      <c r="U202">
        <f t="shared" si="9"/>
        <v>0</v>
      </c>
    </row>
    <row r="203" spans="1:21" x14ac:dyDescent="0.25">
      <c r="A203">
        <v>30030</v>
      </c>
      <c r="B203" t="s">
        <v>39</v>
      </c>
      <c r="C203" t="s">
        <v>54</v>
      </c>
      <c r="D203" t="s">
        <v>415</v>
      </c>
      <c r="E203" t="s">
        <v>416</v>
      </c>
      <c r="F203" t="s">
        <v>295</v>
      </c>
      <c r="G203" t="s">
        <v>418</v>
      </c>
      <c r="P203" t="s">
        <v>3067</v>
      </c>
      <c r="Q203" t="s">
        <v>4150</v>
      </c>
      <c r="R203">
        <f t="shared" si="8"/>
        <v>0</v>
      </c>
      <c r="S203" t="s">
        <v>4332</v>
      </c>
      <c r="T203" t="s">
        <v>4146</v>
      </c>
      <c r="U203">
        <f t="shared" si="9"/>
        <v>0</v>
      </c>
    </row>
    <row r="204" spans="1:21" x14ac:dyDescent="0.25">
      <c r="A204">
        <v>30030</v>
      </c>
      <c r="B204" t="s">
        <v>39</v>
      </c>
      <c r="C204" t="s">
        <v>54</v>
      </c>
      <c r="D204" t="s">
        <v>419</v>
      </c>
      <c r="E204" t="s">
        <v>420</v>
      </c>
      <c r="F204" t="s">
        <v>122</v>
      </c>
      <c r="G204" t="s">
        <v>421</v>
      </c>
      <c r="P204" t="s">
        <v>3068</v>
      </c>
      <c r="Q204" t="s">
        <v>4150</v>
      </c>
      <c r="R204">
        <f t="shared" si="8"/>
        <v>0</v>
      </c>
      <c r="S204" t="s">
        <v>4333</v>
      </c>
      <c r="T204" t="s">
        <v>4146</v>
      </c>
      <c r="U204">
        <f t="shared" si="9"/>
        <v>0</v>
      </c>
    </row>
    <row r="205" spans="1:21" x14ac:dyDescent="0.25">
      <c r="A205">
        <v>30030</v>
      </c>
      <c r="B205" t="s">
        <v>39</v>
      </c>
      <c r="C205" t="s">
        <v>54</v>
      </c>
      <c r="D205" t="s">
        <v>422</v>
      </c>
      <c r="E205" t="s">
        <v>423</v>
      </c>
      <c r="F205" t="s">
        <v>122</v>
      </c>
      <c r="G205" t="s">
        <v>424</v>
      </c>
      <c r="P205" t="s">
        <v>3069</v>
      </c>
      <c r="Q205" t="s">
        <v>4150</v>
      </c>
      <c r="R205">
        <f t="shared" si="8"/>
        <v>0</v>
      </c>
      <c r="S205" t="s">
        <v>4334</v>
      </c>
      <c r="T205" t="s">
        <v>4146</v>
      </c>
      <c r="U205">
        <f t="shared" si="9"/>
        <v>0</v>
      </c>
    </row>
    <row r="206" spans="1:21" x14ac:dyDescent="0.25">
      <c r="A206">
        <v>353050</v>
      </c>
      <c r="B206" t="s">
        <v>36</v>
      </c>
      <c r="C206" t="s">
        <v>54</v>
      </c>
      <c r="D206" t="s">
        <v>425</v>
      </c>
      <c r="E206" t="s">
        <v>426</v>
      </c>
      <c r="F206" t="s">
        <v>122</v>
      </c>
      <c r="G206" t="s">
        <v>427</v>
      </c>
      <c r="P206" t="s">
        <v>3070</v>
      </c>
      <c r="Q206" t="s">
        <v>4150</v>
      </c>
      <c r="R206">
        <f t="shared" si="8"/>
        <v>0</v>
      </c>
      <c r="S206" t="s">
        <v>4335</v>
      </c>
      <c r="T206" t="s">
        <v>4146</v>
      </c>
      <c r="U206">
        <f t="shared" si="9"/>
        <v>0</v>
      </c>
    </row>
    <row r="207" spans="1:21" x14ac:dyDescent="0.25">
      <c r="A207">
        <v>353050</v>
      </c>
      <c r="B207" t="s">
        <v>36</v>
      </c>
      <c r="C207" t="s">
        <v>54</v>
      </c>
      <c r="D207" t="s">
        <v>428</v>
      </c>
      <c r="E207" t="s">
        <v>429</v>
      </c>
      <c r="F207" t="s">
        <v>122</v>
      </c>
      <c r="G207" t="s">
        <v>430</v>
      </c>
      <c r="P207" t="s">
        <v>3071</v>
      </c>
      <c r="Q207" t="s">
        <v>4150</v>
      </c>
      <c r="R207">
        <f t="shared" si="8"/>
        <v>0</v>
      </c>
      <c r="S207" t="s">
        <v>4336</v>
      </c>
      <c r="T207" t="s">
        <v>4146</v>
      </c>
      <c r="U207">
        <f t="shared" si="9"/>
        <v>0</v>
      </c>
    </row>
    <row r="208" spans="1:21" x14ac:dyDescent="0.25">
      <c r="A208">
        <v>353050</v>
      </c>
      <c r="B208" t="s">
        <v>36</v>
      </c>
      <c r="C208" t="s">
        <v>54</v>
      </c>
      <c r="D208" t="s">
        <v>431</v>
      </c>
      <c r="E208" t="s">
        <v>432</v>
      </c>
      <c r="F208" t="s">
        <v>122</v>
      </c>
      <c r="G208" t="s">
        <v>433</v>
      </c>
      <c r="P208" t="s">
        <v>3072</v>
      </c>
      <c r="Q208" t="s">
        <v>4150</v>
      </c>
      <c r="R208">
        <f t="shared" si="8"/>
        <v>0</v>
      </c>
      <c r="S208" t="s">
        <v>4337</v>
      </c>
      <c r="T208" t="s">
        <v>4146</v>
      </c>
      <c r="U208">
        <f t="shared" si="9"/>
        <v>0</v>
      </c>
    </row>
    <row r="209" spans="1:21" x14ac:dyDescent="0.25">
      <c r="A209">
        <v>353050</v>
      </c>
      <c r="B209" t="s">
        <v>36</v>
      </c>
      <c r="C209" t="s">
        <v>54</v>
      </c>
      <c r="D209" t="s">
        <v>434</v>
      </c>
      <c r="E209" t="s">
        <v>435</v>
      </c>
      <c r="F209" t="s">
        <v>122</v>
      </c>
      <c r="G209" t="s">
        <v>436</v>
      </c>
      <c r="P209" t="s">
        <v>3073</v>
      </c>
      <c r="Q209" t="s">
        <v>4150</v>
      </c>
      <c r="R209">
        <f t="shared" si="8"/>
        <v>0</v>
      </c>
      <c r="S209" t="s">
        <v>4338</v>
      </c>
      <c r="T209" t="s">
        <v>4146</v>
      </c>
      <c r="U209">
        <f t="shared" si="9"/>
        <v>0</v>
      </c>
    </row>
    <row r="210" spans="1:21" x14ac:dyDescent="0.25">
      <c r="A210">
        <v>353050</v>
      </c>
      <c r="B210" t="s">
        <v>36</v>
      </c>
      <c r="C210" t="s">
        <v>54</v>
      </c>
      <c r="D210" t="s">
        <v>437</v>
      </c>
      <c r="E210" t="s">
        <v>438</v>
      </c>
      <c r="F210" t="s">
        <v>122</v>
      </c>
      <c r="G210" t="s">
        <v>439</v>
      </c>
      <c r="P210" t="s">
        <v>3074</v>
      </c>
      <c r="Q210" t="s">
        <v>4150</v>
      </c>
      <c r="R210">
        <f t="shared" si="8"/>
        <v>0</v>
      </c>
      <c r="S210" t="s">
        <v>4339</v>
      </c>
      <c r="T210" t="s">
        <v>4146</v>
      </c>
      <c r="U210">
        <f t="shared" si="9"/>
        <v>0</v>
      </c>
    </row>
    <row r="211" spans="1:21" x14ac:dyDescent="0.25">
      <c r="A211">
        <v>28856</v>
      </c>
      <c r="B211" t="s">
        <v>40</v>
      </c>
      <c r="C211" t="s">
        <v>54</v>
      </c>
      <c r="D211" t="s">
        <v>440</v>
      </c>
      <c r="E211" t="s">
        <v>441</v>
      </c>
      <c r="F211" t="s">
        <v>101</v>
      </c>
      <c r="G211" t="s">
        <v>442</v>
      </c>
      <c r="P211" t="s">
        <v>3075</v>
      </c>
      <c r="Q211" t="s">
        <v>4150</v>
      </c>
      <c r="R211">
        <f t="shared" si="8"/>
        <v>0</v>
      </c>
      <c r="S211" t="s">
        <v>4340</v>
      </c>
      <c r="T211" t="s">
        <v>4146</v>
      </c>
      <c r="U211">
        <f t="shared" si="9"/>
        <v>0</v>
      </c>
    </row>
    <row r="212" spans="1:21" x14ac:dyDescent="0.25">
      <c r="A212">
        <v>28856</v>
      </c>
      <c r="B212" t="s">
        <v>40</v>
      </c>
      <c r="C212" t="s">
        <v>54</v>
      </c>
      <c r="D212" t="s">
        <v>440</v>
      </c>
      <c r="E212" t="s">
        <v>441</v>
      </c>
      <c r="F212" t="s">
        <v>105</v>
      </c>
      <c r="G212" t="s">
        <v>443</v>
      </c>
      <c r="P212" t="s">
        <v>3076</v>
      </c>
      <c r="Q212" t="s">
        <v>4150</v>
      </c>
      <c r="R212">
        <f t="shared" si="8"/>
        <v>0</v>
      </c>
      <c r="S212" t="s">
        <v>4341</v>
      </c>
      <c r="T212" t="s">
        <v>4146</v>
      </c>
      <c r="U212">
        <f t="shared" si="9"/>
        <v>0</v>
      </c>
    </row>
    <row r="213" spans="1:21" x14ac:dyDescent="0.25">
      <c r="A213">
        <v>28856</v>
      </c>
      <c r="B213" t="s">
        <v>40</v>
      </c>
      <c r="C213" t="s">
        <v>54</v>
      </c>
      <c r="D213" t="s">
        <v>444</v>
      </c>
      <c r="E213" t="s">
        <v>445</v>
      </c>
      <c r="F213" t="s">
        <v>101</v>
      </c>
      <c r="G213" t="s">
        <v>446</v>
      </c>
      <c r="P213" t="s">
        <v>3077</v>
      </c>
      <c r="Q213" t="s">
        <v>4150</v>
      </c>
      <c r="R213">
        <f t="shared" si="8"/>
        <v>0</v>
      </c>
      <c r="S213" t="s">
        <v>4342</v>
      </c>
      <c r="T213" t="s">
        <v>4146</v>
      </c>
      <c r="U213">
        <f t="shared" si="9"/>
        <v>0</v>
      </c>
    </row>
    <row r="214" spans="1:21" x14ac:dyDescent="0.25">
      <c r="A214">
        <v>28856</v>
      </c>
      <c r="B214" t="s">
        <v>40</v>
      </c>
      <c r="C214" t="s">
        <v>54</v>
      </c>
      <c r="D214" t="s">
        <v>444</v>
      </c>
      <c r="E214" t="s">
        <v>445</v>
      </c>
      <c r="F214" t="s">
        <v>105</v>
      </c>
      <c r="G214" t="s">
        <v>447</v>
      </c>
      <c r="P214" t="s">
        <v>3078</v>
      </c>
      <c r="Q214" t="s">
        <v>4150</v>
      </c>
      <c r="R214">
        <f t="shared" si="8"/>
        <v>0</v>
      </c>
      <c r="S214" t="s">
        <v>4343</v>
      </c>
      <c r="T214" t="s">
        <v>4146</v>
      </c>
      <c r="U214">
        <f t="shared" si="9"/>
        <v>0</v>
      </c>
    </row>
    <row r="215" spans="1:21" x14ac:dyDescent="0.25">
      <c r="A215">
        <v>28856</v>
      </c>
      <c r="B215" t="s">
        <v>40</v>
      </c>
      <c r="C215" t="s">
        <v>54</v>
      </c>
      <c r="D215" t="s">
        <v>448</v>
      </c>
      <c r="E215" t="s">
        <v>449</v>
      </c>
      <c r="F215" t="s">
        <v>101</v>
      </c>
      <c r="G215" t="s">
        <v>450</v>
      </c>
      <c r="P215" t="s">
        <v>3079</v>
      </c>
      <c r="Q215" t="s">
        <v>4150</v>
      </c>
      <c r="R215">
        <f t="shared" si="8"/>
        <v>0</v>
      </c>
      <c r="S215" t="s">
        <v>2891</v>
      </c>
      <c r="T215" t="s">
        <v>4146</v>
      </c>
      <c r="U215">
        <f t="shared" si="9"/>
        <v>0</v>
      </c>
    </row>
    <row r="216" spans="1:21" x14ac:dyDescent="0.25">
      <c r="A216">
        <v>28856</v>
      </c>
      <c r="B216" t="s">
        <v>40</v>
      </c>
      <c r="C216" t="s">
        <v>54</v>
      </c>
      <c r="D216" t="s">
        <v>448</v>
      </c>
      <c r="E216" t="s">
        <v>449</v>
      </c>
      <c r="F216" t="s">
        <v>105</v>
      </c>
      <c r="G216" t="s">
        <v>451</v>
      </c>
      <c r="P216" t="s">
        <v>3080</v>
      </c>
      <c r="Q216" t="s">
        <v>4150</v>
      </c>
      <c r="R216">
        <f t="shared" si="8"/>
        <v>0</v>
      </c>
      <c r="S216" t="s">
        <v>4344</v>
      </c>
      <c r="T216" t="s">
        <v>4146</v>
      </c>
      <c r="U216">
        <f t="shared" si="9"/>
        <v>0</v>
      </c>
    </row>
    <row r="217" spans="1:21" x14ac:dyDescent="0.25">
      <c r="A217">
        <v>28856</v>
      </c>
      <c r="B217" t="s">
        <v>40</v>
      </c>
      <c r="C217" t="s">
        <v>54</v>
      </c>
      <c r="D217" t="s">
        <v>452</v>
      </c>
      <c r="E217" t="s">
        <v>453</v>
      </c>
      <c r="F217" t="s">
        <v>101</v>
      </c>
      <c r="G217" t="s">
        <v>454</v>
      </c>
      <c r="P217" t="s">
        <v>3081</v>
      </c>
      <c r="Q217" t="s">
        <v>4150</v>
      </c>
      <c r="R217">
        <f t="shared" si="8"/>
        <v>0</v>
      </c>
      <c r="S217" t="s">
        <v>632</v>
      </c>
      <c r="T217" t="s">
        <v>4146</v>
      </c>
      <c r="U217">
        <f t="shared" si="9"/>
        <v>6</v>
      </c>
    </row>
    <row r="218" spans="1:21" x14ac:dyDescent="0.25">
      <c r="A218">
        <v>28856</v>
      </c>
      <c r="B218" t="s">
        <v>40</v>
      </c>
      <c r="C218" t="s">
        <v>54</v>
      </c>
      <c r="D218" t="s">
        <v>452</v>
      </c>
      <c r="E218" t="s">
        <v>453</v>
      </c>
      <c r="F218" t="s">
        <v>105</v>
      </c>
      <c r="G218" t="s">
        <v>455</v>
      </c>
      <c r="P218" t="s">
        <v>3082</v>
      </c>
      <c r="Q218" t="s">
        <v>4150</v>
      </c>
      <c r="R218">
        <f t="shared" si="8"/>
        <v>0</v>
      </c>
      <c r="S218" t="s">
        <v>4345</v>
      </c>
      <c r="T218" t="s">
        <v>4146</v>
      </c>
      <c r="U218">
        <f t="shared" si="9"/>
        <v>0</v>
      </c>
    </row>
    <row r="219" spans="1:21" x14ac:dyDescent="0.25">
      <c r="A219">
        <v>28856</v>
      </c>
      <c r="B219" t="s">
        <v>40</v>
      </c>
      <c r="C219" t="s">
        <v>54</v>
      </c>
      <c r="D219" t="s">
        <v>456</v>
      </c>
      <c r="E219" t="s">
        <v>457</v>
      </c>
      <c r="F219" t="s">
        <v>101</v>
      </c>
      <c r="G219" t="s">
        <v>458</v>
      </c>
      <c r="P219" t="s">
        <v>3083</v>
      </c>
      <c r="Q219" t="s">
        <v>4150</v>
      </c>
      <c r="R219">
        <f t="shared" si="8"/>
        <v>0</v>
      </c>
      <c r="S219" t="s">
        <v>4346</v>
      </c>
      <c r="T219" t="s">
        <v>4146</v>
      </c>
      <c r="U219">
        <f t="shared" si="9"/>
        <v>0</v>
      </c>
    </row>
    <row r="220" spans="1:21" x14ac:dyDescent="0.25">
      <c r="A220">
        <v>360259</v>
      </c>
      <c r="B220" t="s">
        <v>36</v>
      </c>
      <c r="C220" t="s">
        <v>54</v>
      </c>
      <c r="D220" t="s">
        <v>459</v>
      </c>
      <c r="E220" t="s">
        <v>460</v>
      </c>
      <c r="F220" t="s">
        <v>113</v>
      </c>
      <c r="G220" t="s">
        <v>461</v>
      </c>
      <c r="P220" t="s">
        <v>3084</v>
      </c>
      <c r="Q220" t="s">
        <v>4150</v>
      </c>
      <c r="R220">
        <f t="shared" si="8"/>
        <v>0</v>
      </c>
      <c r="S220" t="s">
        <v>4347</v>
      </c>
      <c r="T220" t="s">
        <v>4146</v>
      </c>
      <c r="U220">
        <f t="shared" si="9"/>
        <v>0</v>
      </c>
    </row>
    <row r="221" spans="1:21" x14ac:dyDescent="0.25">
      <c r="A221">
        <v>360259</v>
      </c>
      <c r="B221" t="s">
        <v>36</v>
      </c>
      <c r="C221" t="s">
        <v>54</v>
      </c>
      <c r="D221" t="s">
        <v>462</v>
      </c>
      <c r="E221" t="s">
        <v>463</v>
      </c>
      <c r="F221" t="s">
        <v>113</v>
      </c>
      <c r="G221" t="s">
        <v>464</v>
      </c>
      <c r="P221" t="s">
        <v>3085</v>
      </c>
      <c r="Q221" t="s">
        <v>4150</v>
      </c>
      <c r="R221">
        <f t="shared" si="8"/>
        <v>0</v>
      </c>
      <c r="S221" t="s">
        <v>4348</v>
      </c>
      <c r="T221" t="s">
        <v>4146</v>
      </c>
      <c r="U221">
        <f t="shared" si="9"/>
        <v>0</v>
      </c>
    </row>
    <row r="222" spans="1:21" x14ac:dyDescent="0.25">
      <c r="A222">
        <v>360259</v>
      </c>
      <c r="B222" t="s">
        <v>36</v>
      </c>
      <c r="C222" t="s">
        <v>54</v>
      </c>
      <c r="D222" t="s">
        <v>465</v>
      </c>
      <c r="E222" t="s">
        <v>466</v>
      </c>
      <c r="F222" t="s">
        <v>113</v>
      </c>
      <c r="G222" t="s">
        <v>467</v>
      </c>
      <c r="P222" t="s">
        <v>3086</v>
      </c>
      <c r="Q222" t="s">
        <v>4150</v>
      </c>
      <c r="R222">
        <f t="shared" si="8"/>
        <v>0</v>
      </c>
      <c r="S222" t="s">
        <v>644</v>
      </c>
      <c r="T222" t="s">
        <v>4146</v>
      </c>
      <c r="U222">
        <f t="shared" si="9"/>
        <v>7</v>
      </c>
    </row>
    <row r="223" spans="1:21" x14ac:dyDescent="0.25">
      <c r="A223">
        <v>360259</v>
      </c>
      <c r="B223" t="s">
        <v>36</v>
      </c>
      <c r="C223" t="s">
        <v>54</v>
      </c>
      <c r="D223" t="s">
        <v>468</v>
      </c>
      <c r="E223" t="s">
        <v>469</v>
      </c>
      <c r="F223" t="s">
        <v>113</v>
      </c>
      <c r="G223" t="s">
        <v>470</v>
      </c>
      <c r="P223" t="s">
        <v>3087</v>
      </c>
      <c r="Q223" t="s">
        <v>4150</v>
      </c>
      <c r="R223">
        <f t="shared" si="8"/>
        <v>0</v>
      </c>
      <c r="S223" t="s">
        <v>4349</v>
      </c>
      <c r="T223" t="s">
        <v>4146</v>
      </c>
      <c r="U223">
        <f t="shared" si="9"/>
        <v>0</v>
      </c>
    </row>
    <row r="224" spans="1:21" x14ac:dyDescent="0.25">
      <c r="A224">
        <v>360259</v>
      </c>
      <c r="B224" t="s">
        <v>36</v>
      </c>
      <c r="C224" t="s">
        <v>54</v>
      </c>
      <c r="D224" t="s">
        <v>471</v>
      </c>
      <c r="E224" t="s">
        <v>472</v>
      </c>
      <c r="F224" t="s">
        <v>113</v>
      </c>
      <c r="G224" t="s">
        <v>473</v>
      </c>
      <c r="P224" t="s">
        <v>3088</v>
      </c>
      <c r="Q224" t="s">
        <v>4150</v>
      </c>
      <c r="R224">
        <f t="shared" si="8"/>
        <v>0</v>
      </c>
      <c r="S224" t="s">
        <v>2892</v>
      </c>
      <c r="T224" t="s">
        <v>4146</v>
      </c>
      <c r="U224">
        <f t="shared" si="9"/>
        <v>0</v>
      </c>
    </row>
    <row r="225" spans="1:21" x14ac:dyDescent="0.25">
      <c r="A225">
        <v>7184</v>
      </c>
      <c r="B225" t="s">
        <v>43</v>
      </c>
      <c r="C225" t="s">
        <v>54</v>
      </c>
      <c r="D225" t="s">
        <v>474</v>
      </c>
      <c r="E225" t="s">
        <v>475</v>
      </c>
      <c r="F225" t="s">
        <v>124</v>
      </c>
      <c r="G225" t="s">
        <v>476</v>
      </c>
      <c r="P225" t="s">
        <v>3089</v>
      </c>
      <c r="Q225" t="s">
        <v>4150</v>
      </c>
      <c r="R225">
        <f t="shared" si="8"/>
        <v>0</v>
      </c>
      <c r="S225" t="s">
        <v>4350</v>
      </c>
      <c r="T225" t="s">
        <v>4146</v>
      </c>
      <c r="U225">
        <f t="shared" si="9"/>
        <v>0</v>
      </c>
    </row>
    <row r="226" spans="1:21" x14ac:dyDescent="0.25">
      <c r="A226">
        <v>7184</v>
      </c>
      <c r="B226" t="s">
        <v>43</v>
      </c>
      <c r="C226" t="s">
        <v>54</v>
      </c>
      <c r="D226" t="s">
        <v>477</v>
      </c>
      <c r="E226" t="s">
        <v>478</v>
      </c>
      <c r="F226" t="s">
        <v>77</v>
      </c>
      <c r="G226" t="s">
        <v>479</v>
      </c>
      <c r="P226" t="s">
        <v>3090</v>
      </c>
      <c r="Q226" t="s">
        <v>4150</v>
      </c>
      <c r="R226">
        <f t="shared" si="8"/>
        <v>0</v>
      </c>
      <c r="S226" t="s">
        <v>4351</v>
      </c>
      <c r="T226" t="s">
        <v>4146</v>
      </c>
      <c r="U226">
        <f t="shared" si="9"/>
        <v>0</v>
      </c>
    </row>
    <row r="227" spans="1:21" x14ac:dyDescent="0.25">
      <c r="A227">
        <v>7184</v>
      </c>
      <c r="B227" t="s">
        <v>43</v>
      </c>
      <c r="C227" t="s">
        <v>54</v>
      </c>
      <c r="D227" t="s">
        <v>477</v>
      </c>
      <c r="E227" t="s">
        <v>478</v>
      </c>
      <c r="F227" t="s">
        <v>57</v>
      </c>
      <c r="G227" t="s">
        <v>480</v>
      </c>
      <c r="P227" t="s">
        <v>3091</v>
      </c>
      <c r="Q227" t="s">
        <v>4150</v>
      </c>
      <c r="R227">
        <f t="shared" si="8"/>
        <v>0</v>
      </c>
      <c r="S227" t="s">
        <v>4352</v>
      </c>
      <c r="T227" t="s">
        <v>4146</v>
      </c>
      <c r="U227">
        <f t="shared" si="9"/>
        <v>0</v>
      </c>
    </row>
    <row r="228" spans="1:21" x14ac:dyDescent="0.25">
      <c r="A228">
        <v>7184</v>
      </c>
      <c r="B228" t="s">
        <v>43</v>
      </c>
      <c r="C228" t="s">
        <v>54</v>
      </c>
      <c r="D228" t="s">
        <v>477</v>
      </c>
      <c r="E228" t="s">
        <v>478</v>
      </c>
      <c r="F228" t="s">
        <v>80</v>
      </c>
      <c r="G228" t="s">
        <v>481</v>
      </c>
      <c r="P228" t="s">
        <v>3092</v>
      </c>
      <c r="Q228" t="s">
        <v>4150</v>
      </c>
      <c r="R228">
        <f t="shared" si="8"/>
        <v>0</v>
      </c>
      <c r="S228" t="s">
        <v>4353</v>
      </c>
      <c r="T228" t="s">
        <v>4146</v>
      </c>
      <c r="U228">
        <f t="shared" si="9"/>
        <v>0</v>
      </c>
    </row>
    <row r="229" spans="1:21" x14ac:dyDescent="0.25">
      <c r="A229">
        <v>7184</v>
      </c>
      <c r="B229" t="s">
        <v>43</v>
      </c>
      <c r="C229" t="s">
        <v>54</v>
      </c>
      <c r="D229" t="s">
        <v>477</v>
      </c>
      <c r="E229" t="s">
        <v>478</v>
      </c>
      <c r="F229" t="s">
        <v>280</v>
      </c>
      <c r="G229" t="s">
        <v>482</v>
      </c>
      <c r="P229" t="s">
        <v>3093</v>
      </c>
      <c r="Q229" t="s">
        <v>4150</v>
      </c>
      <c r="R229">
        <f t="shared" si="8"/>
        <v>0</v>
      </c>
      <c r="S229" t="s">
        <v>4354</v>
      </c>
      <c r="T229" t="s">
        <v>4146</v>
      </c>
      <c r="U229">
        <f t="shared" si="9"/>
        <v>0</v>
      </c>
    </row>
    <row r="230" spans="1:21" x14ac:dyDescent="0.25">
      <c r="A230">
        <v>7184</v>
      </c>
      <c r="B230" t="s">
        <v>43</v>
      </c>
      <c r="C230" t="s">
        <v>54</v>
      </c>
      <c r="D230" t="s">
        <v>477</v>
      </c>
      <c r="E230" t="s">
        <v>478</v>
      </c>
      <c r="F230" t="s">
        <v>73</v>
      </c>
      <c r="G230" t="s">
        <v>483</v>
      </c>
      <c r="P230" t="s">
        <v>3094</v>
      </c>
      <c r="Q230" t="s">
        <v>4150</v>
      </c>
      <c r="R230">
        <f t="shared" si="8"/>
        <v>0</v>
      </c>
      <c r="S230" t="s">
        <v>2893</v>
      </c>
      <c r="T230" t="s">
        <v>4146</v>
      </c>
      <c r="U230">
        <f t="shared" si="9"/>
        <v>0</v>
      </c>
    </row>
    <row r="231" spans="1:21" x14ac:dyDescent="0.25">
      <c r="A231">
        <v>7184</v>
      </c>
      <c r="B231" t="s">
        <v>43</v>
      </c>
      <c r="C231" t="s">
        <v>54</v>
      </c>
      <c r="D231" t="s">
        <v>477</v>
      </c>
      <c r="E231" t="s">
        <v>478</v>
      </c>
      <c r="F231" t="s">
        <v>73</v>
      </c>
      <c r="G231" t="s">
        <v>484</v>
      </c>
      <c r="P231" t="s">
        <v>3095</v>
      </c>
      <c r="Q231" t="s">
        <v>4150</v>
      </c>
      <c r="R231">
        <f t="shared" si="8"/>
        <v>0</v>
      </c>
      <c r="S231" t="s">
        <v>2894</v>
      </c>
      <c r="T231" t="s">
        <v>4146</v>
      </c>
      <c r="U231">
        <f t="shared" si="9"/>
        <v>0</v>
      </c>
    </row>
    <row r="232" spans="1:21" x14ac:dyDescent="0.25">
      <c r="A232">
        <v>7184</v>
      </c>
      <c r="B232" t="s">
        <v>43</v>
      </c>
      <c r="C232" t="s">
        <v>54</v>
      </c>
      <c r="D232" t="s">
        <v>477</v>
      </c>
      <c r="E232" t="s">
        <v>478</v>
      </c>
      <c r="F232" t="s">
        <v>287</v>
      </c>
      <c r="G232" t="s">
        <v>485</v>
      </c>
      <c r="P232" t="s">
        <v>3096</v>
      </c>
      <c r="Q232" t="s">
        <v>4150</v>
      </c>
      <c r="R232">
        <f t="shared" si="8"/>
        <v>0</v>
      </c>
      <c r="S232" t="s">
        <v>4355</v>
      </c>
      <c r="T232" t="s">
        <v>4146</v>
      </c>
      <c r="U232">
        <f t="shared" si="9"/>
        <v>0</v>
      </c>
    </row>
    <row r="233" spans="1:21" x14ac:dyDescent="0.25">
      <c r="A233">
        <v>7184</v>
      </c>
      <c r="B233" t="s">
        <v>43</v>
      </c>
      <c r="C233" t="s">
        <v>54</v>
      </c>
      <c r="D233" t="s">
        <v>486</v>
      </c>
      <c r="E233" t="s">
        <v>487</v>
      </c>
      <c r="F233" t="s">
        <v>124</v>
      </c>
      <c r="G233" t="s">
        <v>488</v>
      </c>
      <c r="P233" t="s">
        <v>3097</v>
      </c>
      <c r="Q233" t="s">
        <v>4150</v>
      </c>
      <c r="R233">
        <f t="shared" si="8"/>
        <v>0</v>
      </c>
      <c r="S233" t="s">
        <v>4356</v>
      </c>
      <c r="T233" t="s">
        <v>4146</v>
      </c>
      <c r="U233">
        <f t="shared" si="9"/>
        <v>0</v>
      </c>
    </row>
    <row r="234" spans="1:21" x14ac:dyDescent="0.25">
      <c r="A234">
        <v>7184</v>
      </c>
      <c r="B234" t="s">
        <v>43</v>
      </c>
      <c r="C234" t="s">
        <v>54</v>
      </c>
      <c r="D234" t="s">
        <v>489</v>
      </c>
      <c r="E234" t="s">
        <v>490</v>
      </c>
      <c r="F234" t="s">
        <v>287</v>
      </c>
      <c r="G234" t="s">
        <v>491</v>
      </c>
      <c r="P234" t="s">
        <v>3098</v>
      </c>
      <c r="Q234" t="s">
        <v>4150</v>
      </c>
      <c r="R234">
        <f t="shared" si="8"/>
        <v>0</v>
      </c>
      <c r="S234" t="s">
        <v>4357</v>
      </c>
      <c r="T234" t="s">
        <v>4146</v>
      </c>
      <c r="U234">
        <f t="shared" si="9"/>
        <v>0</v>
      </c>
    </row>
    <row r="235" spans="1:21" x14ac:dyDescent="0.25">
      <c r="A235">
        <v>7184</v>
      </c>
      <c r="B235" t="s">
        <v>43</v>
      </c>
      <c r="C235" t="s">
        <v>54</v>
      </c>
      <c r="D235" t="s">
        <v>492</v>
      </c>
      <c r="E235" t="s">
        <v>493</v>
      </c>
      <c r="F235" t="s">
        <v>77</v>
      </c>
      <c r="G235" t="s">
        <v>494</v>
      </c>
      <c r="P235" t="s">
        <v>3099</v>
      </c>
      <c r="Q235" t="s">
        <v>4150</v>
      </c>
      <c r="R235">
        <f t="shared" si="8"/>
        <v>0</v>
      </c>
      <c r="S235" t="s">
        <v>4358</v>
      </c>
      <c r="T235" t="s">
        <v>4146</v>
      </c>
      <c r="U235">
        <f t="shared" si="9"/>
        <v>0</v>
      </c>
    </row>
    <row r="236" spans="1:21" x14ac:dyDescent="0.25">
      <c r="A236">
        <v>7184</v>
      </c>
      <c r="B236" t="s">
        <v>43</v>
      </c>
      <c r="C236" t="s">
        <v>54</v>
      </c>
      <c r="D236" t="s">
        <v>492</v>
      </c>
      <c r="E236" t="s">
        <v>493</v>
      </c>
      <c r="F236" t="s">
        <v>57</v>
      </c>
      <c r="G236" t="s">
        <v>495</v>
      </c>
      <c r="P236" t="s">
        <v>3100</v>
      </c>
      <c r="Q236" t="s">
        <v>4150</v>
      </c>
      <c r="R236">
        <f t="shared" si="8"/>
        <v>0</v>
      </c>
      <c r="S236" t="s">
        <v>4359</v>
      </c>
      <c r="T236" t="s">
        <v>4146</v>
      </c>
      <c r="U236">
        <f t="shared" si="9"/>
        <v>0</v>
      </c>
    </row>
    <row r="237" spans="1:21" x14ac:dyDescent="0.25">
      <c r="A237">
        <v>7184</v>
      </c>
      <c r="B237" t="s">
        <v>43</v>
      </c>
      <c r="C237" t="s">
        <v>54</v>
      </c>
      <c r="D237" t="s">
        <v>492</v>
      </c>
      <c r="E237" t="s">
        <v>493</v>
      </c>
      <c r="F237" t="s">
        <v>80</v>
      </c>
      <c r="G237" t="s">
        <v>496</v>
      </c>
      <c r="P237" t="s">
        <v>3101</v>
      </c>
      <c r="Q237" t="s">
        <v>4150</v>
      </c>
      <c r="R237">
        <f t="shared" si="8"/>
        <v>0</v>
      </c>
      <c r="S237" t="s">
        <v>4360</v>
      </c>
      <c r="T237" t="s">
        <v>4146</v>
      </c>
      <c r="U237">
        <f t="shared" si="9"/>
        <v>0</v>
      </c>
    </row>
    <row r="238" spans="1:21" x14ac:dyDescent="0.25">
      <c r="A238">
        <v>7184</v>
      </c>
      <c r="B238" t="s">
        <v>43</v>
      </c>
      <c r="C238" t="s">
        <v>54</v>
      </c>
      <c r="D238" t="s">
        <v>492</v>
      </c>
      <c r="E238" t="s">
        <v>493</v>
      </c>
      <c r="F238" t="s">
        <v>280</v>
      </c>
      <c r="G238" t="s">
        <v>497</v>
      </c>
      <c r="P238" t="s">
        <v>3102</v>
      </c>
      <c r="Q238" t="s">
        <v>4150</v>
      </c>
      <c r="R238">
        <f t="shared" si="8"/>
        <v>0</v>
      </c>
      <c r="S238" t="s">
        <v>4361</v>
      </c>
      <c r="T238" t="s">
        <v>4146</v>
      </c>
      <c r="U238">
        <f t="shared" si="9"/>
        <v>0</v>
      </c>
    </row>
    <row r="239" spans="1:21" x14ac:dyDescent="0.25">
      <c r="A239">
        <v>7184</v>
      </c>
      <c r="B239" t="s">
        <v>43</v>
      </c>
      <c r="C239" t="s">
        <v>54</v>
      </c>
      <c r="D239" t="s">
        <v>492</v>
      </c>
      <c r="E239" t="s">
        <v>493</v>
      </c>
      <c r="F239" t="s">
        <v>73</v>
      </c>
      <c r="G239" t="s">
        <v>498</v>
      </c>
      <c r="P239" t="s">
        <v>3103</v>
      </c>
      <c r="Q239" t="s">
        <v>4150</v>
      </c>
      <c r="R239">
        <f t="shared" si="8"/>
        <v>0</v>
      </c>
      <c r="S239" t="s">
        <v>4362</v>
      </c>
      <c r="T239" t="s">
        <v>4146</v>
      </c>
      <c r="U239">
        <f t="shared" si="9"/>
        <v>0</v>
      </c>
    </row>
    <row r="240" spans="1:21" x14ac:dyDescent="0.25">
      <c r="A240">
        <v>7184</v>
      </c>
      <c r="B240" t="s">
        <v>43</v>
      </c>
      <c r="C240" t="s">
        <v>54</v>
      </c>
      <c r="D240" t="s">
        <v>492</v>
      </c>
      <c r="E240" t="s">
        <v>493</v>
      </c>
      <c r="F240" t="s">
        <v>73</v>
      </c>
      <c r="G240" t="s">
        <v>499</v>
      </c>
      <c r="P240" t="s">
        <v>3104</v>
      </c>
      <c r="Q240" t="s">
        <v>4150</v>
      </c>
      <c r="R240">
        <f t="shared" si="8"/>
        <v>0</v>
      </c>
      <c r="S240" t="s">
        <v>4363</v>
      </c>
      <c r="T240" t="s">
        <v>4146</v>
      </c>
      <c r="U240">
        <f t="shared" si="9"/>
        <v>0</v>
      </c>
    </row>
    <row r="241" spans="1:21" x14ac:dyDescent="0.25">
      <c r="A241">
        <v>7184</v>
      </c>
      <c r="B241" t="s">
        <v>43</v>
      </c>
      <c r="C241" t="s">
        <v>54</v>
      </c>
      <c r="D241" t="s">
        <v>492</v>
      </c>
      <c r="E241" t="s">
        <v>493</v>
      </c>
      <c r="F241" t="s">
        <v>124</v>
      </c>
      <c r="G241" t="s">
        <v>500</v>
      </c>
      <c r="P241" t="s">
        <v>3105</v>
      </c>
      <c r="Q241" t="s">
        <v>4150</v>
      </c>
      <c r="R241">
        <f t="shared" si="8"/>
        <v>0</v>
      </c>
      <c r="S241" t="s">
        <v>2895</v>
      </c>
      <c r="T241" t="s">
        <v>4146</v>
      </c>
      <c r="U241">
        <f t="shared" si="9"/>
        <v>0</v>
      </c>
    </row>
    <row r="242" spans="1:21" x14ac:dyDescent="0.25">
      <c r="A242">
        <v>7184</v>
      </c>
      <c r="B242" t="s">
        <v>43</v>
      </c>
      <c r="C242" t="s">
        <v>54</v>
      </c>
      <c r="D242" t="s">
        <v>492</v>
      </c>
      <c r="E242" t="s">
        <v>493</v>
      </c>
      <c r="F242" t="s">
        <v>287</v>
      </c>
      <c r="G242" t="s">
        <v>501</v>
      </c>
      <c r="P242" t="s">
        <v>3106</v>
      </c>
      <c r="Q242" t="s">
        <v>4150</v>
      </c>
      <c r="R242">
        <f t="shared" si="8"/>
        <v>0</v>
      </c>
      <c r="S242" t="s">
        <v>4364</v>
      </c>
      <c r="T242" t="s">
        <v>4146</v>
      </c>
      <c r="U242">
        <f t="shared" si="9"/>
        <v>0</v>
      </c>
    </row>
    <row r="243" spans="1:21" x14ac:dyDescent="0.25">
      <c r="A243">
        <v>6431</v>
      </c>
      <c r="B243" t="s">
        <v>43</v>
      </c>
      <c r="C243" t="s">
        <v>54</v>
      </c>
      <c r="D243" t="s">
        <v>462</v>
      </c>
      <c r="E243" t="s">
        <v>463</v>
      </c>
      <c r="F243" t="s">
        <v>280</v>
      </c>
      <c r="G243" t="s">
        <v>502</v>
      </c>
      <c r="P243" t="s">
        <v>3107</v>
      </c>
      <c r="Q243" t="s">
        <v>4150</v>
      </c>
      <c r="R243">
        <f t="shared" si="8"/>
        <v>0</v>
      </c>
      <c r="S243" t="s">
        <v>2896</v>
      </c>
      <c r="T243" t="s">
        <v>4146</v>
      </c>
      <c r="U243">
        <f t="shared" si="9"/>
        <v>0</v>
      </c>
    </row>
    <row r="244" spans="1:21" x14ac:dyDescent="0.25">
      <c r="A244">
        <v>6431</v>
      </c>
      <c r="B244" t="s">
        <v>43</v>
      </c>
      <c r="C244" t="s">
        <v>54</v>
      </c>
      <c r="D244" t="s">
        <v>503</v>
      </c>
      <c r="E244" t="s">
        <v>504</v>
      </c>
      <c r="F244" t="s">
        <v>280</v>
      </c>
      <c r="G244" t="s">
        <v>505</v>
      </c>
      <c r="P244" t="s">
        <v>3108</v>
      </c>
      <c r="Q244" t="s">
        <v>4150</v>
      </c>
      <c r="R244">
        <f t="shared" si="8"/>
        <v>0</v>
      </c>
      <c r="S244" t="s">
        <v>4365</v>
      </c>
      <c r="T244" t="s">
        <v>4146</v>
      </c>
      <c r="U244">
        <f t="shared" si="9"/>
        <v>0</v>
      </c>
    </row>
    <row r="245" spans="1:21" x14ac:dyDescent="0.25">
      <c r="A245">
        <v>1440</v>
      </c>
      <c r="B245" t="s">
        <v>51</v>
      </c>
      <c r="C245" t="s">
        <v>54</v>
      </c>
      <c r="D245" t="s">
        <v>506</v>
      </c>
      <c r="E245" t="s">
        <v>507</v>
      </c>
      <c r="F245" t="s">
        <v>508</v>
      </c>
      <c r="G245" t="s">
        <v>509</v>
      </c>
      <c r="P245" t="s">
        <v>3109</v>
      </c>
      <c r="Q245" t="s">
        <v>4150</v>
      </c>
      <c r="R245">
        <f t="shared" si="8"/>
        <v>0</v>
      </c>
      <c r="S245" t="s">
        <v>2897</v>
      </c>
      <c r="T245" t="s">
        <v>4146</v>
      </c>
      <c r="U245">
        <f t="shared" si="9"/>
        <v>0</v>
      </c>
    </row>
    <row r="246" spans="1:21" x14ac:dyDescent="0.25">
      <c r="A246">
        <v>1440</v>
      </c>
      <c r="B246" t="s">
        <v>51</v>
      </c>
      <c r="C246" t="s">
        <v>54</v>
      </c>
      <c r="D246" t="s">
        <v>510</v>
      </c>
      <c r="E246" t="s">
        <v>511</v>
      </c>
      <c r="F246" t="s">
        <v>120</v>
      </c>
      <c r="G246" t="s">
        <v>512</v>
      </c>
      <c r="P246" t="s">
        <v>3110</v>
      </c>
      <c r="Q246" t="s">
        <v>4150</v>
      </c>
      <c r="R246">
        <f t="shared" si="8"/>
        <v>0</v>
      </c>
      <c r="S246" t="s">
        <v>4366</v>
      </c>
      <c r="T246" t="s">
        <v>4146</v>
      </c>
      <c r="U246">
        <f t="shared" si="9"/>
        <v>0</v>
      </c>
    </row>
    <row r="247" spans="1:21" x14ac:dyDescent="0.25">
      <c r="A247">
        <v>1440</v>
      </c>
      <c r="B247" t="s">
        <v>51</v>
      </c>
      <c r="C247" t="s">
        <v>54</v>
      </c>
      <c r="D247" t="s">
        <v>510</v>
      </c>
      <c r="E247" t="s">
        <v>511</v>
      </c>
      <c r="F247" t="s">
        <v>105</v>
      </c>
      <c r="G247" t="s">
        <v>513</v>
      </c>
      <c r="P247" t="s">
        <v>3111</v>
      </c>
      <c r="Q247" t="s">
        <v>4150</v>
      </c>
      <c r="R247">
        <f t="shared" si="8"/>
        <v>0</v>
      </c>
      <c r="S247" t="s">
        <v>2898</v>
      </c>
      <c r="T247" t="s">
        <v>4146</v>
      </c>
      <c r="U247">
        <f t="shared" si="9"/>
        <v>0</v>
      </c>
    </row>
    <row r="248" spans="1:21" x14ac:dyDescent="0.25">
      <c r="A248">
        <v>1440</v>
      </c>
      <c r="B248" t="s">
        <v>51</v>
      </c>
      <c r="C248" t="s">
        <v>54</v>
      </c>
      <c r="D248" t="s">
        <v>510</v>
      </c>
      <c r="E248" t="s">
        <v>511</v>
      </c>
      <c r="F248" t="s">
        <v>109</v>
      </c>
      <c r="G248" t="s">
        <v>514</v>
      </c>
      <c r="P248" t="s">
        <v>3112</v>
      </c>
      <c r="Q248" t="s">
        <v>4150</v>
      </c>
      <c r="R248">
        <f t="shared" si="8"/>
        <v>0</v>
      </c>
      <c r="S248" t="s">
        <v>4367</v>
      </c>
      <c r="T248" t="s">
        <v>4146</v>
      </c>
      <c r="U248">
        <f t="shared" si="9"/>
        <v>0</v>
      </c>
    </row>
    <row r="249" spans="1:21" x14ac:dyDescent="0.25">
      <c r="A249">
        <v>1440</v>
      </c>
      <c r="B249" t="s">
        <v>51</v>
      </c>
      <c r="C249" t="s">
        <v>54</v>
      </c>
      <c r="D249" t="s">
        <v>510</v>
      </c>
      <c r="E249" t="s">
        <v>511</v>
      </c>
      <c r="F249" t="s">
        <v>120</v>
      </c>
      <c r="G249" t="s">
        <v>515</v>
      </c>
      <c r="P249" t="s">
        <v>3113</v>
      </c>
      <c r="Q249" t="s">
        <v>4150</v>
      </c>
      <c r="R249">
        <f t="shared" si="8"/>
        <v>0</v>
      </c>
      <c r="S249" t="s">
        <v>2899</v>
      </c>
      <c r="T249" t="s">
        <v>4146</v>
      </c>
      <c r="U249">
        <f t="shared" si="9"/>
        <v>0</v>
      </c>
    </row>
    <row r="250" spans="1:21" x14ac:dyDescent="0.25">
      <c r="A250">
        <v>1440</v>
      </c>
      <c r="B250" t="s">
        <v>51</v>
      </c>
      <c r="C250" t="s">
        <v>54</v>
      </c>
      <c r="D250" t="s">
        <v>510</v>
      </c>
      <c r="E250" t="s">
        <v>511</v>
      </c>
      <c r="F250" t="s">
        <v>99</v>
      </c>
      <c r="G250" t="s">
        <v>516</v>
      </c>
      <c r="P250" t="s">
        <v>3114</v>
      </c>
      <c r="Q250" t="s">
        <v>4150</v>
      </c>
      <c r="R250">
        <f t="shared" si="8"/>
        <v>0</v>
      </c>
      <c r="S250" t="s">
        <v>4368</v>
      </c>
      <c r="T250" t="s">
        <v>4146</v>
      </c>
      <c r="U250">
        <f t="shared" si="9"/>
        <v>0</v>
      </c>
    </row>
    <row r="251" spans="1:21" x14ac:dyDescent="0.25">
      <c r="A251">
        <v>1440</v>
      </c>
      <c r="B251" t="s">
        <v>51</v>
      </c>
      <c r="C251" t="s">
        <v>54</v>
      </c>
      <c r="D251" t="s">
        <v>517</v>
      </c>
      <c r="E251" t="s">
        <v>518</v>
      </c>
      <c r="F251" t="s">
        <v>111</v>
      </c>
      <c r="G251" t="s">
        <v>519</v>
      </c>
      <c r="P251" t="s">
        <v>3115</v>
      </c>
      <c r="Q251" t="s">
        <v>4150</v>
      </c>
      <c r="R251">
        <f t="shared" si="8"/>
        <v>0</v>
      </c>
      <c r="S251" t="s">
        <v>4369</v>
      </c>
      <c r="T251" t="s">
        <v>4146</v>
      </c>
      <c r="U251">
        <f t="shared" si="9"/>
        <v>0</v>
      </c>
    </row>
    <row r="252" spans="1:21" x14ac:dyDescent="0.25">
      <c r="A252">
        <v>1440</v>
      </c>
      <c r="B252" t="s">
        <v>51</v>
      </c>
      <c r="C252" t="s">
        <v>54</v>
      </c>
      <c r="D252" t="s">
        <v>517</v>
      </c>
      <c r="E252" t="s">
        <v>518</v>
      </c>
      <c r="F252" t="s">
        <v>124</v>
      </c>
      <c r="G252" t="s">
        <v>520</v>
      </c>
      <c r="P252" t="s">
        <v>3116</v>
      </c>
      <c r="Q252" t="s">
        <v>4150</v>
      </c>
      <c r="R252">
        <f t="shared" si="8"/>
        <v>0</v>
      </c>
      <c r="S252" t="s">
        <v>4370</v>
      </c>
      <c r="T252" t="s">
        <v>4146</v>
      </c>
      <c r="U252">
        <f t="shared" si="9"/>
        <v>0</v>
      </c>
    </row>
    <row r="253" spans="1:21" x14ac:dyDescent="0.25">
      <c r="A253">
        <v>1440</v>
      </c>
      <c r="B253" t="s">
        <v>51</v>
      </c>
      <c r="C253" t="s">
        <v>54</v>
      </c>
      <c r="D253" t="s">
        <v>517</v>
      </c>
      <c r="E253" t="s">
        <v>518</v>
      </c>
      <c r="F253" t="s">
        <v>120</v>
      </c>
      <c r="G253" t="s">
        <v>521</v>
      </c>
      <c r="P253" t="s">
        <v>3117</v>
      </c>
      <c r="Q253" t="s">
        <v>4150</v>
      </c>
      <c r="R253">
        <f t="shared" si="8"/>
        <v>0</v>
      </c>
      <c r="S253" t="s">
        <v>4371</v>
      </c>
      <c r="T253" t="s">
        <v>4146</v>
      </c>
      <c r="U253">
        <f t="shared" si="9"/>
        <v>0</v>
      </c>
    </row>
    <row r="254" spans="1:21" x14ac:dyDescent="0.25">
      <c r="A254">
        <v>1440</v>
      </c>
      <c r="B254" t="s">
        <v>51</v>
      </c>
      <c r="C254" t="s">
        <v>54</v>
      </c>
      <c r="D254" t="s">
        <v>517</v>
      </c>
      <c r="E254" t="s">
        <v>518</v>
      </c>
      <c r="F254" t="s">
        <v>105</v>
      </c>
      <c r="G254" t="s">
        <v>522</v>
      </c>
      <c r="P254" t="s">
        <v>3118</v>
      </c>
      <c r="Q254" t="s">
        <v>4150</v>
      </c>
      <c r="R254">
        <f t="shared" si="8"/>
        <v>0</v>
      </c>
      <c r="S254" t="s">
        <v>4372</v>
      </c>
      <c r="T254" t="s">
        <v>4146</v>
      </c>
      <c r="U254">
        <f t="shared" si="9"/>
        <v>0</v>
      </c>
    </row>
    <row r="255" spans="1:21" x14ac:dyDescent="0.25">
      <c r="A255">
        <v>1440</v>
      </c>
      <c r="B255" t="s">
        <v>51</v>
      </c>
      <c r="C255" t="s">
        <v>54</v>
      </c>
      <c r="D255" t="s">
        <v>517</v>
      </c>
      <c r="E255" t="s">
        <v>518</v>
      </c>
      <c r="F255" t="s">
        <v>282</v>
      </c>
      <c r="G255" t="s">
        <v>523</v>
      </c>
      <c r="P255" t="s">
        <v>3119</v>
      </c>
      <c r="Q255" t="s">
        <v>4150</v>
      </c>
      <c r="R255">
        <f t="shared" si="8"/>
        <v>0</v>
      </c>
      <c r="S255" t="s">
        <v>4373</v>
      </c>
      <c r="T255" t="s">
        <v>4146</v>
      </c>
      <c r="U255">
        <f t="shared" si="9"/>
        <v>0</v>
      </c>
    </row>
    <row r="256" spans="1:21" x14ac:dyDescent="0.25">
      <c r="A256">
        <v>1440</v>
      </c>
      <c r="B256" t="s">
        <v>51</v>
      </c>
      <c r="C256" t="s">
        <v>54</v>
      </c>
      <c r="D256" t="s">
        <v>517</v>
      </c>
      <c r="E256" t="s">
        <v>518</v>
      </c>
      <c r="F256" t="s">
        <v>109</v>
      </c>
      <c r="G256" t="s">
        <v>524</v>
      </c>
      <c r="P256" t="s">
        <v>3120</v>
      </c>
      <c r="Q256" t="s">
        <v>4150</v>
      </c>
      <c r="R256">
        <f t="shared" si="8"/>
        <v>0</v>
      </c>
      <c r="S256" t="s">
        <v>4374</v>
      </c>
      <c r="T256" t="s">
        <v>4146</v>
      </c>
      <c r="U256">
        <f t="shared" si="9"/>
        <v>0</v>
      </c>
    </row>
    <row r="257" spans="1:21" x14ac:dyDescent="0.25">
      <c r="A257">
        <v>1440</v>
      </c>
      <c r="B257" t="s">
        <v>51</v>
      </c>
      <c r="C257" t="s">
        <v>54</v>
      </c>
      <c r="D257" t="s">
        <v>517</v>
      </c>
      <c r="E257" t="s">
        <v>518</v>
      </c>
      <c r="F257" t="s">
        <v>120</v>
      </c>
      <c r="G257" t="s">
        <v>525</v>
      </c>
      <c r="P257" t="s">
        <v>3121</v>
      </c>
      <c r="Q257" t="s">
        <v>4150</v>
      </c>
      <c r="R257">
        <f t="shared" si="8"/>
        <v>0</v>
      </c>
      <c r="S257" t="s">
        <v>4375</v>
      </c>
      <c r="T257" t="s">
        <v>4146</v>
      </c>
      <c r="U257">
        <f t="shared" si="9"/>
        <v>0</v>
      </c>
    </row>
    <row r="258" spans="1:21" x14ac:dyDescent="0.25">
      <c r="A258">
        <v>1440</v>
      </c>
      <c r="B258" t="s">
        <v>51</v>
      </c>
      <c r="C258" t="s">
        <v>54</v>
      </c>
      <c r="D258" t="s">
        <v>517</v>
      </c>
      <c r="E258" t="s">
        <v>518</v>
      </c>
      <c r="F258" t="s">
        <v>508</v>
      </c>
      <c r="G258" t="s">
        <v>526</v>
      </c>
      <c r="P258" t="s">
        <v>3122</v>
      </c>
      <c r="Q258" t="s">
        <v>4150</v>
      </c>
      <c r="R258">
        <f t="shared" si="8"/>
        <v>0</v>
      </c>
      <c r="S258" t="s">
        <v>4376</v>
      </c>
      <c r="T258" t="s">
        <v>4146</v>
      </c>
      <c r="U258">
        <f t="shared" si="9"/>
        <v>0</v>
      </c>
    </row>
    <row r="259" spans="1:21" x14ac:dyDescent="0.25">
      <c r="A259">
        <v>1440</v>
      </c>
      <c r="B259" t="s">
        <v>51</v>
      </c>
      <c r="C259" t="s">
        <v>54</v>
      </c>
      <c r="D259" t="s">
        <v>517</v>
      </c>
      <c r="E259" t="s">
        <v>518</v>
      </c>
      <c r="F259" t="s">
        <v>292</v>
      </c>
      <c r="G259" t="s">
        <v>527</v>
      </c>
      <c r="P259" t="s">
        <v>3123</v>
      </c>
      <c r="Q259" t="s">
        <v>4150</v>
      </c>
      <c r="R259">
        <f t="shared" ref="R259:R322" si="10">COUNTIF(E:E, P259)</f>
        <v>0</v>
      </c>
      <c r="S259" t="s">
        <v>4377</v>
      </c>
      <c r="T259" t="s">
        <v>4146</v>
      </c>
      <c r="U259">
        <f t="shared" ref="U259:U322" si="11">COUNTIF(E:E, S259)</f>
        <v>0</v>
      </c>
    </row>
    <row r="260" spans="1:21" x14ac:dyDescent="0.25">
      <c r="A260">
        <v>1440</v>
      </c>
      <c r="B260" t="s">
        <v>51</v>
      </c>
      <c r="C260" t="s">
        <v>54</v>
      </c>
      <c r="D260" t="s">
        <v>517</v>
      </c>
      <c r="E260" t="s">
        <v>518</v>
      </c>
      <c r="F260" t="s">
        <v>528</v>
      </c>
      <c r="G260" t="s">
        <v>529</v>
      </c>
      <c r="P260" t="s">
        <v>3124</v>
      </c>
      <c r="Q260" t="s">
        <v>4150</v>
      </c>
      <c r="R260">
        <f t="shared" si="10"/>
        <v>0</v>
      </c>
      <c r="S260" t="s">
        <v>4378</v>
      </c>
      <c r="T260" t="s">
        <v>4146</v>
      </c>
      <c r="U260">
        <f t="shared" si="11"/>
        <v>0</v>
      </c>
    </row>
    <row r="261" spans="1:21" x14ac:dyDescent="0.25">
      <c r="A261">
        <v>1440</v>
      </c>
      <c r="B261" t="s">
        <v>51</v>
      </c>
      <c r="C261" t="s">
        <v>54</v>
      </c>
      <c r="D261" t="s">
        <v>517</v>
      </c>
      <c r="E261" t="s">
        <v>518</v>
      </c>
      <c r="F261" t="s">
        <v>101</v>
      </c>
      <c r="G261" t="s">
        <v>530</v>
      </c>
      <c r="P261" t="s">
        <v>3125</v>
      </c>
      <c r="Q261" t="s">
        <v>4150</v>
      </c>
      <c r="R261">
        <f t="shared" si="10"/>
        <v>0</v>
      </c>
      <c r="S261" t="s">
        <v>4379</v>
      </c>
      <c r="T261" t="s">
        <v>4146</v>
      </c>
      <c r="U261">
        <f t="shared" si="11"/>
        <v>0</v>
      </c>
    </row>
    <row r="262" spans="1:21" x14ac:dyDescent="0.25">
      <c r="A262">
        <v>1440</v>
      </c>
      <c r="B262" t="s">
        <v>51</v>
      </c>
      <c r="C262" t="s">
        <v>54</v>
      </c>
      <c r="D262" t="s">
        <v>517</v>
      </c>
      <c r="E262" t="s">
        <v>518</v>
      </c>
      <c r="F262" t="s">
        <v>116</v>
      </c>
      <c r="G262" t="s">
        <v>531</v>
      </c>
      <c r="P262" t="s">
        <v>3126</v>
      </c>
      <c r="Q262" t="s">
        <v>4150</v>
      </c>
      <c r="R262">
        <f t="shared" si="10"/>
        <v>0</v>
      </c>
      <c r="S262" t="s">
        <v>4380</v>
      </c>
      <c r="T262" t="s">
        <v>4146</v>
      </c>
      <c r="U262">
        <f t="shared" si="11"/>
        <v>0</v>
      </c>
    </row>
    <row r="263" spans="1:21" x14ac:dyDescent="0.25">
      <c r="A263">
        <v>1440</v>
      </c>
      <c r="B263" t="s">
        <v>51</v>
      </c>
      <c r="C263" t="s">
        <v>54</v>
      </c>
      <c r="D263" t="s">
        <v>532</v>
      </c>
      <c r="E263" t="s">
        <v>533</v>
      </c>
      <c r="F263" t="s">
        <v>292</v>
      </c>
      <c r="G263" t="s">
        <v>534</v>
      </c>
      <c r="P263" t="s">
        <v>3127</v>
      </c>
      <c r="Q263" t="s">
        <v>4150</v>
      </c>
      <c r="R263">
        <f t="shared" si="10"/>
        <v>0</v>
      </c>
      <c r="S263" t="s">
        <v>4381</v>
      </c>
      <c r="T263" t="s">
        <v>4146</v>
      </c>
      <c r="U263">
        <f t="shared" si="11"/>
        <v>0</v>
      </c>
    </row>
    <row r="264" spans="1:21" x14ac:dyDescent="0.25">
      <c r="A264">
        <v>211805</v>
      </c>
      <c r="B264" t="s">
        <v>36</v>
      </c>
      <c r="C264" t="s">
        <v>54</v>
      </c>
      <c r="D264" t="s">
        <v>186</v>
      </c>
      <c r="E264" t="s">
        <v>187</v>
      </c>
      <c r="F264" t="s">
        <v>118</v>
      </c>
      <c r="G264" t="s">
        <v>198</v>
      </c>
      <c r="P264" t="s">
        <v>3128</v>
      </c>
      <c r="Q264" t="s">
        <v>4150</v>
      </c>
      <c r="R264">
        <f t="shared" si="10"/>
        <v>0</v>
      </c>
      <c r="S264" t="s">
        <v>4382</v>
      </c>
      <c r="T264" t="s">
        <v>4146</v>
      </c>
      <c r="U264">
        <f t="shared" si="11"/>
        <v>0</v>
      </c>
    </row>
    <row r="265" spans="1:21" x14ac:dyDescent="0.25">
      <c r="A265">
        <v>211805</v>
      </c>
      <c r="B265" t="s">
        <v>36</v>
      </c>
      <c r="C265" t="s">
        <v>54</v>
      </c>
      <c r="D265" t="s">
        <v>169</v>
      </c>
      <c r="E265" t="s">
        <v>170</v>
      </c>
      <c r="F265" t="s">
        <v>118</v>
      </c>
      <c r="G265" t="s">
        <v>181</v>
      </c>
      <c r="P265" t="s">
        <v>3129</v>
      </c>
      <c r="Q265" t="s">
        <v>4150</v>
      </c>
      <c r="R265">
        <f t="shared" si="10"/>
        <v>0</v>
      </c>
      <c r="S265" t="s">
        <v>4383</v>
      </c>
      <c r="T265" t="s">
        <v>4146</v>
      </c>
      <c r="U265">
        <f t="shared" si="11"/>
        <v>0</v>
      </c>
    </row>
    <row r="266" spans="1:21" x14ac:dyDescent="0.25">
      <c r="A266">
        <v>211805</v>
      </c>
      <c r="B266" t="s">
        <v>36</v>
      </c>
      <c r="C266" t="s">
        <v>54</v>
      </c>
      <c r="D266" t="s">
        <v>148</v>
      </c>
      <c r="E266" t="s">
        <v>149</v>
      </c>
      <c r="F266" t="s">
        <v>118</v>
      </c>
      <c r="G266" t="s">
        <v>160</v>
      </c>
      <c r="P266" t="s">
        <v>3130</v>
      </c>
      <c r="Q266" t="s">
        <v>4150</v>
      </c>
      <c r="R266">
        <f t="shared" si="10"/>
        <v>0</v>
      </c>
      <c r="S266" t="s">
        <v>4384</v>
      </c>
      <c r="T266" t="s">
        <v>4146</v>
      </c>
      <c r="U266">
        <f t="shared" si="11"/>
        <v>0</v>
      </c>
    </row>
    <row r="267" spans="1:21" x14ac:dyDescent="0.25">
      <c r="A267">
        <v>211805</v>
      </c>
      <c r="B267" t="s">
        <v>36</v>
      </c>
      <c r="C267" t="s">
        <v>54</v>
      </c>
      <c r="D267" t="s">
        <v>130</v>
      </c>
      <c r="E267" t="s">
        <v>131</v>
      </c>
      <c r="F267" t="s">
        <v>118</v>
      </c>
      <c r="G267" t="s">
        <v>142</v>
      </c>
      <c r="P267" t="s">
        <v>3131</v>
      </c>
      <c r="Q267" t="s">
        <v>4150</v>
      </c>
      <c r="R267">
        <f t="shared" si="10"/>
        <v>0</v>
      </c>
      <c r="S267" t="s">
        <v>4385</v>
      </c>
      <c r="T267" t="s">
        <v>4146</v>
      </c>
      <c r="U267">
        <f t="shared" si="11"/>
        <v>0</v>
      </c>
    </row>
    <row r="268" spans="1:21" x14ac:dyDescent="0.25">
      <c r="A268">
        <v>211805</v>
      </c>
      <c r="B268" t="s">
        <v>36</v>
      </c>
      <c r="C268" t="s">
        <v>54</v>
      </c>
      <c r="D268" t="s">
        <v>205</v>
      </c>
      <c r="E268" t="s">
        <v>206</v>
      </c>
      <c r="F268" t="s">
        <v>118</v>
      </c>
      <c r="G268" t="s">
        <v>535</v>
      </c>
      <c r="P268" t="s">
        <v>3132</v>
      </c>
      <c r="Q268" t="s">
        <v>4150</v>
      </c>
      <c r="R268">
        <f t="shared" si="10"/>
        <v>0</v>
      </c>
      <c r="S268" t="s">
        <v>4386</v>
      </c>
      <c r="T268" t="s">
        <v>4146</v>
      </c>
      <c r="U268">
        <f t="shared" si="11"/>
        <v>0</v>
      </c>
    </row>
    <row r="269" spans="1:21" x14ac:dyDescent="0.25">
      <c r="A269">
        <v>211805</v>
      </c>
      <c r="B269" t="s">
        <v>36</v>
      </c>
      <c r="C269" t="s">
        <v>54</v>
      </c>
      <c r="D269" t="s">
        <v>97</v>
      </c>
      <c r="E269" t="s">
        <v>98</v>
      </c>
      <c r="F269" t="s">
        <v>118</v>
      </c>
      <c r="G269" t="s">
        <v>119</v>
      </c>
      <c r="P269" t="s">
        <v>3133</v>
      </c>
      <c r="Q269" t="s">
        <v>4150</v>
      </c>
      <c r="R269">
        <f t="shared" si="10"/>
        <v>0</v>
      </c>
      <c r="S269" t="s">
        <v>2900</v>
      </c>
      <c r="T269" t="s">
        <v>4146</v>
      </c>
      <c r="U269">
        <f t="shared" si="11"/>
        <v>0</v>
      </c>
    </row>
    <row r="270" spans="1:21" x14ac:dyDescent="0.25">
      <c r="A270">
        <v>211805</v>
      </c>
      <c r="B270" t="s">
        <v>36</v>
      </c>
      <c r="C270" t="s">
        <v>54</v>
      </c>
      <c r="D270" t="s">
        <v>92</v>
      </c>
      <c r="E270" t="s">
        <v>93</v>
      </c>
      <c r="F270" t="s">
        <v>118</v>
      </c>
      <c r="G270" t="s">
        <v>536</v>
      </c>
      <c r="P270" t="s">
        <v>3134</v>
      </c>
      <c r="Q270" t="s">
        <v>4150</v>
      </c>
      <c r="R270">
        <f t="shared" si="10"/>
        <v>0</v>
      </c>
      <c r="S270" t="s">
        <v>4387</v>
      </c>
      <c r="T270" t="s">
        <v>4146</v>
      </c>
      <c r="U270">
        <f t="shared" si="11"/>
        <v>0</v>
      </c>
    </row>
    <row r="271" spans="1:21" x14ac:dyDescent="0.25">
      <c r="A271">
        <v>211805</v>
      </c>
      <c r="B271" t="s">
        <v>36</v>
      </c>
      <c r="C271" t="s">
        <v>54</v>
      </c>
      <c r="D271" t="s">
        <v>209</v>
      </c>
      <c r="E271" t="s">
        <v>210</v>
      </c>
      <c r="F271" t="s">
        <v>118</v>
      </c>
      <c r="G271" t="s">
        <v>537</v>
      </c>
      <c r="P271" t="s">
        <v>3135</v>
      </c>
      <c r="Q271" t="s">
        <v>4150</v>
      </c>
      <c r="R271">
        <f t="shared" si="10"/>
        <v>0</v>
      </c>
      <c r="S271" t="s">
        <v>4388</v>
      </c>
      <c r="T271" t="s">
        <v>4146</v>
      </c>
      <c r="U271">
        <f t="shared" si="11"/>
        <v>0</v>
      </c>
    </row>
    <row r="272" spans="1:21" x14ac:dyDescent="0.25">
      <c r="A272">
        <v>27533</v>
      </c>
      <c r="B272" t="s">
        <v>40</v>
      </c>
      <c r="C272" t="s">
        <v>54</v>
      </c>
      <c r="D272" t="s">
        <v>538</v>
      </c>
      <c r="E272" t="s">
        <v>539</v>
      </c>
      <c r="F272" t="s">
        <v>73</v>
      </c>
      <c r="G272" t="s">
        <v>540</v>
      </c>
      <c r="P272" t="s">
        <v>3136</v>
      </c>
      <c r="Q272" t="s">
        <v>4150</v>
      </c>
      <c r="R272">
        <f t="shared" si="10"/>
        <v>0</v>
      </c>
      <c r="S272" t="s">
        <v>4389</v>
      </c>
      <c r="T272" t="s">
        <v>4146</v>
      </c>
      <c r="U272">
        <f t="shared" si="11"/>
        <v>0</v>
      </c>
    </row>
    <row r="273" spans="1:21" x14ac:dyDescent="0.25">
      <c r="A273">
        <v>27533</v>
      </c>
      <c r="B273" t="s">
        <v>40</v>
      </c>
      <c r="C273" t="s">
        <v>54</v>
      </c>
      <c r="D273" t="s">
        <v>541</v>
      </c>
      <c r="E273" t="s">
        <v>542</v>
      </c>
      <c r="F273" t="s">
        <v>80</v>
      </c>
      <c r="G273" t="s">
        <v>543</v>
      </c>
      <c r="P273" t="s">
        <v>3137</v>
      </c>
      <c r="Q273" t="s">
        <v>4150</v>
      </c>
      <c r="R273">
        <f t="shared" si="10"/>
        <v>0</v>
      </c>
      <c r="S273" t="s">
        <v>4390</v>
      </c>
      <c r="T273" t="s">
        <v>4146</v>
      </c>
      <c r="U273">
        <f t="shared" si="11"/>
        <v>0</v>
      </c>
    </row>
    <row r="274" spans="1:21" x14ac:dyDescent="0.25">
      <c r="A274">
        <v>27533</v>
      </c>
      <c r="B274" t="s">
        <v>40</v>
      </c>
      <c r="C274" t="s">
        <v>54</v>
      </c>
      <c r="D274" t="s">
        <v>541</v>
      </c>
      <c r="E274" t="s">
        <v>542</v>
      </c>
      <c r="F274" t="s">
        <v>73</v>
      </c>
      <c r="G274" t="s">
        <v>544</v>
      </c>
      <c r="P274" t="s">
        <v>3138</v>
      </c>
      <c r="Q274" t="s">
        <v>4150</v>
      </c>
      <c r="R274">
        <f t="shared" si="10"/>
        <v>0</v>
      </c>
      <c r="S274" t="s">
        <v>4391</v>
      </c>
      <c r="T274" t="s">
        <v>4146</v>
      </c>
      <c r="U274">
        <f t="shared" si="11"/>
        <v>0</v>
      </c>
    </row>
    <row r="275" spans="1:21" x14ac:dyDescent="0.25">
      <c r="A275">
        <v>27533</v>
      </c>
      <c r="B275" t="s">
        <v>40</v>
      </c>
      <c r="C275" t="s">
        <v>54</v>
      </c>
      <c r="D275" t="s">
        <v>545</v>
      </c>
      <c r="E275" t="s">
        <v>546</v>
      </c>
      <c r="F275" t="s">
        <v>80</v>
      </c>
      <c r="G275" t="s">
        <v>547</v>
      </c>
      <c r="P275" t="s">
        <v>3139</v>
      </c>
      <c r="Q275" t="s">
        <v>4150</v>
      </c>
      <c r="R275">
        <f t="shared" si="10"/>
        <v>0</v>
      </c>
      <c r="S275" t="s">
        <v>4392</v>
      </c>
      <c r="T275" t="s">
        <v>4146</v>
      </c>
      <c r="U275">
        <f t="shared" si="11"/>
        <v>0</v>
      </c>
    </row>
    <row r="276" spans="1:21" x14ac:dyDescent="0.25">
      <c r="A276">
        <v>27533</v>
      </c>
      <c r="B276" t="s">
        <v>40</v>
      </c>
      <c r="C276" t="s">
        <v>54</v>
      </c>
      <c r="D276" t="s">
        <v>548</v>
      </c>
      <c r="E276" t="s">
        <v>549</v>
      </c>
      <c r="F276" t="s">
        <v>80</v>
      </c>
      <c r="G276" t="s">
        <v>550</v>
      </c>
      <c r="P276" t="s">
        <v>598</v>
      </c>
      <c r="Q276" t="s">
        <v>4150</v>
      </c>
      <c r="R276">
        <f t="shared" si="10"/>
        <v>7</v>
      </c>
      <c r="S276" t="s">
        <v>4393</v>
      </c>
      <c r="T276" t="s">
        <v>4146</v>
      </c>
      <c r="U276">
        <f t="shared" si="11"/>
        <v>0</v>
      </c>
    </row>
    <row r="277" spans="1:21" x14ac:dyDescent="0.25">
      <c r="A277">
        <v>27533</v>
      </c>
      <c r="B277" t="s">
        <v>40</v>
      </c>
      <c r="C277" t="s">
        <v>54</v>
      </c>
      <c r="D277" t="s">
        <v>551</v>
      </c>
      <c r="E277" t="s">
        <v>552</v>
      </c>
      <c r="F277" t="s">
        <v>80</v>
      </c>
      <c r="G277" t="s">
        <v>553</v>
      </c>
      <c r="P277" t="s">
        <v>3140</v>
      </c>
      <c r="Q277" t="s">
        <v>4150</v>
      </c>
      <c r="R277">
        <f t="shared" si="10"/>
        <v>0</v>
      </c>
      <c r="S277" t="s">
        <v>4394</v>
      </c>
      <c r="T277" t="s">
        <v>4146</v>
      </c>
      <c r="U277">
        <f t="shared" si="11"/>
        <v>0</v>
      </c>
    </row>
    <row r="278" spans="1:21" x14ac:dyDescent="0.25">
      <c r="A278">
        <v>27533</v>
      </c>
      <c r="B278" t="s">
        <v>40</v>
      </c>
      <c r="C278" t="s">
        <v>54</v>
      </c>
      <c r="D278" t="s">
        <v>554</v>
      </c>
      <c r="E278" t="s">
        <v>555</v>
      </c>
      <c r="F278" t="s">
        <v>80</v>
      </c>
      <c r="G278" t="s">
        <v>556</v>
      </c>
      <c r="P278" t="s">
        <v>3141</v>
      </c>
      <c r="Q278" t="s">
        <v>4150</v>
      </c>
      <c r="R278">
        <f t="shared" si="10"/>
        <v>0</v>
      </c>
      <c r="S278" t="s">
        <v>4395</v>
      </c>
      <c r="T278" t="s">
        <v>4146</v>
      </c>
      <c r="U278">
        <f t="shared" si="11"/>
        <v>0</v>
      </c>
    </row>
    <row r="279" spans="1:21" x14ac:dyDescent="0.25">
      <c r="A279">
        <v>8417</v>
      </c>
      <c r="B279" t="s">
        <v>37</v>
      </c>
      <c r="C279" t="s">
        <v>54</v>
      </c>
      <c r="D279" t="s">
        <v>557</v>
      </c>
      <c r="E279" t="s">
        <v>558</v>
      </c>
      <c r="F279" t="s">
        <v>77</v>
      </c>
      <c r="G279" t="s">
        <v>559</v>
      </c>
      <c r="P279" t="s">
        <v>3142</v>
      </c>
      <c r="Q279" t="s">
        <v>4150</v>
      </c>
      <c r="R279">
        <f t="shared" si="10"/>
        <v>0</v>
      </c>
      <c r="S279" t="s">
        <v>4396</v>
      </c>
      <c r="T279" t="s">
        <v>4146</v>
      </c>
      <c r="U279">
        <f t="shared" si="11"/>
        <v>0</v>
      </c>
    </row>
    <row r="280" spans="1:21" x14ac:dyDescent="0.25">
      <c r="A280">
        <v>8417</v>
      </c>
      <c r="B280" t="s">
        <v>37</v>
      </c>
      <c r="C280" t="s">
        <v>54</v>
      </c>
      <c r="D280" t="s">
        <v>560</v>
      </c>
      <c r="E280" t="s">
        <v>561</v>
      </c>
      <c r="F280" t="s">
        <v>77</v>
      </c>
      <c r="G280" t="s">
        <v>562</v>
      </c>
      <c r="P280" t="s">
        <v>3143</v>
      </c>
      <c r="Q280" t="s">
        <v>4150</v>
      </c>
      <c r="R280">
        <f t="shared" si="10"/>
        <v>0</v>
      </c>
      <c r="S280" t="s">
        <v>4397</v>
      </c>
      <c r="T280" t="s">
        <v>4146</v>
      </c>
      <c r="U280">
        <f t="shared" si="11"/>
        <v>0</v>
      </c>
    </row>
    <row r="281" spans="1:21" x14ac:dyDescent="0.25">
      <c r="A281">
        <v>8417</v>
      </c>
      <c r="B281" t="s">
        <v>37</v>
      </c>
      <c r="C281" t="s">
        <v>54</v>
      </c>
      <c r="D281" t="s">
        <v>563</v>
      </c>
      <c r="E281" t="s">
        <v>564</v>
      </c>
      <c r="F281" t="s">
        <v>77</v>
      </c>
      <c r="G281" t="s">
        <v>565</v>
      </c>
      <c r="P281" t="s">
        <v>3144</v>
      </c>
      <c r="Q281" t="s">
        <v>4150</v>
      </c>
      <c r="R281">
        <f t="shared" si="10"/>
        <v>0</v>
      </c>
      <c r="S281" t="s">
        <v>4398</v>
      </c>
      <c r="T281" t="s">
        <v>4146</v>
      </c>
      <c r="U281">
        <f t="shared" si="11"/>
        <v>0</v>
      </c>
    </row>
    <row r="282" spans="1:21" x14ac:dyDescent="0.25">
      <c r="A282">
        <v>8417</v>
      </c>
      <c r="B282" t="s">
        <v>37</v>
      </c>
      <c r="C282" t="s">
        <v>54</v>
      </c>
      <c r="D282" t="s">
        <v>560</v>
      </c>
      <c r="E282" t="s">
        <v>561</v>
      </c>
      <c r="F282" t="s">
        <v>57</v>
      </c>
      <c r="G282" t="s">
        <v>566</v>
      </c>
      <c r="P282" t="s">
        <v>601</v>
      </c>
      <c r="Q282" t="s">
        <v>4150</v>
      </c>
      <c r="R282">
        <f t="shared" si="10"/>
        <v>4</v>
      </c>
      <c r="S282" t="s">
        <v>4399</v>
      </c>
      <c r="T282" t="s">
        <v>4146</v>
      </c>
      <c r="U282">
        <f t="shared" si="11"/>
        <v>0</v>
      </c>
    </row>
    <row r="283" spans="1:21" x14ac:dyDescent="0.25">
      <c r="A283">
        <v>8417</v>
      </c>
      <c r="B283" t="s">
        <v>37</v>
      </c>
      <c r="C283" t="s">
        <v>54</v>
      </c>
      <c r="D283" t="s">
        <v>560</v>
      </c>
      <c r="E283" t="s">
        <v>561</v>
      </c>
      <c r="F283" t="s">
        <v>280</v>
      </c>
      <c r="G283" t="s">
        <v>567</v>
      </c>
      <c r="P283" t="s">
        <v>3145</v>
      </c>
      <c r="Q283" t="s">
        <v>4150</v>
      </c>
      <c r="R283">
        <f t="shared" si="10"/>
        <v>0</v>
      </c>
      <c r="S283" t="s">
        <v>4400</v>
      </c>
      <c r="T283" t="s">
        <v>4146</v>
      </c>
      <c r="U283">
        <f t="shared" si="11"/>
        <v>0</v>
      </c>
    </row>
    <row r="284" spans="1:21" x14ac:dyDescent="0.25">
      <c r="A284">
        <v>8417</v>
      </c>
      <c r="B284" t="s">
        <v>37</v>
      </c>
      <c r="C284" t="s">
        <v>54</v>
      </c>
      <c r="D284" t="s">
        <v>568</v>
      </c>
      <c r="E284" t="s">
        <v>569</v>
      </c>
      <c r="F284" t="s">
        <v>77</v>
      </c>
      <c r="G284" t="s">
        <v>570</v>
      </c>
      <c r="P284" t="s">
        <v>607</v>
      </c>
      <c r="Q284" t="s">
        <v>4150</v>
      </c>
      <c r="R284">
        <f t="shared" si="10"/>
        <v>7</v>
      </c>
      <c r="S284" t="s">
        <v>4401</v>
      </c>
      <c r="T284" t="s">
        <v>4146</v>
      </c>
      <c r="U284">
        <f t="shared" si="11"/>
        <v>0</v>
      </c>
    </row>
    <row r="285" spans="1:21" x14ac:dyDescent="0.25">
      <c r="A285">
        <v>8417</v>
      </c>
      <c r="B285" t="s">
        <v>37</v>
      </c>
      <c r="C285" t="s">
        <v>54</v>
      </c>
      <c r="D285" t="s">
        <v>568</v>
      </c>
      <c r="E285" t="s">
        <v>569</v>
      </c>
      <c r="F285" t="s">
        <v>57</v>
      </c>
      <c r="G285" t="s">
        <v>571</v>
      </c>
      <c r="P285" t="s">
        <v>3146</v>
      </c>
      <c r="Q285" t="s">
        <v>4150</v>
      </c>
      <c r="R285">
        <f t="shared" si="10"/>
        <v>0</v>
      </c>
      <c r="S285" t="s">
        <v>4402</v>
      </c>
      <c r="T285" t="s">
        <v>4146</v>
      </c>
      <c r="U285">
        <f t="shared" si="11"/>
        <v>0</v>
      </c>
    </row>
    <row r="286" spans="1:21" x14ac:dyDescent="0.25">
      <c r="A286">
        <v>8417</v>
      </c>
      <c r="B286" t="s">
        <v>37</v>
      </c>
      <c r="C286" t="s">
        <v>54</v>
      </c>
      <c r="D286" t="s">
        <v>568</v>
      </c>
      <c r="E286" t="s">
        <v>569</v>
      </c>
      <c r="F286" t="s">
        <v>80</v>
      </c>
      <c r="G286" t="s">
        <v>572</v>
      </c>
      <c r="P286" t="s">
        <v>3147</v>
      </c>
      <c r="Q286" t="s">
        <v>4150</v>
      </c>
      <c r="R286">
        <f t="shared" si="10"/>
        <v>0</v>
      </c>
      <c r="S286" t="s">
        <v>4403</v>
      </c>
      <c r="T286" t="s">
        <v>4146</v>
      </c>
      <c r="U286">
        <f t="shared" si="11"/>
        <v>0</v>
      </c>
    </row>
    <row r="287" spans="1:21" x14ac:dyDescent="0.25">
      <c r="A287">
        <v>8417</v>
      </c>
      <c r="B287" t="s">
        <v>37</v>
      </c>
      <c r="C287" t="s">
        <v>54</v>
      </c>
      <c r="D287" t="s">
        <v>568</v>
      </c>
      <c r="E287" t="s">
        <v>569</v>
      </c>
      <c r="F287" t="s">
        <v>280</v>
      </c>
      <c r="G287" t="s">
        <v>573</v>
      </c>
      <c r="P287" t="s">
        <v>3148</v>
      </c>
      <c r="Q287" t="s">
        <v>4150</v>
      </c>
      <c r="R287">
        <f t="shared" si="10"/>
        <v>0</v>
      </c>
      <c r="S287" t="s">
        <v>3817</v>
      </c>
      <c r="T287" t="s">
        <v>4146</v>
      </c>
      <c r="U287">
        <f t="shared" si="11"/>
        <v>0</v>
      </c>
    </row>
    <row r="288" spans="1:21" x14ac:dyDescent="0.25">
      <c r="A288">
        <v>8417</v>
      </c>
      <c r="B288" t="s">
        <v>37</v>
      </c>
      <c r="C288" t="s">
        <v>54</v>
      </c>
      <c r="D288" t="s">
        <v>568</v>
      </c>
      <c r="E288" t="s">
        <v>569</v>
      </c>
      <c r="F288" t="s">
        <v>73</v>
      </c>
      <c r="G288" t="s">
        <v>574</v>
      </c>
      <c r="P288" t="s">
        <v>3149</v>
      </c>
      <c r="Q288" t="s">
        <v>4150</v>
      </c>
      <c r="R288">
        <f t="shared" si="10"/>
        <v>0</v>
      </c>
      <c r="S288" t="s">
        <v>4404</v>
      </c>
      <c r="T288" t="s">
        <v>4146</v>
      </c>
      <c r="U288">
        <f t="shared" si="11"/>
        <v>0</v>
      </c>
    </row>
    <row r="289" spans="1:21" x14ac:dyDescent="0.25">
      <c r="A289">
        <v>8417</v>
      </c>
      <c r="B289" t="s">
        <v>37</v>
      </c>
      <c r="C289" t="s">
        <v>54</v>
      </c>
      <c r="D289" t="s">
        <v>568</v>
      </c>
      <c r="E289" t="s">
        <v>569</v>
      </c>
      <c r="F289" t="s">
        <v>77</v>
      </c>
      <c r="G289" t="s">
        <v>575</v>
      </c>
      <c r="P289" t="s">
        <v>3150</v>
      </c>
      <c r="Q289" t="s">
        <v>4150</v>
      </c>
      <c r="R289">
        <f t="shared" si="10"/>
        <v>0</v>
      </c>
      <c r="S289" t="s">
        <v>4405</v>
      </c>
      <c r="T289" t="s">
        <v>4146</v>
      </c>
      <c r="U289">
        <f t="shared" si="11"/>
        <v>0</v>
      </c>
    </row>
    <row r="290" spans="1:21" x14ac:dyDescent="0.25">
      <c r="A290">
        <v>8417</v>
      </c>
      <c r="B290" t="s">
        <v>37</v>
      </c>
      <c r="C290" t="s">
        <v>54</v>
      </c>
      <c r="D290" t="s">
        <v>576</v>
      </c>
      <c r="E290" t="s">
        <v>577</v>
      </c>
      <c r="F290" t="s">
        <v>77</v>
      </c>
      <c r="G290" t="s">
        <v>578</v>
      </c>
      <c r="P290" t="s">
        <v>3151</v>
      </c>
      <c r="Q290" t="s">
        <v>4150</v>
      </c>
      <c r="R290">
        <f t="shared" si="10"/>
        <v>0</v>
      </c>
      <c r="S290" t="s">
        <v>4406</v>
      </c>
      <c r="T290" t="s">
        <v>4146</v>
      </c>
      <c r="U290">
        <f t="shared" si="11"/>
        <v>0</v>
      </c>
    </row>
    <row r="291" spans="1:21" x14ac:dyDescent="0.25">
      <c r="A291">
        <v>358167</v>
      </c>
      <c r="B291" t="s">
        <v>36</v>
      </c>
      <c r="C291" t="s">
        <v>54</v>
      </c>
      <c r="D291" t="s">
        <v>579</v>
      </c>
      <c r="E291" t="s">
        <v>580</v>
      </c>
      <c r="F291" t="s">
        <v>80</v>
      </c>
      <c r="G291" t="s">
        <v>581</v>
      </c>
      <c r="P291" t="s">
        <v>3152</v>
      </c>
      <c r="Q291" t="s">
        <v>4150</v>
      </c>
      <c r="R291">
        <f t="shared" si="10"/>
        <v>0</v>
      </c>
      <c r="S291" t="s">
        <v>4407</v>
      </c>
      <c r="T291" t="s">
        <v>4146</v>
      </c>
      <c r="U291">
        <f t="shared" si="11"/>
        <v>0</v>
      </c>
    </row>
    <row r="292" spans="1:21" x14ac:dyDescent="0.25">
      <c r="A292">
        <v>358167</v>
      </c>
      <c r="B292" t="s">
        <v>36</v>
      </c>
      <c r="C292" t="s">
        <v>54</v>
      </c>
      <c r="D292" t="s">
        <v>582</v>
      </c>
      <c r="E292" t="s">
        <v>583</v>
      </c>
      <c r="F292" t="s">
        <v>80</v>
      </c>
      <c r="G292" t="s">
        <v>584</v>
      </c>
      <c r="P292" t="s">
        <v>3153</v>
      </c>
      <c r="Q292" t="s">
        <v>4150</v>
      </c>
      <c r="R292">
        <f t="shared" si="10"/>
        <v>0</v>
      </c>
      <c r="S292" t="s">
        <v>4408</v>
      </c>
      <c r="T292" t="s">
        <v>4146</v>
      </c>
      <c r="U292">
        <f t="shared" si="11"/>
        <v>0</v>
      </c>
    </row>
    <row r="293" spans="1:21" x14ac:dyDescent="0.25">
      <c r="A293">
        <v>358167</v>
      </c>
      <c r="B293" t="s">
        <v>36</v>
      </c>
      <c r="C293" t="s">
        <v>54</v>
      </c>
      <c r="D293" t="s">
        <v>585</v>
      </c>
      <c r="E293" t="s">
        <v>586</v>
      </c>
      <c r="F293" t="s">
        <v>80</v>
      </c>
      <c r="G293" t="s">
        <v>587</v>
      </c>
      <c r="P293" t="s">
        <v>3154</v>
      </c>
      <c r="Q293" t="s">
        <v>4150</v>
      </c>
      <c r="R293">
        <f t="shared" si="10"/>
        <v>0</v>
      </c>
      <c r="S293" t="s">
        <v>4409</v>
      </c>
      <c r="T293" t="s">
        <v>4146</v>
      </c>
      <c r="U293">
        <f t="shared" si="11"/>
        <v>0</v>
      </c>
    </row>
    <row r="294" spans="1:21" x14ac:dyDescent="0.25">
      <c r="A294">
        <v>358167</v>
      </c>
      <c r="B294" t="s">
        <v>36</v>
      </c>
      <c r="C294" t="s">
        <v>54</v>
      </c>
      <c r="D294" t="s">
        <v>588</v>
      </c>
      <c r="E294" t="s">
        <v>589</v>
      </c>
      <c r="F294" t="s">
        <v>80</v>
      </c>
      <c r="G294" t="s">
        <v>590</v>
      </c>
      <c r="P294" t="s">
        <v>3155</v>
      </c>
      <c r="Q294" t="s">
        <v>4150</v>
      </c>
      <c r="R294">
        <f t="shared" si="10"/>
        <v>0</v>
      </c>
      <c r="S294" t="s">
        <v>4410</v>
      </c>
      <c r="T294" t="s">
        <v>4146</v>
      </c>
      <c r="U294">
        <f t="shared" si="11"/>
        <v>0</v>
      </c>
    </row>
    <row r="295" spans="1:21" x14ac:dyDescent="0.25">
      <c r="A295">
        <v>358167</v>
      </c>
      <c r="B295" t="s">
        <v>36</v>
      </c>
      <c r="C295" t="s">
        <v>54</v>
      </c>
      <c r="D295" t="s">
        <v>591</v>
      </c>
      <c r="E295" t="s">
        <v>592</v>
      </c>
      <c r="F295" t="s">
        <v>80</v>
      </c>
      <c r="G295" t="s">
        <v>593</v>
      </c>
      <c r="P295" t="s">
        <v>3156</v>
      </c>
      <c r="Q295" t="s">
        <v>4150</v>
      </c>
      <c r="R295">
        <f t="shared" si="10"/>
        <v>0</v>
      </c>
      <c r="S295" t="s">
        <v>4411</v>
      </c>
      <c r="T295" t="s">
        <v>4146</v>
      </c>
      <c r="U295">
        <f t="shared" si="11"/>
        <v>0</v>
      </c>
    </row>
    <row r="296" spans="1:21" x14ac:dyDescent="0.25">
      <c r="A296">
        <v>360350</v>
      </c>
      <c r="B296" t="s">
        <v>36</v>
      </c>
      <c r="C296" t="s">
        <v>54</v>
      </c>
      <c r="D296" t="s">
        <v>594</v>
      </c>
      <c r="E296" t="s">
        <v>595</v>
      </c>
      <c r="F296" t="s">
        <v>57</v>
      </c>
      <c r="G296" t="s">
        <v>596</v>
      </c>
      <c r="P296" t="s">
        <v>3157</v>
      </c>
      <c r="Q296" t="s">
        <v>4150</v>
      </c>
      <c r="R296">
        <f t="shared" si="10"/>
        <v>0</v>
      </c>
      <c r="S296" t="s">
        <v>4412</v>
      </c>
      <c r="T296" t="s">
        <v>4146</v>
      </c>
      <c r="U296">
        <f t="shared" si="11"/>
        <v>0</v>
      </c>
    </row>
    <row r="297" spans="1:21" x14ac:dyDescent="0.25">
      <c r="A297">
        <v>360350</v>
      </c>
      <c r="B297" t="s">
        <v>36</v>
      </c>
      <c r="C297" t="s">
        <v>54</v>
      </c>
      <c r="D297" t="s">
        <v>597</v>
      </c>
      <c r="E297" t="s">
        <v>598</v>
      </c>
      <c r="F297" t="s">
        <v>57</v>
      </c>
      <c r="G297" t="s">
        <v>599</v>
      </c>
      <c r="P297" t="s">
        <v>3158</v>
      </c>
      <c r="Q297" t="s">
        <v>4150</v>
      </c>
      <c r="R297">
        <f t="shared" si="10"/>
        <v>0</v>
      </c>
      <c r="S297" t="s">
        <v>4413</v>
      </c>
      <c r="T297" t="s">
        <v>4146</v>
      </c>
      <c r="U297">
        <f t="shared" si="11"/>
        <v>0</v>
      </c>
    </row>
    <row r="298" spans="1:21" x14ac:dyDescent="0.25">
      <c r="A298">
        <v>360350</v>
      </c>
      <c r="B298" t="s">
        <v>36</v>
      </c>
      <c r="C298" t="s">
        <v>54</v>
      </c>
      <c r="D298" t="s">
        <v>600</v>
      </c>
      <c r="E298" t="s">
        <v>601</v>
      </c>
      <c r="F298" t="s">
        <v>57</v>
      </c>
      <c r="G298" t="s">
        <v>602</v>
      </c>
      <c r="P298" t="s">
        <v>3159</v>
      </c>
      <c r="Q298" t="s">
        <v>4150</v>
      </c>
      <c r="R298">
        <f t="shared" si="10"/>
        <v>0</v>
      </c>
      <c r="S298" t="s">
        <v>4414</v>
      </c>
      <c r="T298" t="s">
        <v>4146</v>
      </c>
      <c r="U298">
        <f t="shared" si="11"/>
        <v>0</v>
      </c>
    </row>
    <row r="299" spans="1:21" x14ac:dyDescent="0.25">
      <c r="A299">
        <v>360350</v>
      </c>
      <c r="B299" t="s">
        <v>36</v>
      </c>
      <c r="C299" t="s">
        <v>54</v>
      </c>
      <c r="D299" t="s">
        <v>603</v>
      </c>
      <c r="E299" t="s">
        <v>604</v>
      </c>
      <c r="F299" t="s">
        <v>57</v>
      </c>
      <c r="G299" t="s">
        <v>605</v>
      </c>
      <c r="P299" t="s">
        <v>3160</v>
      </c>
      <c r="Q299" t="s">
        <v>4150</v>
      </c>
      <c r="R299">
        <f t="shared" si="10"/>
        <v>0</v>
      </c>
      <c r="S299" t="s">
        <v>4415</v>
      </c>
      <c r="T299" t="s">
        <v>4146</v>
      </c>
      <c r="U299">
        <f t="shared" si="11"/>
        <v>0</v>
      </c>
    </row>
    <row r="300" spans="1:21" x14ac:dyDescent="0.25">
      <c r="A300">
        <v>360350</v>
      </c>
      <c r="B300" t="s">
        <v>36</v>
      </c>
      <c r="C300" t="s">
        <v>54</v>
      </c>
      <c r="D300" t="s">
        <v>606</v>
      </c>
      <c r="E300" t="s">
        <v>607</v>
      </c>
      <c r="F300" t="s">
        <v>57</v>
      </c>
      <c r="G300" t="s">
        <v>608</v>
      </c>
      <c r="P300" t="s">
        <v>3161</v>
      </c>
      <c r="Q300" t="s">
        <v>4150</v>
      </c>
      <c r="R300">
        <f t="shared" si="10"/>
        <v>0</v>
      </c>
      <c r="S300" t="s">
        <v>4416</v>
      </c>
      <c r="T300" t="s">
        <v>4146</v>
      </c>
      <c r="U300">
        <f t="shared" si="11"/>
        <v>0</v>
      </c>
    </row>
    <row r="301" spans="1:21" x14ac:dyDescent="0.25">
      <c r="A301">
        <v>28638</v>
      </c>
      <c r="B301" t="s">
        <v>40</v>
      </c>
      <c r="C301" t="s">
        <v>54</v>
      </c>
      <c r="D301" t="s">
        <v>609</v>
      </c>
      <c r="E301" t="s">
        <v>610</v>
      </c>
      <c r="F301" t="s">
        <v>57</v>
      </c>
      <c r="G301" t="s">
        <v>611</v>
      </c>
      <c r="P301" t="s">
        <v>3162</v>
      </c>
      <c r="Q301" t="s">
        <v>4150</v>
      </c>
      <c r="R301">
        <f t="shared" si="10"/>
        <v>0</v>
      </c>
      <c r="S301" t="s">
        <v>4417</v>
      </c>
      <c r="T301" t="s">
        <v>4146</v>
      </c>
      <c r="U301">
        <f t="shared" si="11"/>
        <v>0</v>
      </c>
    </row>
    <row r="302" spans="1:21" x14ac:dyDescent="0.25">
      <c r="A302">
        <v>28638</v>
      </c>
      <c r="B302" t="s">
        <v>40</v>
      </c>
      <c r="C302" t="s">
        <v>54</v>
      </c>
      <c r="D302" t="s">
        <v>609</v>
      </c>
      <c r="E302" t="s">
        <v>610</v>
      </c>
      <c r="F302" t="s">
        <v>73</v>
      </c>
      <c r="G302" t="s">
        <v>612</v>
      </c>
      <c r="P302" t="s">
        <v>3163</v>
      </c>
      <c r="Q302" t="s">
        <v>4150</v>
      </c>
      <c r="R302">
        <f t="shared" si="10"/>
        <v>0</v>
      </c>
      <c r="S302" t="s">
        <v>589</v>
      </c>
      <c r="T302" t="s">
        <v>4146</v>
      </c>
      <c r="U302">
        <f t="shared" si="11"/>
        <v>3</v>
      </c>
    </row>
    <row r="303" spans="1:21" x14ac:dyDescent="0.25">
      <c r="A303">
        <v>28638</v>
      </c>
      <c r="B303" t="s">
        <v>40</v>
      </c>
      <c r="C303" t="s">
        <v>54</v>
      </c>
      <c r="D303" t="s">
        <v>613</v>
      </c>
      <c r="E303" t="s">
        <v>614</v>
      </c>
      <c r="F303" t="s">
        <v>57</v>
      </c>
      <c r="G303" t="s">
        <v>615</v>
      </c>
      <c r="P303" t="s">
        <v>3164</v>
      </c>
      <c r="Q303" t="s">
        <v>4150</v>
      </c>
      <c r="R303">
        <f t="shared" si="10"/>
        <v>0</v>
      </c>
      <c r="S303" t="s">
        <v>4418</v>
      </c>
      <c r="T303" t="s">
        <v>4146</v>
      </c>
      <c r="U303">
        <f t="shared" si="11"/>
        <v>0</v>
      </c>
    </row>
    <row r="304" spans="1:21" x14ac:dyDescent="0.25">
      <c r="A304">
        <v>28638</v>
      </c>
      <c r="B304" t="s">
        <v>40</v>
      </c>
      <c r="C304" t="s">
        <v>54</v>
      </c>
      <c r="D304" t="s">
        <v>616</v>
      </c>
      <c r="E304" t="s">
        <v>617</v>
      </c>
      <c r="F304" t="s">
        <v>57</v>
      </c>
      <c r="G304" t="s">
        <v>618</v>
      </c>
      <c r="P304" t="s">
        <v>3165</v>
      </c>
      <c r="Q304" t="s">
        <v>4150</v>
      </c>
      <c r="R304">
        <f t="shared" si="10"/>
        <v>0</v>
      </c>
      <c r="S304" t="s">
        <v>4419</v>
      </c>
      <c r="T304" t="s">
        <v>4146</v>
      </c>
      <c r="U304">
        <f t="shared" si="11"/>
        <v>0</v>
      </c>
    </row>
    <row r="305" spans="1:21" x14ac:dyDescent="0.25">
      <c r="A305">
        <v>28638</v>
      </c>
      <c r="B305" t="s">
        <v>40</v>
      </c>
      <c r="C305" t="s">
        <v>54</v>
      </c>
      <c r="D305" t="s">
        <v>616</v>
      </c>
      <c r="E305" t="s">
        <v>617</v>
      </c>
      <c r="F305" t="s">
        <v>73</v>
      </c>
      <c r="G305" t="s">
        <v>619</v>
      </c>
      <c r="P305" t="s">
        <v>3166</v>
      </c>
      <c r="Q305" t="s">
        <v>4150</v>
      </c>
      <c r="R305">
        <f t="shared" si="10"/>
        <v>0</v>
      </c>
      <c r="S305" t="s">
        <v>4420</v>
      </c>
      <c r="T305" t="s">
        <v>4146</v>
      </c>
      <c r="U305">
        <f t="shared" si="11"/>
        <v>0</v>
      </c>
    </row>
    <row r="306" spans="1:21" x14ac:dyDescent="0.25">
      <c r="A306">
        <v>28638</v>
      </c>
      <c r="B306" t="s">
        <v>40</v>
      </c>
      <c r="C306" t="s">
        <v>54</v>
      </c>
      <c r="D306" t="s">
        <v>620</v>
      </c>
      <c r="E306" t="s">
        <v>621</v>
      </c>
      <c r="F306" t="s">
        <v>73</v>
      </c>
      <c r="G306" t="s">
        <v>622</v>
      </c>
      <c r="P306" t="s">
        <v>3167</v>
      </c>
      <c r="Q306" t="s">
        <v>4150</v>
      </c>
      <c r="R306">
        <f t="shared" si="10"/>
        <v>0</v>
      </c>
      <c r="S306" t="s">
        <v>4421</v>
      </c>
      <c r="T306" t="s">
        <v>4146</v>
      </c>
      <c r="U306">
        <f t="shared" si="11"/>
        <v>0</v>
      </c>
    </row>
    <row r="307" spans="1:21" x14ac:dyDescent="0.25">
      <c r="A307">
        <v>28638</v>
      </c>
      <c r="B307" t="s">
        <v>40</v>
      </c>
      <c r="C307" t="s">
        <v>54</v>
      </c>
      <c r="D307" t="s">
        <v>623</v>
      </c>
      <c r="E307" t="s">
        <v>624</v>
      </c>
      <c r="F307" t="s">
        <v>57</v>
      </c>
      <c r="G307" t="s">
        <v>625</v>
      </c>
      <c r="P307" t="s">
        <v>3168</v>
      </c>
      <c r="Q307" t="s">
        <v>4150</v>
      </c>
      <c r="R307">
        <f t="shared" si="10"/>
        <v>0</v>
      </c>
      <c r="S307" t="s">
        <v>4422</v>
      </c>
      <c r="T307" t="s">
        <v>4146</v>
      </c>
      <c r="U307">
        <f t="shared" si="11"/>
        <v>0</v>
      </c>
    </row>
    <row r="308" spans="1:21" x14ac:dyDescent="0.25">
      <c r="A308">
        <v>28638</v>
      </c>
      <c r="B308" t="s">
        <v>40</v>
      </c>
      <c r="C308" t="s">
        <v>54</v>
      </c>
      <c r="D308" t="s">
        <v>623</v>
      </c>
      <c r="E308" t="s">
        <v>624</v>
      </c>
      <c r="F308" t="s">
        <v>73</v>
      </c>
      <c r="G308" t="s">
        <v>626</v>
      </c>
      <c r="P308" t="s">
        <v>3169</v>
      </c>
      <c r="Q308" t="s">
        <v>4150</v>
      </c>
      <c r="R308">
        <f t="shared" si="10"/>
        <v>0</v>
      </c>
      <c r="S308" t="s">
        <v>1037</v>
      </c>
      <c r="T308" t="s">
        <v>4146</v>
      </c>
      <c r="U308">
        <f t="shared" si="11"/>
        <v>4</v>
      </c>
    </row>
    <row r="309" spans="1:21" x14ac:dyDescent="0.25">
      <c r="A309">
        <v>28638</v>
      </c>
      <c r="B309" t="s">
        <v>40</v>
      </c>
      <c r="C309" t="s">
        <v>54</v>
      </c>
      <c r="D309" t="s">
        <v>627</v>
      </c>
      <c r="E309" t="s">
        <v>628</v>
      </c>
      <c r="F309" t="s">
        <v>57</v>
      </c>
      <c r="G309" t="s">
        <v>629</v>
      </c>
      <c r="P309" t="s">
        <v>3170</v>
      </c>
      <c r="Q309" t="s">
        <v>4150</v>
      </c>
      <c r="R309">
        <f t="shared" si="10"/>
        <v>0</v>
      </c>
      <c r="S309" t="s">
        <v>4423</v>
      </c>
      <c r="T309" t="s">
        <v>4146</v>
      </c>
      <c r="U309">
        <f t="shared" si="11"/>
        <v>0</v>
      </c>
    </row>
    <row r="310" spans="1:21" x14ac:dyDescent="0.25">
      <c r="A310">
        <v>28638</v>
      </c>
      <c r="B310" t="s">
        <v>40</v>
      </c>
      <c r="C310" t="s">
        <v>54</v>
      </c>
      <c r="D310" t="s">
        <v>627</v>
      </c>
      <c r="E310" t="s">
        <v>628</v>
      </c>
      <c r="F310" t="s">
        <v>73</v>
      </c>
      <c r="G310" t="s">
        <v>630</v>
      </c>
      <c r="P310" t="s">
        <v>1655</v>
      </c>
      <c r="Q310" t="s">
        <v>4150</v>
      </c>
      <c r="R310">
        <f t="shared" si="10"/>
        <v>1</v>
      </c>
      <c r="S310" t="s">
        <v>4424</v>
      </c>
      <c r="T310" t="s">
        <v>4146</v>
      </c>
      <c r="U310">
        <f t="shared" si="11"/>
        <v>0</v>
      </c>
    </row>
    <row r="311" spans="1:21" x14ac:dyDescent="0.25">
      <c r="A311">
        <v>24239</v>
      </c>
      <c r="B311" t="s">
        <v>44</v>
      </c>
      <c r="C311" t="s">
        <v>54</v>
      </c>
      <c r="D311" t="s">
        <v>631</v>
      </c>
      <c r="E311" t="s">
        <v>632</v>
      </c>
      <c r="F311" t="s">
        <v>280</v>
      </c>
      <c r="G311" t="s">
        <v>633</v>
      </c>
      <c r="P311" t="s">
        <v>3171</v>
      </c>
      <c r="Q311" t="s">
        <v>4150</v>
      </c>
      <c r="R311">
        <f t="shared" si="10"/>
        <v>0</v>
      </c>
      <c r="S311" t="s">
        <v>4425</v>
      </c>
      <c r="T311" t="s">
        <v>4146</v>
      </c>
      <c r="U311">
        <f t="shared" si="11"/>
        <v>0</v>
      </c>
    </row>
    <row r="312" spans="1:21" x14ac:dyDescent="0.25">
      <c r="A312">
        <v>24239</v>
      </c>
      <c r="B312" t="s">
        <v>44</v>
      </c>
      <c r="C312" t="s">
        <v>54</v>
      </c>
      <c r="D312" t="s">
        <v>631</v>
      </c>
      <c r="E312" t="s">
        <v>632</v>
      </c>
      <c r="F312" t="s">
        <v>57</v>
      </c>
      <c r="G312" t="s">
        <v>634</v>
      </c>
      <c r="P312" t="s">
        <v>3172</v>
      </c>
      <c r="Q312" t="s">
        <v>4150</v>
      </c>
      <c r="R312">
        <f t="shared" si="10"/>
        <v>0</v>
      </c>
      <c r="S312" t="s">
        <v>4426</v>
      </c>
      <c r="T312" t="s">
        <v>4146</v>
      </c>
      <c r="U312">
        <f t="shared" si="11"/>
        <v>0</v>
      </c>
    </row>
    <row r="313" spans="1:21" x14ac:dyDescent="0.25">
      <c r="A313">
        <v>24239</v>
      </c>
      <c r="B313" t="s">
        <v>44</v>
      </c>
      <c r="C313" t="s">
        <v>54</v>
      </c>
      <c r="D313" t="s">
        <v>631</v>
      </c>
      <c r="E313" t="s">
        <v>632</v>
      </c>
      <c r="F313" t="s">
        <v>77</v>
      </c>
      <c r="G313" t="s">
        <v>635</v>
      </c>
      <c r="P313" t="s">
        <v>3173</v>
      </c>
      <c r="Q313" t="s">
        <v>4150</v>
      </c>
      <c r="R313">
        <f t="shared" si="10"/>
        <v>0</v>
      </c>
      <c r="S313" t="s">
        <v>4427</v>
      </c>
      <c r="T313" t="s">
        <v>4146</v>
      </c>
      <c r="U313">
        <f t="shared" si="11"/>
        <v>0</v>
      </c>
    </row>
    <row r="314" spans="1:21" x14ac:dyDescent="0.25">
      <c r="A314">
        <v>24239</v>
      </c>
      <c r="B314" t="s">
        <v>44</v>
      </c>
      <c r="C314" t="s">
        <v>54</v>
      </c>
      <c r="D314" t="s">
        <v>631</v>
      </c>
      <c r="E314" t="s">
        <v>632</v>
      </c>
      <c r="F314" t="s">
        <v>80</v>
      </c>
      <c r="G314" t="s">
        <v>636</v>
      </c>
      <c r="P314" t="s">
        <v>3174</v>
      </c>
      <c r="Q314" t="s">
        <v>4150</v>
      </c>
      <c r="R314">
        <f t="shared" si="10"/>
        <v>0</v>
      </c>
      <c r="S314" t="s">
        <v>4428</v>
      </c>
      <c r="T314" t="s">
        <v>4146</v>
      </c>
      <c r="U314">
        <f t="shared" si="11"/>
        <v>0</v>
      </c>
    </row>
    <row r="315" spans="1:21" x14ac:dyDescent="0.25">
      <c r="A315">
        <v>24239</v>
      </c>
      <c r="B315" t="s">
        <v>44</v>
      </c>
      <c r="C315" t="s">
        <v>54</v>
      </c>
      <c r="D315" t="s">
        <v>631</v>
      </c>
      <c r="E315" t="s">
        <v>632</v>
      </c>
      <c r="F315" t="s">
        <v>113</v>
      </c>
      <c r="G315" t="s">
        <v>637</v>
      </c>
      <c r="P315" t="s">
        <v>3175</v>
      </c>
      <c r="Q315" t="s">
        <v>4150</v>
      </c>
      <c r="R315">
        <f t="shared" si="10"/>
        <v>0</v>
      </c>
      <c r="S315" t="s">
        <v>1020</v>
      </c>
      <c r="T315" t="s">
        <v>4146</v>
      </c>
      <c r="U315">
        <f t="shared" si="11"/>
        <v>7</v>
      </c>
    </row>
    <row r="316" spans="1:21" x14ac:dyDescent="0.25">
      <c r="A316">
        <v>24239</v>
      </c>
      <c r="B316" t="s">
        <v>44</v>
      </c>
      <c r="C316" t="s">
        <v>54</v>
      </c>
      <c r="D316" t="s">
        <v>631</v>
      </c>
      <c r="E316" t="s">
        <v>632</v>
      </c>
      <c r="F316" t="s">
        <v>295</v>
      </c>
      <c r="G316" t="s">
        <v>638</v>
      </c>
      <c r="P316" t="s">
        <v>3176</v>
      </c>
      <c r="Q316" t="s">
        <v>4150</v>
      </c>
      <c r="R316">
        <f t="shared" si="10"/>
        <v>0</v>
      </c>
      <c r="S316" t="s">
        <v>4429</v>
      </c>
      <c r="T316" t="s">
        <v>4146</v>
      </c>
      <c r="U316">
        <f t="shared" si="11"/>
        <v>0</v>
      </c>
    </row>
    <row r="317" spans="1:21" x14ac:dyDescent="0.25">
      <c r="A317">
        <v>24239</v>
      </c>
      <c r="B317" t="s">
        <v>44</v>
      </c>
      <c r="C317" t="s">
        <v>54</v>
      </c>
      <c r="D317" t="s">
        <v>639</v>
      </c>
      <c r="E317" t="s">
        <v>640</v>
      </c>
      <c r="F317" t="s">
        <v>101</v>
      </c>
      <c r="G317" t="s">
        <v>641</v>
      </c>
      <c r="P317" t="s">
        <v>3177</v>
      </c>
      <c r="Q317" t="s">
        <v>4150</v>
      </c>
      <c r="R317">
        <f t="shared" si="10"/>
        <v>0</v>
      </c>
      <c r="S317" t="s">
        <v>4430</v>
      </c>
      <c r="T317" t="s">
        <v>4146</v>
      </c>
      <c r="U317">
        <f t="shared" si="11"/>
        <v>0</v>
      </c>
    </row>
    <row r="318" spans="1:21" x14ac:dyDescent="0.25">
      <c r="A318">
        <v>24239</v>
      </c>
      <c r="B318" t="s">
        <v>44</v>
      </c>
      <c r="C318" t="s">
        <v>54</v>
      </c>
      <c r="D318" t="s">
        <v>639</v>
      </c>
      <c r="E318" t="s">
        <v>640</v>
      </c>
      <c r="F318" t="s">
        <v>282</v>
      </c>
      <c r="G318" t="s">
        <v>642</v>
      </c>
      <c r="P318" t="s">
        <v>3178</v>
      </c>
      <c r="Q318" t="s">
        <v>4150</v>
      </c>
      <c r="R318">
        <f t="shared" si="10"/>
        <v>0</v>
      </c>
      <c r="S318" t="s">
        <v>4431</v>
      </c>
      <c r="T318" t="s">
        <v>4146</v>
      </c>
      <c r="U318">
        <f t="shared" si="11"/>
        <v>0</v>
      </c>
    </row>
    <row r="319" spans="1:21" x14ac:dyDescent="0.25">
      <c r="A319">
        <v>24239</v>
      </c>
      <c r="B319" t="s">
        <v>44</v>
      </c>
      <c r="C319" t="s">
        <v>54</v>
      </c>
      <c r="D319" t="s">
        <v>643</v>
      </c>
      <c r="E319" t="s">
        <v>644</v>
      </c>
      <c r="F319" t="s">
        <v>280</v>
      </c>
      <c r="G319" t="s">
        <v>645</v>
      </c>
      <c r="P319" t="s">
        <v>3179</v>
      </c>
      <c r="Q319" t="s">
        <v>4150</v>
      </c>
      <c r="R319">
        <f t="shared" si="10"/>
        <v>0</v>
      </c>
      <c r="S319" t="s">
        <v>4432</v>
      </c>
      <c r="T319" t="s">
        <v>4146</v>
      </c>
      <c r="U319">
        <f t="shared" si="11"/>
        <v>0</v>
      </c>
    </row>
    <row r="320" spans="1:21" x14ac:dyDescent="0.25">
      <c r="A320">
        <v>24239</v>
      </c>
      <c r="B320" t="s">
        <v>44</v>
      </c>
      <c r="C320" t="s">
        <v>54</v>
      </c>
      <c r="D320" t="s">
        <v>643</v>
      </c>
      <c r="E320" t="s">
        <v>644</v>
      </c>
      <c r="F320" t="s">
        <v>57</v>
      </c>
      <c r="G320" t="s">
        <v>646</v>
      </c>
      <c r="P320" t="s">
        <v>3180</v>
      </c>
      <c r="Q320" t="s">
        <v>4150</v>
      </c>
      <c r="R320">
        <f t="shared" si="10"/>
        <v>0</v>
      </c>
      <c r="S320" t="s">
        <v>4433</v>
      </c>
      <c r="T320" t="s">
        <v>4146</v>
      </c>
      <c r="U320">
        <f t="shared" si="11"/>
        <v>0</v>
      </c>
    </row>
    <row r="321" spans="1:21" x14ac:dyDescent="0.25">
      <c r="A321">
        <v>24239</v>
      </c>
      <c r="B321" t="s">
        <v>44</v>
      </c>
      <c r="C321" t="s">
        <v>54</v>
      </c>
      <c r="D321" t="s">
        <v>643</v>
      </c>
      <c r="E321" t="s">
        <v>644</v>
      </c>
      <c r="F321" t="s">
        <v>77</v>
      </c>
      <c r="G321" t="s">
        <v>647</v>
      </c>
      <c r="P321" t="s">
        <v>3181</v>
      </c>
      <c r="Q321" t="s">
        <v>4150</v>
      </c>
      <c r="R321">
        <f t="shared" si="10"/>
        <v>0</v>
      </c>
      <c r="S321" t="s">
        <v>4434</v>
      </c>
      <c r="T321" t="s">
        <v>4146</v>
      </c>
      <c r="U321">
        <f t="shared" si="11"/>
        <v>0</v>
      </c>
    </row>
    <row r="322" spans="1:21" x14ac:dyDescent="0.25">
      <c r="A322">
        <v>24239</v>
      </c>
      <c r="B322" t="s">
        <v>44</v>
      </c>
      <c r="C322" t="s">
        <v>54</v>
      </c>
      <c r="D322" t="s">
        <v>643</v>
      </c>
      <c r="E322" t="s">
        <v>644</v>
      </c>
      <c r="F322" t="s">
        <v>80</v>
      </c>
      <c r="G322" t="s">
        <v>648</v>
      </c>
      <c r="P322" t="s">
        <v>3182</v>
      </c>
      <c r="Q322" t="s">
        <v>4150</v>
      </c>
      <c r="R322">
        <f t="shared" si="10"/>
        <v>0</v>
      </c>
      <c r="S322" t="s">
        <v>1928</v>
      </c>
      <c r="T322" t="s">
        <v>4146</v>
      </c>
      <c r="U322">
        <f t="shared" si="11"/>
        <v>1</v>
      </c>
    </row>
    <row r="323" spans="1:21" x14ac:dyDescent="0.25">
      <c r="A323">
        <v>24239</v>
      </c>
      <c r="B323" t="s">
        <v>44</v>
      </c>
      <c r="C323" t="s">
        <v>54</v>
      </c>
      <c r="D323" t="s">
        <v>643</v>
      </c>
      <c r="E323" t="s">
        <v>644</v>
      </c>
      <c r="F323" t="s">
        <v>73</v>
      </c>
      <c r="G323" t="s">
        <v>649</v>
      </c>
      <c r="P323" t="s">
        <v>3183</v>
      </c>
      <c r="Q323" t="s">
        <v>4150</v>
      </c>
      <c r="R323">
        <f t="shared" ref="R323:R386" si="12">COUNTIF(E:E, P323)</f>
        <v>0</v>
      </c>
      <c r="S323" t="s">
        <v>4435</v>
      </c>
      <c r="T323" t="s">
        <v>4146</v>
      </c>
      <c r="U323">
        <f t="shared" ref="U323:U386" si="13">COUNTIF(E:E, S323)</f>
        <v>0</v>
      </c>
    </row>
    <row r="324" spans="1:21" x14ac:dyDescent="0.25">
      <c r="A324">
        <v>24239</v>
      </c>
      <c r="B324" t="s">
        <v>44</v>
      </c>
      <c r="C324" t="s">
        <v>54</v>
      </c>
      <c r="D324" t="s">
        <v>643</v>
      </c>
      <c r="E324" t="s">
        <v>644</v>
      </c>
      <c r="F324" t="s">
        <v>113</v>
      </c>
      <c r="G324" t="s">
        <v>650</v>
      </c>
      <c r="P324" t="s">
        <v>3184</v>
      </c>
      <c r="Q324" t="s">
        <v>4150</v>
      </c>
      <c r="R324">
        <f t="shared" si="12"/>
        <v>0</v>
      </c>
      <c r="S324" t="s">
        <v>4436</v>
      </c>
      <c r="T324" t="s">
        <v>4146</v>
      </c>
      <c r="U324">
        <f t="shared" si="13"/>
        <v>0</v>
      </c>
    </row>
    <row r="325" spans="1:21" x14ac:dyDescent="0.25">
      <c r="A325">
        <v>24239</v>
      </c>
      <c r="B325" t="s">
        <v>44</v>
      </c>
      <c r="C325" t="s">
        <v>54</v>
      </c>
      <c r="D325" t="s">
        <v>643</v>
      </c>
      <c r="E325" t="s">
        <v>644</v>
      </c>
      <c r="F325" t="s">
        <v>295</v>
      </c>
      <c r="G325" t="s">
        <v>651</v>
      </c>
      <c r="P325" t="s">
        <v>3185</v>
      </c>
      <c r="Q325" t="s">
        <v>4150</v>
      </c>
      <c r="R325">
        <f t="shared" si="12"/>
        <v>0</v>
      </c>
      <c r="S325" t="s">
        <v>775</v>
      </c>
      <c r="T325" t="s">
        <v>4146</v>
      </c>
      <c r="U325">
        <f t="shared" si="13"/>
        <v>1</v>
      </c>
    </row>
    <row r="326" spans="1:21" x14ac:dyDescent="0.25">
      <c r="A326">
        <v>24239</v>
      </c>
      <c r="B326" t="s">
        <v>44</v>
      </c>
      <c r="C326" t="s">
        <v>54</v>
      </c>
      <c r="D326" t="s">
        <v>652</v>
      </c>
      <c r="E326" t="s">
        <v>653</v>
      </c>
      <c r="F326" t="s">
        <v>101</v>
      </c>
      <c r="G326" t="s">
        <v>654</v>
      </c>
      <c r="P326" t="s">
        <v>3186</v>
      </c>
      <c r="Q326" t="s">
        <v>4150</v>
      </c>
      <c r="R326">
        <f t="shared" si="12"/>
        <v>0</v>
      </c>
      <c r="S326" t="s">
        <v>4437</v>
      </c>
      <c r="T326" t="s">
        <v>4146</v>
      </c>
      <c r="U326">
        <f t="shared" si="13"/>
        <v>0</v>
      </c>
    </row>
    <row r="327" spans="1:21" x14ac:dyDescent="0.25">
      <c r="A327">
        <v>24239</v>
      </c>
      <c r="B327" t="s">
        <v>44</v>
      </c>
      <c r="C327" t="s">
        <v>54</v>
      </c>
      <c r="D327" t="s">
        <v>655</v>
      </c>
      <c r="E327" t="s">
        <v>656</v>
      </c>
      <c r="F327" t="s">
        <v>113</v>
      </c>
      <c r="G327" t="s">
        <v>657</v>
      </c>
      <c r="P327" t="s">
        <v>3187</v>
      </c>
      <c r="Q327" t="s">
        <v>4150</v>
      </c>
      <c r="R327">
        <f t="shared" si="12"/>
        <v>0</v>
      </c>
      <c r="S327" t="s">
        <v>4438</v>
      </c>
      <c r="T327" t="s">
        <v>4146</v>
      </c>
      <c r="U327">
        <f t="shared" si="13"/>
        <v>0</v>
      </c>
    </row>
    <row r="328" spans="1:21" x14ac:dyDescent="0.25">
      <c r="A328">
        <v>24239</v>
      </c>
      <c r="B328" t="s">
        <v>44</v>
      </c>
      <c r="C328" t="s">
        <v>54</v>
      </c>
      <c r="D328" t="s">
        <v>655</v>
      </c>
      <c r="E328" t="s">
        <v>656</v>
      </c>
      <c r="F328" t="s">
        <v>295</v>
      </c>
      <c r="G328" t="s">
        <v>658</v>
      </c>
      <c r="P328" t="s">
        <v>3188</v>
      </c>
      <c r="Q328" t="s">
        <v>4150</v>
      </c>
      <c r="R328">
        <f t="shared" si="12"/>
        <v>0</v>
      </c>
      <c r="S328" t="s">
        <v>4439</v>
      </c>
      <c r="T328" t="s">
        <v>4146</v>
      </c>
      <c r="U328">
        <f t="shared" si="13"/>
        <v>0</v>
      </c>
    </row>
    <row r="329" spans="1:21" x14ac:dyDescent="0.25">
      <c r="A329">
        <v>5217</v>
      </c>
      <c r="B329" t="s">
        <v>43</v>
      </c>
      <c r="C329" t="s">
        <v>54</v>
      </c>
      <c r="D329" t="s">
        <v>659</v>
      </c>
      <c r="E329" t="s">
        <v>660</v>
      </c>
      <c r="F329" t="s">
        <v>122</v>
      </c>
      <c r="G329" t="s">
        <v>661</v>
      </c>
      <c r="P329" t="s">
        <v>3189</v>
      </c>
      <c r="Q329" t="s">
        <v>4150</v>
      </c>
      <c r="R329">
        <f t="shared" si="12"/>
        <v>0</v>
      </c>
      <c r="S329" t="s">
        <v>778</v>
      </c>
      <c r="T329" t="s">
        <v>4146</v>
      </c>
      <c r="U329">
        <f t="shared" si="13"/>
        <v>2</v>
      </c>
    </row>
    <row r="330" spans="1:21" x14ac:dyDescent="0.25">
      <c r="A330">
        <v>5217</v>
      </c>
      <c r="B330" t="s">
        <v>43</v>
      </c>
      <c r="C330" t="s">
        <v>54</v>
      </c>
      <c r="D330" t="s">
        <v>662</v>
      </c>
      <c r="E330" t="s">
        <v>663</v>
      </c>
      <c r="F330" t="s">
        <v>99</v>
      </c>
      <c r="G330" t="s">
        <v>664</v>
      </c>
      <c r="P330" t="s">
        <v>3190</v>
      </c>
      <c r="Q330" t="s">
        <v>4150</v>
      </c>
      <c r="R330">
        <f t="shared" si="12"/>
        <v>0</v>
      </c>
      <c r="S330" t="s">
        <v>781</v>
      </c>
      <c r="T330" t="s">
        <v>4146</v>
      </c>
      <c r="U330">
        <f t="shared" si="13"/>
        <v>1</v>
      </c>
    </row>
    <row r="331" spans="1:21" x14ac:dyDescent="0.25">
      <c r="A331">
        <v>5217</v>
      </c>
      <c r="B331" t="s">
        <v>43</v>
      </c>
      <c r="C331" t="s">
        <v>54</v>
      </c>
      <c r="D331" t="s">
        <v>662</v>
      </c>
      <c r="E331" t="s">
        <v>663</v>
      </c>
      <c r="F331" t="s">
        <v>122</v>
      </c>
      <c r="G331" t="s">
        <v>665</v>
      </c>
      <c r="P331" t="s">
        <v>3191</v>
      </c>
      <c r="Q331" t="s">
        <v>4150</v>
      </c>
      <c r="R331">
        <f t="shared" si="12"/>
        <v>0</v>
      </c>
      <c r="S331" t="s">
        <v>4440</v>
      </c>
      <c r="T331" t="s">
        <v>4146</v>
      </c>
      <c r="U331">
        <f t="shared" si="13"/>
        <v>0</v>
      </c>
    </row>
    <row r="332" spans="1:21" x14ac:dyDescent="0.25">
      <c r="A332">
        <v>5217</v>
      </c>
      <c r="B332" t="s">
        <v>43</v>
      </c>
      <c r="C332" t="s">
        <v>54</v>
      </c>
      <c r="D332" t="s">
        <v>666</v>
      </c>
      <c r="E332" t="s">
        <v>667</v>
      </c>
      <c r="F332" t="s">
        <v>99</v>
      </c>
      <c r="G332" t="s">
        <v>668</v>
      </c>
      <c r="P332" t="s">
        <v>3192</v>
      </c>
      <c r="Q332" t="s">
        <v>4150</v>
      </c>
      <c r="R332">
        <f t="shared" si="12"/>
        <v>0</v>
      </c>
      <c r="S332" t="s">
        <v>4441</v>
      </c>
      <c r="T332" t="s">
        <v>4146</v>
      </c>
      <c r="U332">
        <f t="shared" si="13"/>
        <v>0</v>
      </c>
    </row>
    <row r="333" spans="1:21" x14ac:dyDescent="0.25">
      <c r="A333">
        <v>5217</v>
      </c>
      <c r="B333" t="s">
        <v>43</v>
      </c>
      <c r="C333" t="s">
        <v>54</v>
      </c>
      <c r="D333" t="s">
        <v>666</v>
      </c>
      <c r="E333" t="s">
        <v>667</v>
      </c>
      <c r="F333" t="s">
        <v>122</v>
      </c>
      <c r="G333" t="s">
        <v>669</v>
      </c>
      <c r="P333" t="s">
        <v>3193</v>
      </c>
      <c r="Q333" t="s">
        <v>4150</v>
      </c>
      <c r="R333">
        <f t="shared" si="12"/>
        <v>0</v>
      </c>
      <c r="S333" t="s">
        <v>4442</v>
      </c>
      <c r="T333" t="s">
        <v>4146</v>
      </c>
      <c r="U333">
        <f t="shared" si="13"/>
        <v>0</v>
      </c>
    </row>
    <row r="334" spans="1:21" x14ac:dyDescent="0.25">
      <c r="A334">
        <v>5217</v>
      </c>
      <c r="B334" t="s">
        <v>43</v>
      </c>
      <c r="C334" t="s">
        <v>54</v>
      </c>
      <c r="D334" t="s">
        <v>670</v>
      </c>
      <c r="E334" t="s">
        <v>671</v>
      </c>
      <c r="F334" t="s">
        <v>57</v>
      </c>
      <c r="G334" t="s">
        <v>672</v>
      </c>
      <c r="P334" t="s">
        <v>3194</v>
      </c>
      <c r="Q334" t="s">
        <v>4150</v>
      </c>
      <c r="R334">
        <f t="shared" si="12"/>
        <v>0</v>
      </c>
      <c r="S334" t="s">
        <v>4443</v>
      </c>
      <c r="T334" t="s">
        <v>4146</v>
      </c>
      <c r="U334">
        <f t="shared" si="13"/>
        <v>0</v>
      </c>
    </row>
    <row r="335" spans="1:21" x14ac:dyDescent="0.25">
      <c r="A335">
        <v>5217</v>
      </c>
      <c r="B335" t="s">
        <v>43</v>
      </c>
      <c r="C335" t="s">
        <v>54</v>
      </c>
      <c r="D335" t="s">
        <v>670</v>
      </c>
      <c r="E335" t="s">
        <v>671</v>
      </c>
      <c r="F335" t="s">
        <v>77</v>
      </c>
      <c r="G335" t="s">
        <v>673</v>
      </c>
      <c r="P335" t="s">
        <v>3195</v>
      </c>
      <c r="Q335" t="s">
        <v>4150</v>
      </c>
      <c r="R335">
        <f t="shared" si="12"/>
        <v>0</v>
      </c>
      <c r="S335" t="s">
        <v>3824</v>
      </c>
      <c r="T335" t="s">
        <v>4146</v>
      </c>
      <c r="U335">
        <f t="shared" si="13"/>
        <v>0</v>
      </c>
    </row>
    <row r="336" spans="1:21" x14ac:dyDescent="0.25">
      <c r="A336">
        <v>5217</v>
      </c>
      <c r="B336" t="s">
        <v>43</v>
      </c>
      <c r="C336" t="s">
        <v>54</v>
      </c>
      <c r="D336" t="s">
        <v>670</v>
      </c>
      <c r="E336" t="s">
        <v>671</v>
      </c>
      <c r="F336" t="s">
        <v>280</v>
      </c>
      <c r="G336" t="s">
        <v>674</v>
      </c>
      <c r="P336" t="s">
        <v>3196</v>
      </c>
      <c r="Q336" t="s">
        <v>4150</v>
      </c>
      <c r="R336">
        <f t="shared" si="12"/>
        <v>0</v>
      </c>
      <c r="S336" t="s">
        <v>4444</v>
      </c>
      <c r="T336" t="s">
        <v>4146</v>
      </c>
      <c r="U336">
        <f t="shared" si="13"/>
        <v>0</v>
      </c>
    </row>
    <row r="337" spans="1:21" x14ac:dyDescent="0.25">
      <c r="A337">
        <v>5217</v>
      </c>
      <c r="B337" t="s">
        <v>43</v>
      </c>
      <c r="C337" t="s">
        <v>54</v>
      </c>
      <c r="D337" t="s">
        <v>670</v>
      </c>
      <c r="E337" t="s">
        <v>671</v>
      </c>
      <c r="F337" t="s">
        <v>80</v>
      </c>
      <c r="G337" t="s">
        <v>675</v>
      </c>
      <c r="P337" t="s">
        <v>3197</v>
      </c>
      <c r="Q337" t="s">
        <v>4150</v>
      </c>
      <c r="R337">
        <f t="shared" si="12"/>
        <v>0</v>
      </c>
      <c r="S337" t="s">
        <v>4445</v>
      </c>
      <c r="T337" t="s">
        <v>4146</v>
      </c>
      <c r="U337">
        <f t="shared" si="13"/>
        <v>0</v>
      </c>
    </row>
    <row r="338" spans="1:21" x14ac:dyDescent="0.25">
      <c r="A338">
        <v>5217</v>
      </c>
      <c r="B338" t="s">
        <v>43</v>
      </c>
      <c r="C338" t="s">
        <v>54</v>
      </c>
      <c r="D338" t="s">
        <v>676</v>
      </c>
      <c r="E338" t="s">
        <v>677</v>
      </c>
      <c r="F338" t="s">
        <v>57</v>
      </c>
      <c r="G338" t="s">
        <v>678</v>
      </c>
      <c r="P338" t="s">
        <v>3198</v>
      </c>
      <c r="Q338" t="s">
        <v>4150</v>
      </c>
      <c r="R338">
        <f t="shared" si="12"/>
        <v>0</v>
      </c>
      <c r="S338" t="s">
        <v>4446</v>
      </c>
      <c r="T338" t="s">
        <v>4146</v>
      </c>
      <c r="U338">
        <f t="shared" si="13"/>
        <v>0</v>
      </c>
    </row>
    <row r="339" spans="1:21" x14ac:dyDescent="0.25">
      <c r="A339">
        <v>5217</v>
      </c>
      <c r="B339" t="s">
        <v>43</v>
      </c>
      <c r="C339" t="s">
        <v>54</v>
      </c>
      <c r="D339" t="s">
        <v>676</v>
      </c>
      <c r="E339" t="s">
        <v>677</v>
      </c>
      <c r="F339" t="s">
        <v>77</v>
      </c>
      <c r="G339" t="s">
        <v>679</v>
      </c>
      <c r="P339" t="s">
        <v>3199</v>
      </c>
      <c r="Q339" t="s">
        <v>4150</v>
      </c>
      <c r="R339">
        <f t="shared" si="12"/>
        <v>0</v>
      </c>
      <c r="S339" t="s">
        <v>4447</v>
      </c>
      <c r="T339" t="s">
        <v>4146</v>
      </c>
      <c r="U339">
        <f t="shared" si="13"/>
        <v>0</v>
      </c>
    </row>
    <row r="340" spans="1:21" x14ac:dyDescent="0.25">
      <c r="A340">
        <v>5217</v>
      </c>
      <c r="B340" t="s">
        <v>43</v>
      </c>
      <c r="C340" t="s">
        <v>54</v>
      </c>
      <c r="D340" t="s">
        <v>676</v>
      </c>
      <c r="E340" t="s">
        <v>677</v>
      </c>
      <c r="F340" t="s">
        <v>280</v>
      </c>
      <c r="G340" t="s">
        <v>680</v>
      </c>
      <c r="P340" t="s">
        <v>3200</v>
      </c>
      <c r="Q340" t="s">
        <v>4150</v>
      </c>
      <c r="R340">
        <f t="shared" si="12"/>
        <v>0</v>
      </c>
      <c r="S340" t="s">
        <v>4448</v>
      </c>
      <c r="T340" t="s">
        <v>4146</v>
      </c>
      <c r="U340">
        <f t="shared" si="13"/>
        <v>0</v>
      </c>
    </row>
    <row r="341" spans="1:21" x14ac:dyDescent="0.25">
      <c r="A341">
        <v>5217</v>
      </c>
      <c r="B341" t="s">
        <v>43</v>
      </c>
      <c r="C341" t="s">
        <v>54</v>
      </c>
      <c r="D341" t="s">
        <v>676</v>
      </c>
      <c r="E341" t="s">
        <v>677</v>
      </c>
      <c r="F341" t="s">
        <v>73</v>
      </c>
      <c r="G341" t="s">
        <v>681</v>
      </c>
      <c r="P341" t="s">
        <v>3201</v>
      </c>
      <c r="Q341" t="s">
        <v>4150</v>
      </c>
      <c r="R341">
        <f t="shared" si="12"/>
        <v>0</v>
      </c>
      <c r="S341" t="s">
        <v>4449</v>
      </c>
      <c r="T341" t="s">
        <v>4146</v>
      </c>
      <c r="U341">
        <f t="shared" si="13"/>
        <v>0</v>
      </c>
    </row>
    <row r="342" spans="1:21" x14ac:dyDescent="0.25">
      <c r="A342">
        <v>5217</v>
      </c>
      <c r="B342" t="s">
        <v>43</v>
      </c>
      <c r="C342" t="s">
        <v>54</v>
      </c>
      <c r="D342" t="s">
        <v>676</v>
      </c>
      <c r="E342" t="s">
        <v>677</v>
      </c>
      <c r="F342" t="s">
        <v>80</v>
      </c>
      <c r="G342" t="s">
        <v>682</v>
      </c>
      <c r="P342" t="s">
        <v>3202</v>
      </c>
      <c r="Q342" t="s">
        <v>4150</v>
      </c>
      <c r="R342">
        <f t="shared" si="12"/>
        <v>0</v>
      </c>
      <c r="S342" t="s">
        <v>4450</v>
      </c>
      <c r="T342" t="s">
        <v>4146</v>
      </c>
      <c r="U342">
        <f t="shared" si="13"/>
        <v>0</v>
      </c>
    </row>
    <row r="343" spans="1:21" x14ac:dyDescent="0.25">
      <c r="A343">
        <v>358594</v>
      </c>
      <c r="B343" t="s">
        <v>36</v>
      </c>
      <c r="C343" t="s">
        <v>54</v>
      </c>
      <c r="D343" t="s">
        <v>683</v>
      </c>
      <c r="E343" t="s">
        <v>684</v>
      </c>
      <c r="F343" t="s">
        <v>57</v>
      </c>
      <c r="G343" t="s">
        <v>685</v>
      </c>
      <c r="P343" t="s">
        <v>3203</v>
      </c>
      <c r="Q343" t="s">
        <v>4150</v>
      </c>
      <c r="R343">
        <f t="shared" si="12"/>
        <v>0</v>
      </c>
      <c r="S343" t="s">
        <v>4451</v>
      </c>
      <c r="T343" t="s">
        <v>4146</v>
      </c>
      <c r="U343">
        <f t="shared" si="13"/>
        <v>0</v>
      </c>
    </row>
    <row r="344" spans="1:21" x14ac:dyDescent="0.25">
      <c r="A344">
        <v>358594</v>
      </c>
      <c r="B344" t="s">
        <v>36</v>
      </c>
      <c r="C344" t="s">
        <v>54</v>
      </c>
      <c r="D344" t="s">
        <v>686</v>
      </c>
      <c r="E344" t="s">
        <v>687</v>
      </c>
      <c r="F344" t="s">
        <v>57</v>
      </c>
      <c r="G344" t="s">
        <v>688</v>
      </c>
      <c r="P344" t="s">
        <v>3204</v>
      </c>
      <c r="Q344" t="s">
        <v>4150</v>
      </c>
      <c r="R344">
        <f t="shared" si="12"/>
        <v>0</v>
      </c>
      <c r="S344" t="s">
        <v>4452</v>
      </c>
      <c r="T344" t="s">
        <v>4146</v>
      </c>
      <c r="U344">
        <f t="shared" si="13"/>
        <v>0</v>
      </c>
    </row>
    <row r="345" spans="1:21" x14ac:dyDescent="0.25">
      <c r="A345">
        <v>358594</v>
      </c>
      <c r="B345" t="s">
        <v>36</v>
      </c>
      <c r="C345" t="s">
        <v>54</v>
      </c>
      <c r="D345" t="s">
        <v>689</v>
      </c>
      <c r="E345" t="s">
        <v>690</v>
      </c>
      <c r="F345" t="s">
        <v>57</v>
      </c>
      <c r="G345" t="s">
        <v>691</v>
      </c>
      <c r="P345" t="s">
        <v>3205</v>
      </c>
      <c r="Q345" t="s">
        <v>4150</v>
      </c>
      <c r="R345">
        <f t="shared" si="12"/>
        <v>0</v>
      </c>
      <c r="S345" t="s">
        <v>4453</v>
      </c>
      <c r="T345" t="s">
        <v>4146</v>
      </c>
      <c r="U345">
        <f t="shared" si="13"/>
        <v>0</v>
      </c>
    </row>
    <row r="346" spans="1:21" x14ac:dyDescent="0.25">
      <c r="A346">
        <v>358594</v>
      </c>
      <c r="B346" t="s">
        <v>36</v>
      </c>
      <c r="C346" t="s">
        <v>54</v>
      </c>
      <c r="D346" t="s">
        <v>692</v>
      </c>
      <c r="E346" t="s">
        <v>693</v>
      </c>
      <c r="F346" t="s">
        <v>57</v>
      </c>
      <c r="G346" t="s">
        <v>694</v>
      </c>
      <c r="P346" t="s">
        <v>3206</v>
      </c>
      <c r="Q346" t="s">
        <v>4150</v>
      </c>
      <c r="R346">
        <f t="shared" si="12"/>
        <v>0</v>
      </c>
      <c r="S346" t="s">
        <v>4454</v>
      </c>
      <c r="T346" t="s">
        <v>4146</v>
      </c>
      <c r="U346">
        <f t="shared" si="13"/>
        <v>0</v>
      </c>
    </row>
    <row r="347" spans="1:21" x14ac:dyDescent="0.25">
      <c r="A347">
        <v>358594</v>
      </c>
      <c r="B347" t="s">
        <v>36</v>
      </c>
      <c r="C347" t="s">
        <v>54</v>
      </c>
      <c r="D347" t="s">
        <v>695</v>
      </c>
      <c r="E347" t="s">
        <v>696</v>
      </c>
      <c r="F347" t="s">
        <v>57</v>
      </c>
      <c r="G347" t="s">
        <v>697</v>
      </c>
      <c r="P347" t="s">
        <v>3207</v>
      </c>
      <c r="Q347" t="s">
        <v>4150</v>
      </c>
      <c r="R347">
        <f t="shared" si="12"/>
        <v>0</v>
      </c>
      <c r="S347" t="s">
        <v>4455</v>
      </c>
      <c r="T347" t="s">
        <v>4146</v>
      </c>
      <c r="U347">
        <f t="shared" si="13"/>
        <v>0</v>
      </c>
    </row>
    <row r="348" spans="1:21" x14ac:dyDescent="0.25">
      <c r="A348">
        <v>348594</v>
      </c>
      <c r="B348" t="s">
        <v>36</v>
      </c>
      <c r="C348" t="s">
        <v>54</v>
      </c>
      <c r="D348" t="s">
        <v>698</v>
      </c>
      <c r="E348" t="s">
        <v>699</v>
      </c>
      <c r="F348" t="s">
        <v>122</v>
      </c>
      <c r="G348" t="s">
        <v>700</v>
      </c>
      <c r="P348" t="s">
        <v>3208</v>
      </c>
      <c r="Q348" t="s">
        <v>4150</v>
      </c>
      <c r="R348">
        <f t="shared" si="12"/>
        <v>0</v>
      </c>
      <c r="S348" t="s">
        <v>4456</v>
      </c>
      <c r="T348" t="s">
        <v>4146</v>
      </c>
      <c r="U348">
        <f t="shared" si="13"/>
        <v>0</v>
      </c>
    </row>
    <row r="349" spans="1:21" x14ac:dyDescent="0.25">
      <c r="A349">
        <v>348594</v>
      </c>
      <c r="B349" t="s">
        <v>36</v>
      </c>
      <c r="C349" t="s">
        <v>54</v>
      </c>
      <c r="D349" t="s">
        <v>701</v>
      </c>
      <c r="E349" t="s">
        <v>702</v>
      </c>
      <c r="F349" t="s">
        <v>122</v>
      </c>
      <c r="G349" t="s">
        <v>703</v>
      </c>
      <c r="P349" t="s">
        <v>3209</v>
      </c>
      <c r="Q349" t="s">
        <v>4150</v>
      </c>
      <c r="R349">
        <f t="shared" si="12"/>
        <v>0</v>
      </c>
      <c r="S349" t="s">
        <v>4457</v>
      </c>
      <c r="T349" t="s">
        <v>4146</v>
      </c>
      <c r="U349">
        <f t="shared" si="13"/>
        <v>0</v>
      </c>
    </row>
    <row r="350" spans="1:21" x14ac:dyDescent="0.25">
      <c r="A350">
        <v>348594</v>
      </c>
      <c r="B350" t="s">
        <v>36</v>
      </c>
      <c r="C350" t="s">
        <v>54</v>
      </c>
      <c r="D350" t="s">
        <v>704</v>
      </c>
      <c r="E350" t="s">
        <v>705</v>
      </c>
      <c r="F350" t="s">
        <v>122</v>
      </c>
      <c r="G350" t="s">
        <v>706</v>
      </c>
      <c r="P350" t="s">
        <v>3210</v>
      </c>
      <c r="Q350" t="s">
        <v>4150</v>
      </c>
      <c r="R350">
        <f t="shared" si="12"/>
        <v>0</v>
      </c>
      <c r="S350" t="s">
        <v>4458</v>
      </c>
      <c r="T350" t="s">
        <v>4146</v>
      </c>
      <c r="U350">
        <f t="shared" si="13"/>
        <v>0</v>
      </c>
    </row>
    <row r="351" spans="1:21" x14ac:dyDescent="0.25">
      <c r="A351">
        <v>348594</v>
      </c>
      <c r="B351" t="s">
        <v>36</v>
      </c>
      <c r="C351" t="s">
        <v>54</v>
      </c>
      <c r="D351" t="s">
        <v>707</v>
      </c>
      <c r="E351" t="s">
        <v>708</v>
      </c>
      <c r="F351" t="s">
        <v>122</v>
      </c>
      <c r="G351" t="s">
        <v>709</v>
      </c>
      <c r="P351" t="s">
        <v>3211</v>
      </c>
      <c r="Q351" t="s">
        <v>4150</v>
      </c>
      <c r="R351">
        <f t="shared" si="12"/>
        <v>0</v>
      </c>
      <c r="S351" t="s">
        <v>4459</v>
      </c>
      <c r="T351" t="s">
        <v>4146</v>
      </c>
      <c r="U351">
        <f t="shared" si="13"/>
        <v>0</v>
      </c>
    </row>
    <row r="352" spans="1:21" x14ac:dyDescent="0.25">
      <c r="A352">
        <v>348594</v>
      </c>
      <c r="B352" t="s">
        <v>36</v>
      </c>
      <c r="C352" t="s">
        <v>54</v>
      </c>
      <c r="D352" t="s">
        <v>710</v>
      </c>
      <c r="E352" t="s">
        <v>711</v>
      </c>
      <c r="F352" t="s">
        <v>122</v>
      </c>
      <c r="G352" t="s">
        <v>712</v>
      </c>
      <c r="P352" t="s">
        <v>3212</v>
      </c>
      <c r="Q352" t="s">
        <v>4150</v>
      </c>
      <c r="R352">
        <f t="shared" si="12"/>
        <v>0</v>
      </c>
      <c r="S352" t="s">
        <v>3825</v>
      </c>
      <c r="T352" t="s">
        <v>4146</v>
      </c>
      <c r="U352">
        <f t="shared" si="13"/>
        <v>0</v>
      </c>
    </row>
    <row r="353" spans="1:21" x14ac:dyDescent="0.25">
      <c r="A353">
        <v>29653</v>
      </c>
      <c r="B353" t="s">
        <v>36</v>
      </c>
      <c r="C353" t="s">
        <v>54</v>
      </c>
      <c r="D353" t="s">
        <v>221</v>
      </c>
      <c r="E353" t="s">
        <v>222</v>
      </c>
      <c r="F353" t="s">
        <v>122</v>
      </c>
      <c r="G353" t="s">
        <v>713</v>
      </c>
      <c r="P353" t="s">
        <v>3213</v>
      </c>
      <c r="Q353" t="s">
        <v>4150</v>
      </c>
      <c r="R353">
        <f t="shared" si="12"/>
        <v>0</v>
      </c>
      <c r="S353" t="s">
        <v>4460</v>
      </c>
      <c r="T353" t="s">
        <v>4146</v>
      </c>
      <c r="U353">
        <f t="shared" si="13"/>
        <v>0</v>
      </c>
    </row>
    <row r="354" spans="1:21" x14ac:dyDescent="0.25">
      <c r="A354">
        <v>29653</v>
      </c>
      <c r="B354" t="s">
        <v>36</v>
      </c>
      <c r="C354" t="s">
        <v>54</v>
      </c>
      <c r="D354" t="s">
        <v>714</v>
      </c>
      <c r="E354" t="s">
        <v>715</v>
      </c>
      <c r="F354" t="s">
        <v>122</v>
      </c>
      <c r="G354" t="s">
        <v>716</v>
      </c>
      <c r="P354" t="s">
        <v>3214</v>
      </c>
      <c r="Q354" t="s">
        <v>4150</v>
      </c>
      <c r="R354">
        <f t="shared" si="12"/>
        <v>0</v>
      </c>
      <c r="S354" t="s">
        <v>3822</v>
      </c>
      <c r="T354" t="s">
        <v>4146</v>
      </c>
      <c r="U354">
        <f t="shared" si="13"/>
        <v>0</v>
      </c>
    </row>
    <row r="355" spans="1:21" x14ac:dyDescent="0.25">
      <c r="A355">
        <v>29653</v>
      </c>
      <c r="B355" t="s">
        <v>36</v>
      </c>
      <c r="C355" t="s">
        <v>54</v>
      </c>
      <c r="D355" t="s">
        <v>714</v>
      </c>
      <c r="E355" t="s">
        <v>715</v>
      </c>
      <c r="F355" t="s">
        <v>122</v>
      </c>
      <c r="G355" t="s">
        <v>717</v>
      </c>
      <c r="P355" t="s">
        <v>3215</v>
      </c>
      <c r="Q355" t="s">
        <v>4150</v>
      </c>
      <c r="R355">
        <f t="shared" si="12"/>
        <v>0</v>
      </c>
      <c r="S355" t="s">
        <v>3821</v>
      </c>
      <c r="T355" t="s">
        <v>4146</v>
      </c>
      <c r="U355">
        <f t="shared" si="13"/>
        <v>0</v>
      </c>
    </row>
    <row r="356" spans="1:21" x14ac:dyDescent="0.25">
      <c r="A356">
        <v>29653</v>
      </c>
      <c r="B356" t="s">
        <v>36</v>
      </c>
      <c r="C356" t="s">
        <v>54</v>
      </c>
      <c r="D356" t="s">
        <v>718</v>
      </c>
      <c r="E356" t="s">
        <v>719</v>
      </c>
      <c r="F356" t="s">
        <v>122</v>
      </c>
      <c r="G356" t="s">
        <v>720</v>
      </c>
      <c r="P356" t="s">
        <v>3216</v>
      </c>
      <c r="Q356" t="s">
        <v>4150</v>
      </c>
      <c r="R356">
        <f t="shared" si="12"/>
        <v>0</v>
      </c>
      <c r="S356" t="s">
        <v>4461</v>
      </c>
      <c r="T356" t="s">
        <v>4146</v>
      </c>
      <c r="U356">
        <f t="shared" si="13"/>
        <v>0</v>
      </c>
    </row>
    <row r="357" spans="1:21" x14ac:dyDescent="0.25">
      <c r="A357">
        <v>29653</v>
      </c>
      <c r="B357" t="s">
        <v>36</v>
      </c>
      <c r="C357" t="s">
        <v>54</v>
      </c>
      <c r="D357" t="s">
        <v>718</v>
      </c>
      <c r="E357" t="s">
        <v>719</v>
      </c>
      <c r="F357" t="s">
        <v>122</v>
      </c>
      <c r="G357" t="s">
        <v>721</v>
      </c>
      <c r="P357" t="s">
        <v>3217</v>
      </c>
      <c r="Q357" t="s">
        <v>4150</v>
      </c>
      <c r="R357">
        <f t="shared" si="12"/>
        <v>0</v>
      </c>
      <c r="S357" t="s">
        <v>4462</v>
      </c>
      <c r="T357" t="s">
        <v>4146</v>
      </c>
      <c r="U357">
        <f t="shared" si="13"/>
        <v>0</v>
      </c>
    </row>
    <row r="358" spans="1:21" x14ac:dyDescent="0.25">
      <c r="A358">
        <v>29653</v>
      </c>
      <c r="B358" t="s">
        <v>36</v>
      </c>
      <c r="C358" t="s">
        <v>54</v>
      </c>
      <c r="D358" t="s">
        <v>722</v>
      </c>
      <c r="E358" t="s">
        <v>723</v>
      </c>
      <c r="F358" t="s">
        <v>122</v>
      </c>
      <c r="G358" t="s">
        <v>724</v>
      </c>
      <c r="P358" t="s">
        <v>3218</v>
      </c>
      <c r="Q358" t="s">
        <v>4150</v>
      </c>
      <c r="R358">
        <f t="shared" si="12"/>
        <v>0</v>
      </c>
      <c r="S358" t="s">
        <v>4463</v>
      </c>
      <c r="T358" t="s">
        <v>4146</v>
      </c>
      <c r="U358">
        <f t="shared" si="13"/>
        <v>0</v>
      </c>
    </row>
    <row r="359" spans="1:21" x14ac:dyDescent="0.25">
      <c r="A359">
        <v>29653</v>
      </c>
      <c r="B359" t="s">
        <v>36</v>
      </c>
      <c r="C359" t="s">
        <v>54</v>
      </c>
      <c r="D359" t="s">
        <v>722</v>
      </c>
      <c r="E359" t="s">
        <v>723</v>
      </c>
      <c r="F359" t="s">
        <v>122</v>
      </c>
      <c r="G359" t="s">
        <v>725</v>
      </c>
      <c r="P359" t="s">
        <v>3219</v>
      </c>
      <c r="Q359" t="s">
        <v>4150</v>
      </c>
      <c r="R359">
        <f t="shared" si="12"/>
        <v>0</v>
      </c>
      <c r="S359" t="s">
        <v>4464</v>
      </c>
      <c r="T359" t="s">
        <v>4146</v>
      </c>
      <c r="U359">
        <f t="shared" si="13"/>
        <v>0</v>
      </c>
    </row>
    <row r="360" spans="1:21" x14ac:dyDescent="0.25">
      <c r="A360">
        <v>29653</v>
      </c>
      <c r="B360" t="s">
        <v>36</v>
      </c>
      <c r="C360" t="s">
        <v>54</v>
      </c>
      <c r="D360" t="s">
        <v>726</v>
      </c>
      <c r="E360" t="s">
        <v>727</v>
      </c>
      <c r="F360" t="s">
        <v>122</v>
      </c>
      <c r="G360" t="s">
        <v>728</v>
      </c>
      <c r="P360" t="s">
        <v>3220</v>
      </c>
      <c r="Q360" t="s">
        <v>4150</v>
      </c>
      <c r="R360">
        <f t="shared" si="12"/>
        <v>0</v>
      </c>
      <c r="S360" t="s">
        <v>4465</v>
      </c>
      <c r="T360" t="s">
        <v>4146</v>
      </c>
      <c r="U360">
        <f t="shared" si="13"/>
        <v>0</v>
      </c>
    </row>
    <row r="361" spans="1:21" x14ac:dyDescent="0.25">
      <c r="A361">
        <v>29653</v>
      </c>
      <c r="B361" t="s">
        <v>36</v>
      </c>
      <c r="C361" t="s">
        <v>54</v>
      </c>
      <c r="D361" t="s">
        <v>726</v>
      </c>
      <c r="E361" t="s">
        <v>727</v>
      </c>
      <c r="F361" t="s">
        <v>122</v>
      </c>
      <c r="G361" t="s">
        <v>729</v>
      </c>
      <c r="P361" t="s">
        <v>3221</v>
      </c>
      <c r="Q361" t="s">
        <v>4150</v>
      </c>
      <c r="R361">
        <f t="shared" si="12"/>
        <v>0</v>
      </c>
      <c r="S361" t="s">
        <v>4466</v>
      </c>
      <c r="T361" t="s">
        <v>4146</v>
      </c>
      <c r="U361">
        <f t="shared" si="13"/>
        <v>0</v>
      </c>
    </row>
    <row r="362" spans="1:21" x14ac:dyDescent="0.25">
      <c r="A362">
        <v>360246</v>
      </c>
      <c r="B362" t="s">
        <v>36</v>
      </c>
      <c r="C362" t="s">
        <v>54</v>
      </c>
      <c r="D362" t="s">
        <v>594</v>
      </c>
      <c r="E362" t="s">
        <v>595</v>
      </c>
      <c r="F362" t="s">
        <v>80</v>
      </c>
      <c r="G362" t="s">
        <v>730</v>
      </c>
      <c r="P362" t="s">
        <v>3222</v>
      </c>
      <c r="Q362" t="s">
        <v>4150</v>
      </c>
      <c r="R362">
        <f t="shared" si="12"/>
        <v>0</v>
      </c>
      <c r="S362" t="s">
        <v>4467</v>
      </c>
      <c r="T362" t="s">
        <v>4146</v>
      </c>
      <c r="U362">
        <f t="shared" si="13"/>
        <v>0</v>
      </c>
    </row>
    <row r="363" spans="1:21" x14ac:dyDescent="0.25">
      <c r="A363">
        <v>360246</v>
      </c>
      <c r="B363" t="s">
        <v>36</v>
      </c>
      <c r="C363" t="s">
        <v>54</v>
      </c>
      <c r="D363" t="s">
        <v>597</v>
      </c>
      <c r="E363" t="s">
        <v>598</v>
      </c>
      <c r="F363" t="s">
        <v>80</v>
      </c>
      <c r="G363" t="s">
        <v>731</v>
      </c>
      <c r="P363" t="s">
        <v>3223</v>
      </c>
      <c r="Q363" t="s">
        <v>4150</v>
      </c>
      <c r="R363">
        <f t="shared" si="12"/>
        <v>0</v>
      </c>
      <c r="S363" t="s">
        <v>4468</v>
      </c>
      <c r="T363" t="s">
        <v>4146</v>
      </c>
      <c r="U363">
        <f t="shared" si="13"/>
        <v>0</v>
      </c>
    </row>
    <row r="364" spans="1:21" x14ac:dyDescent="0.25">
      <c r="A364">
        <v>360246</v>
      </c>
      <c r="B364" t="s">
        <v>36</v>
      </c>
      <c r="C364" t="s">
        <v>54</v>
      </c>
      <c r="D364" t="s">
        <v>600</v>
      </c>
      <c r="E364" t="s">
        <v>601</v>
      </c>
      <c r="F364" t="s">
        <v>80</v>
      </c>
      <c r="G364" t="s">
        <v>732</v>
      </c>
      <c r="P364" t="s">
        <v>3224</v>
      </c>
      <c r="Q364" t="s">
        <v>4150</v>
      </c>
      <c r="R364">
        <f t="shared" si="12"/>
        <v>0</v>
      </c>
      <c r="S364" t="s">
        <v>4469</v>
      </c>
      <c r="T364" t="s">
        <v>4146</v>
      </c>
      <c r="U364">
        <f t="shared" si="13"/>
        <v>0</v>
      </c>
    </row>
    <row r="365" spans="1:21" x14ac:dyDescent="0.25">
      <c r="A365">
        <v>360246</v>
      </c>
      <c r="B365" t="s">
        <v>36</v>
      </c>
      <c r="C365" t="s">
        <v>54</v>
      </c>
      <c r="D365" t="s">
        <v>603</v>
      </c>
      <c r="E365" t="s">
        <v>604</v>
      </c>
      <c r="F365" t="s">
        <v>80</v>
      </c>
      <c r="G365" t="s">
        <v>733</v>
      </c>
      <c r="P365" t="s">
        <v>3225</v>
      </c>
      <c r="Q365" t="s">
        <v>4150</v>
      </c>
      <c r="R365">
        <f t="shared" si="12"/>
        <v>0</v>
      </c>
      <c r="S365" t="s">
        <v>4470</v>
      </c>
      <c r="T365" t="s">
        <v>4146</v>
      </c>
      <c r="U365">
        <f t="shared" si="13"/>
        <v>0</v>
      </c>
    </row>
    <row r="366" spans="1:21" x14ac:dyDescent="0.25">
      <c r="A366">
        <v>360246</v>
      </c>
      <c r="B366" t="s">
        <v>36</v>
      </c>
      <c r="C366" t="s">
        <v>54</v>
      </c>
      <c r="D366" t="s">
        <v>606</v>
      </c>
      <c r="E366" t="s">
        <v>607</v>
      </c>
      <c r="F366" t="s">
        <v>80</v>
      </c>
      <c r="G366" t="s">
        <v>734</v>
      </c>
      <c r="P366" t="s">
        <v>3226</v>
      </c>
      <c r="Q366" t="s">
        <v>4150</v>
      </c>
      <c r="R366">
        <f t="shared" si="12"/>
        <v>0</v>
      </c>
      <c r="S366" t="s">
        <v>4471</v>
      </c>
      <c r="T366" t="s">
        <v>4146</v>
      </c>
      <c r="U366">
        <f t="shared" si="13"/>
        <v>0</v>
      </c>
    </row>
    <row r="367" spans="1:21" x14ac:dyDescent="0.25">
      <c r="A367">
        <v>360159</v>
      </c>
      <c r="B367" t="s">
        <v>36</v>
      </c>
      <c r="C367" t="s">
        <v>54</v>
      </c>
      <c r="D367" t="s">
        <v>594</v>
      </c>
      <c r="E367" t="s">
        <v>595</v>
      </c>
      <c r="F367" t="s">
        <v>77</v>
      </c>
      <c r="G367" t="s">
        <v>735</v>
      </c>
      <c r="P367" t="s">
        <v>3227</v>
      </c>
      <c r="Q367" t="s">
        <v>4150</v>
      </c>
      <c r="R367">
        <f t="shared" si="12"/>
        <v>0</v>
      </c>
      <c r="S367" t="s">
        <v>4472</v>
      </c>
      <c r="T367" t="s">
        <v>4146</v>
      </c>
      <c r="U367">
        <f t="shared" si="13"/>
        <v>0</v>
      </c>
    </row>
    <row r="368" spans="1:21" x14ac:dyDescent="0.25">
      <c r="A368">
        <v>360159</v>
      </c>
      <c r="B368" t="s">
        <v>36</v>
      </c>
      <c r="C368" t="s">
        <v>54</v>
      </c>
      <c r="D368" t="s">
        <v>597</v>
      </c>
      <c r="E368" t="s">
        <v>598</v>
      </c>
      <c r="F368" t="s">
        <v>77</v>
      </c>
      <c r="G368" t="s">
        <v>736</v>
      </c>
      <c r="P368" t="s">
        <v>3228</v>
      </c>
      <c r="Q368" t="s">
        <v>4150</v>
      </c>
      <c r="R368">
        <f t="shared" si="12"/>
        <v>0</v>
      </c>
      <c r="S368" t="s">
        <v>3818</v>
      </c>
      <c r="T368" t="s">
        <v>4146</v>
      </c>
      <c r="U368">
        <f t="shared" si="13"/>
        <v>0</v>
      </c>
    </row>
    <row r="369" spans="1:21" x14ac:dyDescent="0.25">
      <c r="A369">
        <v>360159</v>
      </c>
      <c r="B369" t="s">
        <v>36</v>
      </c>
      <c r="C369" t="s">
        <v>54</v>
      </c>
      <c r="D369" t="s">
        <v>600</v>
      </c>
      <c r="E369" t="s">
        <v>601</v>
      </c>
      <c r="F369" t="s">
        <v>77</v>
      </c>
      <c r="G369" t="s">
        <v>737</v>
      </c>
      <c r="P369" t="s">
        <v>3229</v>
      </c>
      <c r="Q369" t="s">
        <v>4150</v>
      </c>
      <c r="R369">
        <f t="shared" si="12"/>
        <v>0</v>
      </c>
      <c r="S369" t="s">
        <v>4473</v>
      </c>
      <c r="T369" t="s">
        <v>4146</v>
      </c>
      <c r="U369">
        <f t="shared" si="13"/>
        <v>0</v>
      </c>
    </row>
    <row r="370" spans="1:21" x14ac:dyDescent="0.25">
      <c r="A370">
        <v>360159</v>
      </c>
      <c r="B370" t="s">
        <v>36</v>
      </c>
      <c r="C370" t="s">
        <v>54</v>
      </c>
      <c r="D370" t="s">
        <v>603</v>
      </c>
      <c r="E370" t="s">
        <v>604</v>
      </c>
      <c r="F370" t="s">
        <v>77</v>
      </c>
      <c r="G370" t="s">
        <v>738</v>
      </c>
      <c r="P370" t="s">
        <v>3230</v>
      </c>
      <c r="Q370" t="s">
        <v>4150</v>
      </c>
      <c r="R370">
        <f t="shared" si="12"/>
        <v>0</v>
      </c>
      <c r="S370" t="s">
        <v>4474</v>
      </c>
      <c r="T370" t="s">
        <v>4146</v>
      </c>
      <c r="U370">
        <f t="shared" si="13"/>
        <v>0</v>
      </c>
    </row>
    <row r="371" spans="1:21" x14ac:dyDescent="0.25">
      <c r="A371">
        <v>360159</v>
      </c>
      <c r="B371" t="s">
        <v>36</v>
      </c>
      <c r="C371" t="s">
        <v>54</v>
      </c>
      <c r="D371" t="s">
        <v>606</v>
      </c>
      <c r="E371" t="s">
        <v>607</v>
      </c>
      <c r="F371" t="s">
        <v>77</v>
      </c>
      <c r="G371" t="s">
        <v>739</v>
      </c>
      <c r="P371" t="s">
        <v>3231</v>
      </c>
      <c r="Q371" t="s">
        <v>4150</v>
      </c>
      <c r="R371">
        <f t="shared" si="12"/>
        <v>0</v>
      </c>
      <c r="S371" t="s">
        <v>4475</v>
      </c>
      <c r="T371" t="s">
        <v>4146</v>
      </c>
      <c r="U371">
        <f t="shared" si="13"/>
        <v>0</v>
      </c>
    </row>
    <row r="372" spans="1:21" x14ac:dyDescent="0.25">
      <c r="A372">
        <v>358885</v>
      </c>
      <c r="B372" t="s">
        <v>36</v>
      </c>
      <c r="C372" t="s">
        <v>54</v>
      </c>
      <c r="D372" t="s">
        <v>740</v>
      </c>
      <c r="E372" t="s">
        <v>741</v>
      </c>
      <c r="F372" t="s">
        <v>109</v>
      </c>
      <c r="G372" t="s">
        <v>742</v>
      </c>
      <c r="P372" t="s">
        <v>3232</v>
      </c>
      <c r="Q372" t="s">
        <v>4150</v>
      </c>
      <c r="R372">
        <f t="shared" si="12"/>
        <v>0</v>
      </c>
      <c r="S372" t="s">
        <v>4476</v>
      </c>
      <c r="T372" t="s">
        <v>4146</v>
      </c>
      <c r="U372">
        <f t="shared" si="13"/>
        <v>0</v>
      </c>
    </row>
    <row r="373" spans="1:21" x14ac:dyDescent="0.25">
      <c r="A373">
        <v>358885</v>
      </c>
      <c r="B373" t="s">
        <v>36</v>
      </c>
      <c r="C373" t="s">
        <v>54</v>
      </c>
      <c r="D373" t="s">
        <v>743</v>
      </c>
      <c r="E373" t="s">
        <v>744</v>
      </c>
      <c r="F373" t="s">
        <v>109</v>
      </c>
      <c r="G373" t="s">
        <v>745</v>
      </c>
      <c r="P373" t="s">
        <v>3233</v>
      </c>
      <c r="Q373" t="s">
        <v>4150</v>
      </c>
      <c r="R373">
        <f t="shared" si="12"/>
        <v>0</v>
      </c>
      <c r="S373" t="s">
        <v>4477</v>
      </c>
      <c r="T373" t="s">
        <v>4146</v>
      </c>
      <c r="U373">
        <f t="shared" si="13"/>
        <v>0</v>
      </c>
    </row>
    <row r="374" spans="1:21" x14ac:dyDescent="0.25">
      <c r="A374">
        <v>358885</v>
      </c>
      <c r="B374" t="s">
        <v>36</v>
      </c>
      <c r="C374" t="s">
        <v>54</v>
      </c>
      <c r="D374" t="s">
        <v>746</v>
      </c>
      <c r="E374" t="s">
        <v>747</v>
      </c>
      <c r="F374" t="s">
        <v>109</v>
      </c>
      <c r="G374" t="s">
        <v>748</v>
      </c>
      <c r="P374" t="s">
        <v>3234</v>
      </c>
      <c r="Q374" t="s">
        <v>4150</v>
      </c>
      <c r="R374">
        <f t="shared" si="12"/>
        <v>0</v>
      </c>
      <c r="S374" t="s">
        <v>4478</v>
      </c>
      <c r="T374" t="s">
        <v>4146</v>
      </c>
      <c r="U374">
        <f t="shared" si="13"/>
        <v>0</v>
      </c>
    </row>
    <row r="375" spans="1:21" x14ac:dyDescent="0.25">
      <c r="A375">
        <v>358885</v>
      </c>
      <c r="B375" t="s">
        <v>36</v>
      </c>
      <c r="C375" t="s">
        <v>54</v>
      </c>
      <c r="D375" t="s">
        <v>749</v>
      </c>
      <c r="E375" t="s">
        <v>750</v>
      </c>
      <c r="F375" t="s">
        <v>109</v>
      </c>
      <c r="G375" t="s">
        <v>751</v>
      </c>
      <c r="P375" t="s">
        <v>3235</v>
      </c>
      <c r="Q375" t="s">
        <v>4150</v>
      </c>
      <c r="R375">
        <f t="shared" si="12"/>
        <v>0</v>
      </c>
      <c r="S375" t="s">
        <v>3836</v>
      </c>
      <c r="T375" t="s">
        <v>4146</v>
      </c>
      <c r="U375">
        <f t="shared" si="13"/>
        <v>0</v>
      </c>
    </row>
    <row r="376" spans="1:21" x14ac:dyDescent="0.25">
      <c r="A376">
        <v>358885</v>
      </c>
      <c r="B376" t="s">
        <v>36</v>
      </c>
      <c r="C376" t="s">
        <v>54</v>
      </c>
      <c r="D376" t="s">
        <v>752</v>
      </c>
      <c r="E376" t="s">
        <v>753</v>
      </c>
      <c r="F376" t="s">
        <v>109</v>
      </c>
      <c r="G376" t="s">
        <v>754</v>
      </c>
      <c r="P376" t="s">
        <v>3236</v>
      </c>
      <c r="Q376" t="s">
        <v>4150</v>
      </c>
      <c r="R376">
        <f t="shared" si="12"/>
        <v>0</v>
      </c>
      <c r="S376" t="s">
        <v>3832</v>
      </c>
      <c r="T376" t="s">
        <v>4146</v>
      </c>
      <c r="U376">
        <f t="shared" si="13"/>
        <v>0</v>
      </c>
    </row>
    <row r="377" spans="1:21" x14ac:dyDescent="0.25">
      <c r="A377">
        <v>30516</v>
      </c>
      <c r="B377" t="s">
        <v>40</v>
      </c>
      <c r="C377" t="s">
        <v>54</v>
      </c>
      <c r="D377" t="s">
        <v>755</v>
      </c>
      <c r="E377" t="s">
        <v>756</v>
      </c>
      <c r="F377" t="s">
        <v>111</v>
      </c>
      <c r="G377" t="s">
        <v>757</v>
      </c>
      <c r="P377" t="s">
        <v>3237</v>
      </c>
      <c r="Q377" t="s">
        <v>4150</v>
      </c>
      <c r="R377">
        <f t="shared" si="12"/>
        <v>0</v>
      </c>
      <c r="S377" t="s">
        <v>4479</v>
      </c>
      <c r="T377" t="s">
        <v>4146</v>
      </c>
      <c r="U377">
        <f t="shared" si="13"/>
        <v>0</v>
      </c>
    </row>
    <row r="378" spans="1:21" x14ac:dyDescent="0.25">
      <c r="A378">
        <v>30516</v>
      </c>
      <c r="B378" t="s">
        <v>40</v>
      </c>
      <c r="C378" t="s">
        <v>54</v>
      </c>
      <c r="D378" t="s">
        <v>755</v>
      </c>
      <c r="E378" t="s">
        <v>756</v>
      </c>
      <c r="F378" t="s">
        <v>105</v>
      </c>
      <c r="G378" t="s">
        <v>758</v>
      </c>
      <c r="P378" t="s">
        <v>3238</v>
      </c>
      <c r="Q378" t="s">
        <v>4150</v>
      </c>
      <c r="R378">
        <f t="shared" si="12"/>
        <v>0</v>
      </c>
      <c r="S378" t="s">
        <v>4480</v>
      </c>
      <c r="T378" t="s">
        <v>4146</v>
      </c>
      <c r="U378">
        <f t="shared" si="13"/>
        <v>0</v>
      </c>
    </row>
    <row r="379" spans="1:21" x14ac:dyDescent="0.25">
      <c r="A379">
        <v>30516</v>
      </c>
      <c r="B379" t="s">
        <v>40</v>
      </c>
      <c r="C379" t="s">
        <v>54</v>
      </c>
      <c r="D379" t="s">
        <v>759</v>
      </c>
      <c r="E379" t="s">
        <v>760</v>
      </c>
      <c r="F379" t="s">
        <v>111</v>
      </c>
      <c r="G379" t="s">
        <v>761</v>
      </c>
      <c r="P379" t="s">
        <v>3239</v>
      </c>
      <c r="Q379" t="s">
        <v>4150</v>
      </c>
      <c r="R379">
        <f t="shared" si="12"/>
        <v>0</v>
      </c>
      <c r="S379" t="s">
        <v>4481</v>
      </c>
      <c r="T379" t="s">
        <v>4146</v>
      </c>
      <c r="U379">
        <f t="shared" si="13"/>
        <v>0</v>
      </c>
    </row>
    <row r="380" spans="1:21" x14ac:dyDescent="0.25">
      <c r="A380">
        <v>30516</v>
      </c>
      <c r="B380" t="s">
        <v>40</v>
      </c>
      <c r="C380" t="s">
        <v>54</v>
      </c>
      <c r="D380" t="s">
        <v>759</v>
      </c>
      <c r="E380" t="s">
        <v>760</v>
      </c>
      <c r="F380" t="s">
        <v>105</v>
      </c>
      <c r="G380" t="s">
        <v>762</v>
      </c>
      <c r="P380" t="s">
        <v>3240</v>
      </c>
      <c r="Q380" t="s">
        <v>4150</v>
      </c>
      <c r="R380">
        <f t="shared" si="12"/>
        <v>0</v>
      </c>
      <c r="S380" t="s">
        <v>4482</v>
      </c>
      <c r="T380" t="s">
        <v>4146</v>
      </c>
      <c r="U380">
        <f t="shared" si="13"/>
        <v>0</v>
      </c>
    </row>
    <row r="381" spans="1:21" x14ac:dyDescent="0.25">
      <c r="A381">
        <v>30516</v>
      </c>
      <c r="B381" t="s">
        <v>40</v>
      </c>
      <c r="C381" t="s">
        <v>54</v>
      </c>
      <c r="D381" t="s">
        <v>763</v>
      </c>
      <c r="E381" t="s">
        <v>764</v>
      </c>
      <c r="F381" t="s">
        <v>111</v>
      </c>
      <c r="G381" t="s">
        <v>765</v>
      </c>
      <c r="P381" t="s">
        <v>3241</v>
      </c>
      <c r="Q381" t="s">
        <v>4150</v>
      </c>
      <c r="R381">
        <f t="shared" si="12"/>
        <v>0</v>
      </c>
      <c r="S381" t="s">
        <v>4483</v>
      </c>
      <c r="T381" t="s">
        <v>4146</v>
      </c>
      <c r="U381">
        <f t="shared" si="13"/>
        <v>0</v>
      </c>
    </row>
    <row r="382" spans="1:21" x14ac:dyDescent="0.25">
      <c r="A382">
        <v>30516</v>
      </c>
      <c r="B382" t="s">
        <v>40</v>
      </c>
      <c r="C382" t="s">
        <v>54</v>
      </c>
      <c r="D382" t="s">
        <v>763</v>
      </c>
      <c r="E382" t="s">
        <v>764</v>
      </c>
      <c r="F382" t="s">
        <v>105</v>
      </c>
      <c r="G382" t="s">
        <v>766</v>
      </c>
      <c r="P382" t="s">
        <v>3242</v>
      </c>
      <c r="Q382" t="s">
        <v>4150</v>
      </c>
      <c r="R382">
        <f t="shared" si="12"/>
        <v>0</v>
      </c>
      <c r="S382" t="s">
        <v>3833</v>
      </c>
      <c r="T382" t="s">
        <v>4146</v>
      </c>
      <c r="U382">
        <f t="shared" si="13"/>
        <v>0</v>
      </c>
    </row>
    <row r="383" spans="1:21" x14ac:dyDescent="0.25">
      <c r="A383">
        <v>30516</v>
      </c>
      <c r="B383" t="s">
        <v>40</v>
      </c>
      <c r="C383" t="s">
        <v>54</v>
      </c>
      <c r="D383" t="s">
        <v>767</v>
      </c>
      <c r="E383" t="s">
        <v>768</v>
      </c>
      <c r="F383" t="s">
        <v>111</v>
      </c>
      <c r="G383" t="s">
        <v>769</v>
      </c>
      <c r="P383" t="s">
        <v>3243</v>
      </c>
      <c r="Q383" t="s">
        <v>4150</v>
      </c>
      <c r="R383">
        <f t="shared" si="12"/>
        <v>0</v>
      </c>
      <c r="S383" t="s">
        <v>3834</v>
      </c>
      <c r="T383" t="s">
        <v>4146</v>
      </c>
      <c r="U383">
        <f t="shared" si="13"/>
        <v>0</v>
      </c>
    </row>
    <row r="384" spans="1:21" x14ac:dyDescent="0.25">
      <c r="A384">
        <v>30516</v>
      </c>
      <c r="B384" t="s">
        <v>40</v>
      </c>
      <c r="C384" t="s">
        <v>54</v>
      </c>
      <c r="D384" t="s">
        <v>767</v>
      </c>
      <c r="E384" t="s">
        <v>768</v>
      </c>
      <c r="F384" t="s">
        <v>105</v>
      </c>
      <c r="G384" t="s">
        <v>770</v>
      </c>
      <c r="P384" t="s">
        <v>3244</v>
      </c>
      <c r="Q384" t="s">
        <v>4150</v>
      </c>
      <c r="R384">
        <f t="shared" si="12"/>
        <v>0</v>
      </c>
      <c r="S384" t="s">
        <v>3835</v>
      </c>
      <c r="T384" t="s">
        <v>4146</v>
      </c>
      <c r="U384">
        <f t="shared" si="13"/>
        <v>0</v>
      </c>
    </row>
    <row r="385" spans="1:21" x14ac:dyDescent="0.25">
      <c r="A385">
        <v>30516</v>
      </c>
      <c r="B385" t="s">
        <v>40</v>
      </c>
      <c r="C385" t="s">
        <v>54</v>
      </c>
      <c r="D385" t="s">
        <v>771</v>
      </c>
      <c r="E385" t="s">
        <v>772</v>
      </c>
      <c r="F385" t="s">
        <v>111</v>
      </c>
      <c r="G385" t="s">
        <v>773</v>
      </c>
      <c r="P385" t="s">
        <v>3245</v>
      </c>
      <c r="Q385" t="s">
        <v>4150</v>
      </c>
      <c r="R385">
        <f t="shared" si="12"/>
        <v>0</v>
      </c>
      <c r="S385" t="s">
        <v>4484</v>
      </c>
      <c r="T385" t="s">
        <v>4146</v>
      </c>
      <c r="U385">
        <f t="shared" si="13"/>
        <v>0</v>
      </c>
    </row>
    <row r="386" spans="1:21" x14ac:dyDescent="0.25">
      <c r="A386">
        <v>294461</v>
      </c>
      <c r="B386" t="s">
        <v>36</v>
      </c>
      <c r="C386" t="s">
        <v>54</v>
      </c>
      <c r="D386" t="s">
        <v>774</v>
      </c>
      <c r="E386" t="s">
        <v>775</v>
      </c>
      <c r="F386" t="s">
        <v>73</v>
      </c>
      <c r="G386" t="s">
        <v>776</v>
      </c>
      <c r="P386" t="s">
        <v>3246</v>
      </c>
      <c r="Q386" t="s">
        <v>4150</v>
      </c>
      <c r="R386">
        <f t="shared" si="12"/>
        <v>0</v>
      </c>
      <c r="S386" t="s">
        <v>4485</v>
      </c>
      <c r="T386" t="s">
        <v>4146</v>
      </c>
      <c r="U386">
        <f t="shared" si="13"/>
        <v>0</v>
      </c>
    </row>
    <row r="387" spans="1:21" x14ac:dyDescent="0.25">
      <c r="A387">
        <v>294461</v>
      </c>
      <c r="B387" t="s">
        <v>36</v>
      </c>
      <c r="C387" t="s">
        <v>54</v>
      </c>
      <c r="D387" t="s">
        <v>777</v>
      </c>
      <c r="E387" t="s">
        <v>778</v>
      </c>
      <c r="F387" t="s">
        <v>73</v>
      </c>
      <c r="G387" t="s">
        <v>779</v>
      </c>
      <c r="P387" t="s">
        <v>3247</v>
      </c>
      <c r="Q387" t="s">
        <v>4150</v>
      </c>
      <c r="R387">
        <f t="shared" ref="R387:R450" si="14">COUNTIF(E:E, P387)</f>
        <v>0</v>
      </c>
      <c r="S387" t="s">
        <v>4486</v>
      </c>
      <c r="T387" t="s">
        <v>4146</v>
      </c>
      <c r="U387">
        <f t="shared" ref="U387:U450" si="15">COUNTIF(E:E, S387)</f>
        <v>0</v>
      </c>
    </row>
    <row r="388" spans="1:21" x14ac:dyDescent="0.25">
      <c r="A388">
        <v>294461</v>
      </c>
      <c r="B388" t="s">
        <v>36</v>
      </c>
      <c r="C388" t="s">
        <v>54</v>
      </c>
      <c r="D388" t="s">
        <v>780</v>
      </c>
      <c r="E388" t="s">
        <v>781</v>
      </c>
      <c r="F388" t="s">
        <v>73</v>
      </c>
      <c r="G388" t="s">
        <v>782</v>
      </c>
      <c r="P388" t="s">
        <v>3248</v>
      </c>
      <c r="Q388" t="s">
        <v>4150</v>
      </c>
      <c r="R388">
        <f t="shared" si="14"/>
        <v>0</v>
      </c>
      <c r="S388" t="s">
        <v>4487</v>
      </c>
      <c r="T388" t="s">
        <v>4146</v>
      </c>
      <c r="U388">
        <f t="shared" si="15"/>
        <v>0</v>
      </c>
    </row>
    <row r="389" spans="1:21" x14ac:dyDescent="0.25">
      <c r="A389">
        <v>294461</v>
      </c>
      <c r="B389" t="s">
        <v>36</v>
      </c>
      <c r="C389" t="s">
        <v>54</v>
      </c>
      <c r="D389" t="s">
        <v>783</v>
      </c>
      <c r="E389" t="s">
        <v>784</v>
      </c>
      <c r="F389" t="s">
        <v>73</v>
      </c>
      <c r="G389" t="s">
        <v>785</v>
      </c>
      <c r="P389" t="s">
        <v>3249</v>
      </c>
      <c r="Q389" t="s">
        <v>4150</v>
      </c>
      <c r="R389">
        <f t="shared" si="14"/>
        <v>0</v>
      </c>
      <c r="S389" t="s">
        <v>4488</v>
      </c>
      <c r="T389" t="s">
        <v>4146</v>
      </c>
      <c r="U389">
        <f t="shared" si="15"/>
        <v>0</v>
      </c>
    </row>
    <row r="390" spans="1:21" x14ac:dyDescent="0.25">
      <c r="A390">
        <v>294461</v>
      </c>
      <c r="B390" t="s">
        <v>36</v>
      </c>
      <c r="C390" t="s">
        <v>54</v>
      </c>
      <c r="D390" t="s">
        <v>786</v>
      </c>
      <c r="E390" t="s">
        <v>787</v>
      </c>
      <c r="F390" t="s">
        <v>73</v>
      </c>
      <c r="G390" t="s">
        <v>788</v>
      </c>
      <c r="P390" t="s">
        <v>3250</v>
      </c>
      <c r="Q390" t="s">
        <v>4150</v>
      </c>
      <c r="R390">
        <f t="shared" si="14"/>
        <v>0</v>
      </c>
      <c r="S390" t="s">
        <v>4489</v>
      </c>
      <c r="T390" t="s">
        <v>4146</v>
      </c>
      <c r="U390">
        <f t="shared" si="15"/>
        <v>0</v>
      </c>
    </row>
    <row r="391" spans="1:21" x14ac:dyDescent="0.25">
      <c r="A391">
        <v>294461</v>
      </c>
      <c r="B391" t="s">
        <v>36</v>
      </c>
      <c r="C391" t="s">
        <v>54</v>
      </c>
      <c r="D391" t="s">
        <v>789</v>
      </c>
      <c r="E391" t="s">
        <v>790</v>
      </c>
      <c r="F391" t="s">
        <v>73</v>
      </c>
      <c r="G391" t="s">
        <v>791</v>
      </c>
      <c r="P391" t="s">
        <v>3251</v>
      </c>
      <c r="Q391" t="s">
        <v>4150</v>
      </c>
      <c r="R391">
        <f t="shared" si="14"/>
        <v>0</v>
      </c>
      <c r="S391" t="s">
        <v>4490</v>
      </c>
      <c r="T391" t="s">
        <v>4146</v>
      </c>
      <c r="U391">
        <f t="shared" si="15"/>
        <v>0</v>
      </c>
    </row>
    <row r="392" spans="1:21" x14ac:dyDescent="0.25">
      <c r="A392">
        <v>358821</v>
      </c>
      <c r="B392" t="s">
        <v>36</v>
      </c>
      <c r="C392" t="s">
        <v>54</v>
      </c>
      <c r="D392" t="s">
        <v>792</v>
      </c>
      <c r="E392" t="s">
        <v>793</v>
      </c>
      <c r="F392" t="s">
        <v>116</v>
      </c>
      <c r="G392" t="s">
        <v>794</v>
      </c>
      <c r="P392" t="s">
        <v>3252</v>
      </c>
      <c r="Q392" t="s">
        <v>4150</v>
      </c>
      <c r="R392">
        <f t="shared" si="14"/>
        <v>0</v>
      </c>
      <c r="S392" t="s">
        <v>4491</v>
      </c>
      <c r="T392" t="s">
        <v>4146</v>
      </c>
      <c r="U392">
        <f t="shared" si="15"/>
        <v>0</v>
      </c>
    </row>
    <row r="393" spans="1:21" x14ac:dyDescent="0.25">
      <c r="A393">
        <v>358821</v>
      </c>
      <c r="B393" t="s">
        <v>36</v>
      </c>
      <c r="C393" t="s">
        <v>54</v>
      </c>
      <c r="D393" t="s">
        <v>795</v>
      </c>
      <c r="E393" t="s">
        <v>796</v>
      </c>
      <c r="F393" t="s">
        <v>116</v>
      </c>
      <c r="G393" t="s">
        <v>797</v>
      </c>
      <c r="P393" t="s">
        <v>3253</v>
      </c>
      <c r="Q393" t="s">
        <v>4150</v>
      </c>
      <c r="R393">
        <f t="shared" si="14"/>
        <v>0</v>
      </c>
      <c r="S393" t="s">
        <v>4492</v>
      </c>
      <c r="T393" t="s">
        <v>4146</v>
      </c>
      <c r="U393">
        <f t="shared" si="15"/>
        <v>0</v>
      </c>
    </row>
    <row r="394" spans="1:21" x14ac:dyDescent="0.25">
      <c r="A394">
        <v>358821</v>
      </c>
      <c r="B394" t="s">
        <v>36</v>
      </c>
      <c r="C394" t="s">
        <v>54</v>
      </c>
      <c r="D394" t="s">
        <v>798</v>
      </c>
      <c r="E394" t="s">
        <v>799</v>
      </c>
      <c r="F394" t="s">
        <v>116</v>
      </c>
      <c r="G394" t="s">
        <v>800</v>
      </c>
      <c r="P394" t="s">
        <v>3254</v>
      </c>
      <c r="Q394" t="s">
        <v>4150</v>
      </c>
      <c r="R394">
        <f t="shared" si="14"/>
        <v>0</v>
      </c>
      <c r="S394" t="s">
        <v>4493</v>
      </c>
      <c r="T394" t="s">
        <v>4146</v>
      </c>
      <c r="U394">
        <f t="shared" si="15"/>
        <v>0</v>
      </c>
    </row>
    <row r="395" spans="1:21" x14ac:dyDescent="0.25">
      <c r="A395">
        <v>358821</v>
      </c>
      <c r="B395" t="s">
        <v>36</v>
      </c>
      <c r="C395" t="s">
        <v>54</v>
      </c>
      <c r="D395" t="s">
        <v>801</v>
      </c>
      <c r="E395" t="s">
        <v>802</v>
      </c>
      <c r="F395" t="s">
        <v>116</v>
      </c>
      <c r="G395" t="s">
        <v>803</v>
      </c>
      <c r="P395" t="s">
        <v>3255</v>
      </c>
      <c r="Q395" t="s">
        <v>4150</v>
      </c>
      <c r="R395">
        <f t="shared" si="14"/>
        <v>0</v>
      </c>
      <c r="S395" t="s">
        <v>4494</v>
      </c>
      <c r="T395" t="s">
        <v>4146</v>
      </c>
      <c r="U395">
        <f t="shared" si="15"/>
        <v>0</v>
      </c>
    </row>
    <row r="396" spans="1:21" x14ac:dyDescent="0.25">
      <c r="A396">
        <v>358821</v>
      </c>
      <c r="B396" t="s">
        <v>36</v>
      </c>
      <c r="C396" t="s">
        <v>54</v>
      </c>
      <c r="D396" t="s">
        <v>804</v>
      </c>
      <c r="E396" t="s">
        <v>805</v>
      </c>
      <c r="F396" t="s">
        <v>116</v>
      </c>
      <c r="G396" t="s">
        <v>806</v>
      </c>
      <c r="P396" t="s">
        <v>3256</v>
      </c>
      <c r="Q396" t="s">
        <v>4150</v>
      </c>
      <c r="R396">
        <f t="shared" si="14"/>
        <v>0</v>
      </c>
      <c r="S396" t="s">
        <v>4495</v>
      </c>
      <c r="T396" t="s">
        <v>4146</v>
      </c>
      <c r="U396">
        <f t="shared" si="15"/>
        <v>0</v>
      </c>
    </row>
    <row r="397" spans="1:21" x14ac:dyDescent="0.25">
      <c r="A397">
        <v>356605</v>
      </c>
      <c r="B397" t="s">
        <v>36</v>
      </c>
      <c r="C397" t="s">
        <v>54</v>
      </c>
      <c r="D397" t="s">
        <v>503</v>
      </c>
      <c r="E397" t="s">
        <v>504</v>
      </c>
      <c r="F397" t="s">
        <v>116</v>
      </c>
      <c r="G397" t="s">
        <v>807</v>
      </c>
      <c r="P397" t="s">
        <v>3257</v>
      </c>
      <c r="Q397" t="s">
        <v>4150</v>
      </c>
      <c r="R397">
        <f t="shared" si="14"/>
        <v>0</v>
      </c>
      <c r="S397" t="s">
        <v>4496</v>
      </c>
      <c r="T397" t="s">
        <v>4146</v>
      </c>
      <c r="U397">
        <f t="shared" si="15"/>
        <v>0</v>
      </c>
    </row>
    <row r="398" spans="1:21" x14ac:dyDescent="0.25">
      <c r="A398">
        <v>356605</v>
      </c>
      <c r="B398" t="s">
        <v>36</v>
      </c>
      <c r="C398" t="s">
        <v>54</v>
      </c>
      <c r="D398" t="s">
        <v>808</v>
      </c>
      <c r="E398" t="s">
        <v>809</v>
      </c>
      <c r="F398" t="s">
        <v>116</v>
      </c>
      <c r="G398" t="s">
        <v>810</v>
      </c>
      <c r="P398" t="s">
        <v>3258</v>
      </c>
      <c r="Q398" t="s">
        <v>4150</v>
      </c>
      <c r="R398">
        <f t="shared" si="14"/>
        <v>0</v>
      </c>
      <c r="S398" t="s">
        <v>4497</v>
      </c>
      <c r="T398" t="s">
        <v>4146</v>
      </c>
      <c r="U398">
        <f t="shared" si="15"/>
        <v>0</v>
      </c>
    </row>
    <row r="399" spans="1:21" x14ac:dyDescent="0.25">
      <c r="A399">
        <v>356605</v>
      </c>
      <c r="B399" t="s">
        <v>36</v>
      </c>
      <c r="C399" t="s">
        <v>54</v>
      </c>
      <c r="D399" t="s">
        <v>811</v>
      </c>
      <c r="E399" t="s">
        <v>812</v>
      </c>
      <c r="F399" t="s">
        <v>116</v>
      </c>
      <c r="G399" t="s">
        <v>813</v>
      </c>
      <c r="P399" t="s">
        <v>3259</v>
      </c>
      <c r="Q399" t="s">
        <v>4150</v>
      </c>
      <c r="R399">
        <f t="shared" si="14"/>
        <v>0</v>
      </c>
      <c r="S399" t="s">
        <v>4498</v>
      </c>
      <c r="T399" t="s">
        <v>4146</v>
      </c>
      <c r="U399">
        <f t="shared" si="15"/>
        <v>0</v>
      </c>
    </row>
    <row r="400" spans="1:21" x14ac:dyDescent="0.25">
      <c r="A400">
        <v>356605</v>
      </c>
      <c r="B400" t="s">
        <v>36</v>
      </c>
      <c r="C400" t="s">
        <v>54</v>
      </c>
      <c r="D400" t="s">
        <v>465</v>
      </c>
      <c r="E400" t="s">
        <v>466</v>
      </c>
      <c r="F400" t="s">
        <v>116</v>
      </c>
      <c r="G400" t="s">
        <v>814</v>
      </c>
      <c r="P400" t="s">
        <v>3260</v>
      </c>
      <c r="Q400" t="s">
        <v>4150</v>
      </c>
      <c r="R400">
        <f t="shared" si="14"/>
        <v>0</v>
      </c>
      <c r="S400" t="s">
        <v>4499</v>
      </c>
      <c r="T400" t="s">
        <v>4146</v>
      </c>
      <c r="U400">
        <f t="shared" si="15"/>
        <v>0</v>
      </c>
    </row>
    <row r="401" spans="1:21" x14ac:dyDescent="0.25">
      <c r="A401">
        <v>356605</v>
      </c>
      <c r="B401" t="s">
        <v>36</v>
      </c>
      <c r="C401" t="s">
        <v>54</v>
      </c>
      <c r="D401" t="s">
        <v>815</v>
      </c>
      <c r="E401" t="s">
        <v>816</v>
      </c>
      <c r="F401" t="s">
        <v>116</v>
      </c>
      <c r="G401" t="s">
        <v>817</v>
      </c>
      <c r="P401" t="s">
        <v>3261</v>
      </c>
      <c r="Q401" t="s">
        <v>4150</v>
      </c>
      <c r="R401">
        <f t="shared" si="14"/>
        <v>0</v>
      </c>
      <c r="S401" t="s">
        <v>4500</v>
      </c>
      <c r="T401" t="s">
        <v>4146</v>
      </c>
      <c r="U401">
        <f t="shared" si="15"/>
        <v>0</v>
      </c>
    </row>
    <row r="402" spans="1:21" x14ac:dyDescent="0.25">
      <c r="A402">
        <v>32278</v>
      </c>
      <c r="B402" t="s">
        <v>40</v>
      </c>
      <c r="C402" t="s">
        <v>54</v>
      </c>
      <c r="D402" t="s">
        <v>818</v>
      </c>
      <c r="E402" t="s">
        <v>819</v>
      </c>
      <c r="F402" t="s">
        <v>120</v>
      </c>
      <c r="G402" t="s">
        <v>820</v>
      </c>
      <c r="P402" t="s">
        <v>3262</v>
      </c>
      <c r="Q402" t="s">
        <v>4150</v>
      </c>
      <c r="R402">
        <f t="shared" si="14"/>
        <v>0</v>
      </c>
      <c r="S402" t="s">
        <v>4501</v>
      </c>
      <c r="T402" t="s">
        <v>4146</v>
      </c>
      <c r="U402">
        <f t="shared" si="15"/>
        <v>0</v>
      </c>
    </row>
    <row r="403" spans="1:21" x14ac:dyDescent="0.25">
      <c r="A403">
        <v>32278</v>
      </c>
      <c r="B403" t="s">
        <v>40</v>
      </c>
      <c r="C403" t="s">
        <v>54</v>
      </c>
      <c r="D403" t="s">
        <v>821</v>
      </c>
      <c r="E403" t="s">
        <v>822</v>
      </c>
      <c r="F403" t="s">
        <v>105</v>
      </c>
      <c r="G403" t="s">
        <v>823</v>
      </c>
      <c r="P403" t="s">
        <v>3263</v>
      </c>
      <c r="Q403" t="s">
        <v>4150</v>
      </c>
      <c r="R403">
        <f t="shared" si="14"/>
        <v>0</v>
      </c>
      <c r="S403" t="s">
        <v>3820</v>
      </c>
      <c r="T403" t="s">
        <v>4146</v>
      </c>
      <c r="U403">
        <f t="shared" si="15"/>
        <v>0</v>
      </c>
    </row>
    <row r="404" spans="1:21" x14ac:dyDescent="0.25">
      <c r="A404">
        <v>32278</v>
      </c>
      <c r="B404" t="s">
        <v>40</v>
      </c>
      <c r="C404" t="s">
        <v>54</v>
      </c>
      <c r="D404" t="s">
        <v>824</v>
      </c>
      <c r="E404" t="s">
        <v>825</v>
      </c>
      <c r="F404" t="s">
        <v>105</v>
      </c>
      <c r="G404" t="s">
        <v>826</v>
      </c>
      <c r="P404" t="s">
        <v>3264</v>
      </c>
      <c r="Q404" t="s">
        <v>4150</v>
      </c>
      <c r="R404">
        <f t="shared" si="14"/>
        <v>0</v>
      </c>
      <c r="S404" t="s">
        <v>4502</v>
      </c>
      <c r="T404" t="s">
        <v>4146</v>
      </c>
      <c r="U404">
        <f t="shared" si="15"/>
        <v>0</v>
      </c>
    </row>
    <row r="405" spans="1:21" x14ac:dyDescent="0.25">
      <c r="A405">
        <v>32278</v>
      </c>
      <c r="B405" t="s">
        <v>40</v>
      </c>
      <c r="C405" t="s">
        <v>54</v>
      </c>
      <c r="D405" t="s">
        <v>827</v>
      </c>
      <c r="E405" t="s">
        <v>828</v>
      </c>
      <c r="F405" t="s">
        <v>120</v>
      </c>
      <c r="G405" t="s">
        <v>829</v>
      </c>
      <c r="P405" t="s">
        <v>3265</v>
      </c>
      <c r="Q405" t="s">
        <v>4150</v>
      </c>
      <c r="R405">
        <f t="shared" si="14"/>
        <v>0</v>
      </c>
      <c r="S405" t="s">
        <v>4503</v>
      </c>
      <c r="T405" t="s">
        <v>4146</v>
      </c>
      <c r="U405">
        <f t="shared" si="15"/>
        <v>0</v>
      </c>
    </row>
    <row r="406" spans="1:21" x14ac:dyDescent="0.25">
      <c r="A406">
        <v>32278</v>
      </c>
      <c r="B406" t="s">
        <v>40</v>
      </c>
      <c r="C406" t="s">
        <v>54</v>
      </c>
      <c r="D406" t="s">
        <v>830</v>
      </c>
      <c r="E406" t="s">
        <v>831</v>
      </c>
      <c r="F406" t="s">
        <v>120</v>
      </c>
      <c r="G406" t="s">
        <v>832</v>
      </c>
      <c r="P406" t="s">
        <v>3266</v>
      </c>
      <c r="Q406" t="s">
        <v>4150</v>
      </c>
      <c r="R406">
        <f t="shared" si="14"/>
        <v>0</v>
      </c>
      <c r="S406" t="s">
        <v>4504</v>
      </c>
      <c r="T406" t="s">
        <v>4146</v>
      </c>
      <c r="U406">
        <f t="shared" si="15"/>
        <v>0</v>
      </c>
    </row>
    <row r="407" spans="1:21" x14ac:dyDescent="0.25">
      <c r="A407">
        <v>3054</v>
      </c>
      <c r="B407" t="s">
        <v>47</v>
      </c>
      <c r="C407" t="s">
        <v>54</v>
      </c>
      <c r="D407" t="s">
        <v>698</v>
      </c>
      <c r="E407" t="s">
        <v>699</v>
      </c>
      <c r="F407" t="s">
        <v>77</v>
      </c>
      <c r="G407" t="s">
        <v>833</v>
      </c>
      <c r="P407" t="s">
        <v>3267</v>
      </c>
      <c r="Q407" t="s">
        <v>4150</v>
      </c>
      <c r="R407">
        <f t="shared" si="14"/>
        <v>0</v>
      </c>
      <c r="S407" t="s">
        <v>4505</v>
      </c>
      <c r="T407" t="s">
        <v>4146</v>
      </c>
      <c r="U407">
        <f t="shared" si="15"/>
        <v>0</v>
      </c>
    </row>
    <row r="408" spans="1:21" x14ac:dyDescent="0.25">
      <c r="A408">
        <v>3054</v>
      </c>
      <c r="B408" t="s">
        <v>47</v>
      </c>
      <c r="C408" t="s">
        <v>54</v>
      </c>
      <c r="D408" t="s">
        <v>698</v>
      </c>
      <c r="E408" t="s">
        <v>699</v>
      </c>
      <c r="F408" t="s">
        <v>57</v>
      </c>
      <c r="G408" t="s">
        <v>834</v>
      </c>
      <c r="P408" t="s">
        <v>3268</v>
      </c>
      <c r="Q408" t="s">
        <v>4150</v>
      </c>
      <c r="R408">
        <f t="shared" si="14"/>
        <v>0</v>
      </c>
      <c r="S408" t="s">
        <v>4506</v>
      </c>
      <c r="T408" t="s">
        <v>4146</v>
      </c>
      <c r="U408">
        <f t="shared" si="15"/>
        <v>0</v>
      </c>
    </row>
    <row r="409" spans="1:21" x14ac:dyDescent="0.25">
      <c r="A409">
        <v>3054</v>
      </c>
      <c r="B409" t="s">
        <v>47</v>
      </c>
      <c r="C409" t="s">
        <v>54</v>
      </c>
      <c r="D409" t="s">
        <v>698</v>
      </c>
      <c r="E409" t="s">
        <v>699</v>
      </c>
      <c r="F409" t="s">
        <v>80</v>
      </c>
      <c r="G409" t="s">
        <v>835</v>
      </c>
      <c r="P409" t="s">
        <v>3269</v>
      </c>
      <c r="Q409" t="s">
        <v>4150</v>
      </c>
      <c r="R409">
        <f t="shared" si="14"/>
        <v>0</v>
      </c>
      <c r="S409" t="s">
        <v>3823</v>
      </c>
      <c r="T409" t="s">
        <v>4146</v>
      </c>
      <c r="U409">
        <f t="shared" si="15"/>
        <v>0</v>
      </c>
    </row>
    <row r="410" spans="1:21" x14ac:dyDescent="0.25">
      <c r="A410">
        <v>3054</v>
      </c>
      <c r="B410" t="s">
        <v>47</v>
      </c>
      <c r="C410" t="s">
        <v>54</v>
      </c>
      <c r="D410" t="s">
        <v>698</v>
      </c>
      <c r="E410" t="s">
        <v>699</v>
      </c>
      <c r="F410" t="s">
        <v>280</v>
      </c>
      <c r="G410" t="s">
        <v>836</v>
      </c>
      <c r="P410" t="s">
        <v>3270</v>
      </c>
      <c r="Q410" t="s">
        <v>4150</v>
      </c>
      <c r="R410">
        <f t="shared" si="14"/>
        <v>0</v>
      </c>
      <c r="S410" t="s">
        <v>4507</v>
      </c>
      <c r="T410" t="s">
        <v>4146</v>
      </c>
      <c r="U410">
        <f t="shared" si="15"/>
        <v>0</v>
      </c>
    </row>
    <row r="411" spans="1:21" x14ac:dyDescent="0.25">
      <c r="A411">
        <v>3054</v>
      </c>
      <c r="B411" t="s">
        <v>47</v>
      </c>
      <c r="C411" t="s">
        <v>54</v>
      </c>
      <c r="D411" t="s">
        <v>698</v>
      </c>
      <c r="E411" t="s">
        <v>699</v>
      </c>
      <c r="F411" t="s">
        <v>528</v>
      </c>
      <c r="G411" t="s">
        <v>837</v>
      </c>
      <c r="P411" t="s">
        <v>3271</v>
      </c>
      <c r="Q411" t="s">
        <v>4150</v>
      </c>
      <c r="R411">
        <f t="shared" si="14"/>
        <v>0</v>
      </c>
      <c r="S411" t="s">
        <v>4508</v>
      </c>
      <c r="T411" t="s">
        <v>4146</v>
      </c>
      <c r="U411">
        <f t="shared" si="15"/>
        <v>0</v>
      </c>
    </row>
    <row r="412" spans="1:21" x14ac:dyDescent="0.25">
      <c r="A412">
        <v>3054</v>
      </c>
      <c r="B412" t="s">
        <v>47</v>
      </c>
      <c r="C412" t="s">
        <v>54</v>
      </c>
      <c r="D412" t="s">
        <v>698</v>
      </c>
      <c r="E412" t="s">
        <v>699</v>
      </c>
      <c r="F412" t="s">
        <v>101</v>
      </c>
      <c r="G412" t="s">
        <v>838</v>
      </c>
      <c r="P412" t="s">
        <v>3272</v>
      </c>
      <c r="Q412" t="s">
        <v>4150</v>
      </c>
      <c r="R412">
        <f t="shared" si="14"/>
        <v>0</v>
      </c>
      <c r="S412" t="s">
        <v>4509</v>
      </c>
      <c r="T412" t="s">
        <v>4146</v>
      </c>
      <c r="U412">
        <f t="shared" si="15"/>
        <v>0</v>
      </c>
    </row>
    <row r="413" spans="1:21" x14ac:dyDescent="0.25">
      <c r="A413">
        <v>3054</v>
      </c>
      <c r="B413" t="s">
        <v>47</v>
      </c>
      <c r="C413" t="s">
        <v>54</v>
      </c>
      <c r="D413" t="s">
        <v>704</v>
      </c>
      <c r="E413" t="s">
        <v>705</v>
      </c>
      <c r="F413" t="s">
        <v>528</v>
      </c>
      <c r="G413" t="s">
        <v>839</v>
      </c>
      <c r="P413" t="s">
        <v>3273</v>
      </c>
      <c r="Q413" t="s">
        <v>4150</v>
      </c>
      <c r="R413">
        <f t="shared" si="14"/>
        <v>0</v>
      </c>
      <c r="S413" t="s">
        <v>4510</v>
      </c>
      <c r="T413" t="s">
        <v>4146</v>
      </c>
      <c r="U413">
        <f t="shared" si="15"/>
        <v>0</v>
      </c>
    </row>
    <row r="414" spans="1:21" x14ac:dyDescent="0.25">
      <c r="A414">
        <v>3054</v>
      </c>
      <c r="B414" t="s">
        <v>47</v>
      </c>
      <c r="C414" t="s">
        <v>54</v>
      </c>
      <c r="D414" t="s">
        <v>704</v>
      </c>
      <c r="E414" t="s">
        <v>705</v>
      </c>
      <c r="F414" t="s">
        <v>101</v>
      </c>
      <c r="G414" t="s">
        <v>840</v>
      </c>
      <c r="P414" t="s">
        <v>3274</v>
      </c>
      <c r="Q414" t="s">
        <v>4150</v>
      </c>
      <c r="R414">
        <f t="shared" si="14"/>
        <v>0</v>
      </c>
      <c r="S414" t="s">
        <v>4511</v>
      </c>
      <c r="T414" t="s">
        <v>4146</v>
      </c>
      <c r="U414">
        <f t="shared" si="15"/>
        <v>0</v>
      </c>
    </row>
    <row r="415" spans="1:21" x14ac:dyDescent="0.25">
      <c r="A415">
        <v>3054</v>
      </c>
      <c r="B415" t="s">
        <v>47</v>
      </c>
      <c r="C415" t="s">
        <v>54</v>
      </c>
      <c r="D415" t="s">
        <v>841</v>
      </c>
      <c r="E415" t="s">
        <v>842</v>
      </c>
      <c r="F415" t="s">
        <v>105</v>
      </c>
      <c r="G415" t="s">
        <v>843</v>
      </c>
      <c r="P415" t="s">
        <v>3275</v>
      </c>
      <c r="Q415" t="s">
        <v>4150</v>
      </c>
      <c r="R415">
        <f t="shared" si="14"/>
        <v>0</v>
      </c>
      <c r="S415" t="s">
        <v>4512</v>
      </c>
      <c r="T415" t="s">
        <v>4146</v>
      </c>
      <c r="U415">
        <f t="shared" si="15"/>
        <v>0</v>
      </c>
    </row>
    <row r="416" spans="1:21" x14ac:dyDescent="0.25">
      <c r="A416">
        <v>3054</v>
      </c>
      <c r="B416" t="s">
        <v>47</v>
      </c>
      <c r="C416" t="s">
        <v>54</v>
      </c>
      <c r="D416" t="s">
        <v>710</v>
      </c>
      <c r="E416" t="s">
        <v>711</v>
      </c>
      <c r="F416" t="s">
        <v>105</v>
      </c>
      <c r="G416" t="s">
        <v>844</v>
      </c>
      <c r="P416" t="s">
        <v>3276</v>
      </c>
      <c r="Q416" t="s">
        <v>4150</v>
      </c>
      <c r="R416">
        <f t="shared" si="14"/>
        <v>0</v>
      </c>
      <c r="S416" t="s">
        <v>4513</v>
      </c>
      <c r="T416" t="s">
        <v>4146</v>
      </c>
      <c r="U416">
        <f t="shared" si="15"/>
        <v>0</v>
      </c>
    </row>
    <row r="417" spans="1:21" x14ac:dyDescent="0.25">
      <c r="A417">
        <v>3054</v>
      </c>
      <c r="B417" t="s">
        <v>47</v>
      </c>
      <c r="C417" t="s">
        <v>54</v>
      </c>
      <c r="D417" t="s">
        <v>845</v>
      </c>
      <c r="E417" t="s">
        <v>846</v>
      </c>
      <c r="F417" t="s">
        <v>528</v>
      </c>
      <c r="G417" t="s">
        <v>847</v>
      </c>
      <c r="P417" t="s">
        <v>3277</v>
      </c>
      <c r="Q417" t="s">
        <v>4150</v>
      </c>
      <c r="R417">
        <f t="shared" si="14"/>
        <v>0</v>
      </c>
      <c r="S417" t="s">
        <v>4514</v>
      </c>
      <c r="T417" t="s">
        <v>4146</v>
      </c>
      <c r="U417">
        <f t="shared" si="15"/>
        <v>0</v>
      </c>
    </row>
    <row r="418" spans="1:21" x14ac:dyDescent="0.25">
      <c r="A418">
        <v>3054</v>
      </c>
      <c r="B418" t="s">
        <v>47</v>
      </c>
      <c r="C418" t="s">
        <v>54</v>
      </c>
      <c r="D418" t="s">
        <v>845</v>
      </c>
      <c r="E418" t="s">
        <v>846</v>
      </c>
      <c r="F418" t="s">
        <v>101</v>
      </c>
      <c r="G418" t="s">
        <v>848</v>
      </c>
      <c r="P418" t="s">
        <v>3278</v>
      </c>
      <c r="Q418" t="s">
        <v>4150</v>
      </c>
      <c r="R418">
        <f t="shared" si="14"/>
        <v>0</v>
      </c>
      <c r="S418" t="s">
        <v>4515</v>
      </c>
      <c r="T418" t="s">
        <v>4146</v>
      </c>
      <c r="U418">
        <f t="shared" si="15"/>
        <v>0</v>
      </c>
    </row>
    <row r="419" spans="1:21" x14ac:dyDescent="0.25">
      <c r="A419">
        <v>26029</v>
      </c>
      <c r="B419" t="s">
        <v>40</v>
      </c>
      <c r="C419" t="s">
        <v>54</v>
      </c>
      <c r="D419" t="s">
        <v>849</v>
      </c>
      <c r="E419" t="s">
        <v>850</v>
      </c>
      <c r="F419" t="s">
        <v>80</v>
      </c>
      <c r="G419" t="s">
        <v>851</v>
      </c>
      <c r="P419" t="s">
        <v>3279</v>
      </c>
      <c r="Q419" t="s">
        <v>4150</v>
      </c>
      <c r="R419">
        <f t="shared" si="14"/>
        <v>0</v>
      </c>
      <c r="S419" t="s">
        <v>4516</v>
      </c>
      <c r="T419" t="s">
        <v>4146</v>
      </c>
      <c r="U419">
        <f t="shared" si="15"/>
        <v>0</v>
      </c>
    </row>
    <row r="420" spans="1:21" x14ac:dyDescent="0.25">
      <c r="A420">
        <v>26029</v>
      </c>
      <c r="B420" t="s">
        <v>40</v>
      </c>
      <c r="C420" t="s">
        <v>54</v>
      </c>
      <c r="D420" t="s">
        <v>849</v>
      </c>
      <c r="E420" t="s">
        <v>850</v>
      </c>
      <c r="F420" t="s">
        <v>57</v>
      </c>
      <c r="G420" t="s">
        <v>852</v>
      </c>
      <c r="P420" t="s">
        <v>3280</v>
      </c>
      <c r="Q420" t="s">
        <v>4150</v>
      </c>
      <c r="R420">
        <f t="shared" si="14"/>
        <v>0</v>
      </c>
      <c r="S420" t="s">
        <v>4517</v>
      </c>
      <c r="T420" t="s">
        <v>4146</v>
      </c>
      <c r="U420">
        <f t="shared" si="15"/>
        <v>0</v>
      </c>
    </row>
    <row r="421" spans="1:21" x14ac:dyDescent="0.25">
      <c r="A421">
        <v>26029</v>
      </c>
      <c r="B421" t="s">
        <v>40</v>
      </c>
      <c r="C421" t="s">
        <v>54</v>
      </c>
      <c r="D421" t="s">
        <v>853</v>
      </c>
      <c r="E421" t="s">
        <v>854</v>
      </c>
      <c r="F421" t="s">
        <v>80</v>
      </c>
      <c r="G421" t="s">
        <v>855</v>
      </c>
      <c r="P421" t="s">
        <v>3281</v>
      </c>
      <c r="Q421" t="s">
        <v>4150</v>
      </c>
      <c r="R421">
        <f t="shared" si="14"/>
        <v>0</v>
      </c>
      <c r="S421" t="s">
        <v>4518</v>
      </c>
      <c r="T421" t="s">
        <v>4146</v>
      </c>
      <c r="U421">
        <f t="shared" si="15"/>
        <v>0</v>
      </c>
    </row>
    <row r="422" spans="1:21" x14ac:dyDescent="0.25">
      <c r="A422">
        <v>26029</v>
      </c>
      <c r="B422" t="s">
        <v>40</v>
      </c>
      <c r="C422" t="s">
        <v>54</v>
      </c>
      <c r="D422" t="s">
        <v>853</v>
      </c>
      <c r="E422" t="s">
        <v>854</v>
      </c>
      <c r="F422" t="s">
        <v>57</v>
      </c>
      <c r="G422" t="s">
        <v>856</v>
      </c>
      <c r="P422" t="s">
        <v>3282</v>
      </c>
      <c r="Q422" t="s">
        <v>4150</v>
      </c>
      <c r="R422">
        <f t="shared" si="14"/>
        <v>0</v>
      </c>
      <c r="S422" t="s">
        <v>4519</v>
      </c>
      <c r="T422" t="s">
        <v>4146</v>
      </c>
      <c r="U422">
        <f t="shared" si="15"/>
        <v>0</v>
      </c>
    </row>
    <row r="423" spans="1:21" x14ac:dyDescent="0.25">
      <c r="A423">
        <v>26029</v>
      </c>
      <c r="B423" t="s">
        <v>40</v>
      </c>
      <c r="C423" t="s">
        <v>54</v>
      </c>
      <c r="D423" t="s">
        <v>857</v>
      </c>
      <c r="E423" t="s">
        <v>858</v>
      </c>
      <c r="F423" t="s">
        <v>80</v>
      </c>
      <c r="G423" t="s">
        <v>859</v>
      </c>
      <c r="P423" t="s">
        <v>3283</v>
      </c>
      <c r="Q423" t="s">
        <v>4150</v>
      </c>
      <c r="R423">
        <f t="shared" si="14"/>
        <v>0</v>
      </c>
      <c r="S423" t="s">
        <v>3826</v>
      </c>
      <c r="T423" t="s">
        <v>4146</v>
      </c>
      <c r="U423">
        <f t="shared" si="15"/>
        <v>0</v>
      </c>
    </row>
    <row r="424" spans="1:21" x14ac:dyDescent="0.25">
      <c r="A424">
        <v>26029</v>
      </c>
      <c r="B424" t="s">
        <v>40</v>
      </c>
      <c r="C424" t="s">
        <v>54</v>
      </c>
      <c r="D424" t="s">
        <v>857</v>
      </c>
      <c r="E424" t="s">
        <v>858</v>
      </c>
      <c r="F424" t="s">
        <v>57</v>
      </c>
      <c r="G424" t="s">
        <v>860</v>
      </c>
      <c r="P424" t="s">
        <v>3284</v>
      </c>
      <c r="Q424" t="s">
        <v>4150</v>
      </c>
      <c r="R424">
        <f t="shared" si="14"/>
        <v>0</v>
      </c>
      <c r="S424" t="s">
        <v>4520</v>
      </c>
      <c r="T424" t="s">
        <v>4146</v>
      </c>
      <c r="U424">
        <f t="shared" si="15"/>
        <v>0</v>
      </c>
    </row>
    <row r="425" spans="1:21" x14ac:dyDescent="0.25">
      <c r="A425">
        <v>26029</v>
      </c>
      <c r="B425" t="s">
        <v>40</v>
      </c>
      <c r="C425" t="s">
        <v>54</v>
      </c>
      <c r="D425" t="s">
        <v>861</v>
      </c>
      <c r="E425" t="s">
        <v>862</v>
      </c>
      <c r="F425" t="s">
        <v>80</v>
      </c>
      <c r="G425" t="s">
        <v>863</v>
      </c>
      <c r="P425" t="s">
        <v>3285</v>
      </c>
      <c r="Q425" t="s">
        <v>4150</v>
      </c>
      <c r="R425">
        <f t="shared" si="14"/>
        <v>0</v>
      </c>
      <c r="S425" t="s">
        <v>4521</v>
      </c>
      <c r="T425" t="s">
        <v>4146</v>
      </c>
      <c r="U425">
        <f t="shared" si="15"/>
        <v>0</v>
      </c>
    </row>
    <row r="426" spans="1:21" x14ac:dyDescent="0.25">
      <c r="A426">
        <v>26029</v>
      </c>
      <c r="B426" t="s">
        <v>40</v>
      </c>
      <c r="C426" t="s">
        <v>54</v>
      </c>
      <c r="D426" t="s">
        <v>861</v>
      </c>
      <c r="E426" t="s">
        <v>862</v>
      </c>
      <c r="F426" t="s">
        <v>57</v>
      </c>
      <c r="G426" t="s">
        <v>864</v>
      </c>
      <c r="P426" t="s">
        <v>3286</v>
      </c>
      <c r="Q426" t="s">
        <v>4150</v>
      </c>
      <c r="R426">
        <f t="shared" si="14"/>
        <v>0</v>
      </c>
      <c r="S426" t="s">
        <v>4522</v>
      </c>
      <c r="T426" t="s">
        <v>4146</v>
      </c>
      <c r="U426">
        <f t="shared" si="15"/>
        <v>0</v>
      </c>
    </row>
    <row r="427" spans="1:21" x14ac:dyDescent="0.25">
      <c r="A427">
        <v>26029</v>
      </c>
      <c r="B427" t="s">
        <v>40</v>
      </c>
      <c r="C427" t="s">
        <v>54</v>
      </c>
      <c r="D427" t="s">
        <v>865</v>
      </c>
      <c r="E427" t="s">
        <v>866</v>
      </c>
      <c r="F427" t="s">
        <v>80</v>
      </c>
      <c r="G427" t="s">
        <v>867</v>
      </c>
      <c r="P427" t="s">
        <v>3287</v>
      </c>
      <c r="Q427" t="s">
        <v>4150</v>
      </c>
      <c r="R427">
        <f t="shared" si="14"/>
        <v>0</v>
      </c>
      <c r="S427" t="s">
        <v>4523</v>
      </c>
      <c r="T427" t="s">
        <v>4146</v>
      </c>
      <c r="U427">
        <f t="shared" si="15"/>
        <v>0</v>
      </c>
    </row>
    <row r="428" spans="1:21" x14ac:dyDescent="0.25">
      <c r="A428">
        <v>26029</v>
      </c>
      <c r="B428" t="s">
        <v>40</v>
      </c>
      <c r="C428" t="s">
        <v>54</v>
      </c>
      <c r="D428" t="s">
        <v>868</v>
      </c>
      <c r="E428" t="s">
        <v>869</v>
      </c>
      <c r="F428" t="s">
        <v>80</v>
      </c>
      <c r="G428" t="s">
        <v>870</v>
      </c>
      <c r="P428" t="s">
        <v>3288</v>
      </c>
      <c r="Q428" t="s">
        <v>4150</v>
      </c>
      <c r="R428">
        <f t="shared" si="14"/>
        <v>0</v>
      </c>
      <c r="S428" t="s">
        <v>4524</v>
      </c>
      <c r="T428" t="s">
        <v>4146</v>
      </c>
      <c r="U428">
        <f t="shared" si="15"/>
        <v>0</v>
      </c>
    </row>
    <row r="429" spans="1:21" x14ac:dyDescent="0.25">
      <c r="A429">
        <v>26029</v>
      </c>
      <c r="B429" t="s">
        <v>40</v>
      </c>
      <c r="C429" t="s">
        <v>54</v>
      </c>
      <c r="D429" t="s">
        <v>868</v>
      </c>
      <c r="E429" t="s">
        <v>869</v>
      </c>
      <c r="F429" t="s">
        <v>57</v>
      </c>
      <c r="G429" t="s">
        <v>871</v>
      </c>
      <c r="P429" t="s">
        <v>3289</v>
      </c>
      <c r="Q429" t="s">
        <v>4150</v>
      </c>
      <c r="R429">
        <f t="shared" si="14"/>
        <v>0</v>
      </c>
      <c r="S429" t="s">
        <v>4525</v>
      </c>
      <c r="T429" t="s">
        <v>4146</v>
      </c>
      <c r="U429">
        <f t="shared" si="15"/>
        <v>0</v>
      </c>
    </row>
    <row r="430" spans="1:21" x14ac:dyDescent="0.25">
      <c r="A430">
        <v>31588</v>
      </c>
      <c r="B430" t="s">
        <v>39</v>
      </c>
      <c r="C430" t="s">
        <v>54</v>
      </c>
      <c r="D430" t="s">
        <v>872</v>
      </c>
      <c r="E430" t="s">
        <v>873</v>
      </c>
      <c r="F430" t="s">
        <v>94</v>
      </c>
      <c r="G430" t="s">
        <v>874</v>
      </c>
      <c r="P430" t="s">
        <v>3290</v>
      </c>
      <c r="Q430" t="s">
        <v>4150</v>
      </c>
      <c r="R430">
        <f t="shared" si="14"/>
        <v>0</v>
      </c>
      <c r="S430" t="s">
        <v>4526</v>
      </c>
      <c r="T430" t="s">
        <v>4146</v>
      </c>
      <c r="U430">
        <f t="shared" si="15"/>
        <v>0</v>
      </c>
    </row>
    <row r="431" spans="1:21" x14ac:dyDescent="0.25">
      <c r="A431">
        <v>31588</v>
      </c>
      <c r="B431" t="s">
        <v>39</v>
      </c>
      <c r="C431" t="s">
        <v>54</v>
      </c>
      <c r="D431" t="s">
        <v>875</v>
      </c>
      <c r="E431" t="s">
        <v>876</v>
      </c>
      <c r="F431" t="s">
        <v>94</v>
      </c>
      <c r="G431" t="s">
        <v>877</v>
      </c>
      <c r="P431" t="s">
        <v>3291</v>
      </c>
      <c r="Q431" t="s">
        <v>4150</v>
      </c>
      <c r="R431">
        <f t="shared" si="14"/>
        <v>0</v>
      </c>
      <c r="S431" t="s">
        <v>4527</v>
      </c>
      <c r="T431" t="s">
        <v>4146</v>
      </c>
      <c r="U431">
        <f t="shared" si="15"/>
        <v>0</v>
      </c>
    </row>
    <row r="432" spans="1:21" x14ac:dyDescent="0.25">
      <c r="A432">
        <v>31588</v>
      </c>
      <c r="B432" t="s">
        <v>39</v>
      </c>
      <c r="C432" t="s">
        <v>54</v>
      </c>
      <c r="D432" t="s">
        <v>878</v>
      </c>
      <c r="E432" t="s">
        <v>879</v>
      </c>
      <c r="F432" t="s">
        <v>94</v>
      </c>
      <c r="G432" t="s">
        <v>880</v>
      </c>
      <c r="P432" t="s">
        <v>3292</v>
      </c>
      <c r="Q432" t="s">
        <v>4150</v>
      </c>
      <c r="R432">
        <f t="shared" si="14"/>
        <v>0</v>
      </c>
      <c r="S432" t="s">
        <v>4528</v>
      </c>
      <c r="T432" t="s">
        <v>4146</v>
      </c>
      <c r="U432">
        <f t="shared" si="15"/>
        <v>0</v>
      </c>
    </row>
    <row r="433" spans="1:21" x14ac:dyDescent="0.25">
      <c r="A433">
        <v>31588</v>
      </c>
      <c r="B433" t="s">
        <v>39</v>
      </c>
      <c r="C433" t="s">
        <v>54</v>
      </c>
      <c r="D433" t="s">
        <v>881</v>
      </c>
      <c r="E433" t="s">
        <v>882</v>
      </c>
      <c r="F433" t="s">
        <v>166</v>
      </c>
      <c r="G433" t="s">
        <v>883</v>
      </c>
      <c r="P433" t="s">
        <v>3293</v>
      </c>
      <c r="Q433" t="s">
        <v>4150</v>
      </c>
      <c r="R433">
        <f t="shared" si="14"/>
        <v>0</v>
      </c>
      <c r="S433" t="s">
        <v>3819</v>
      </c>
      <c r="T433" t="s">
        <v>4146</v>
      </c>
      <c r="U433">
        <f t="shared" si="15"/>
        <v>0</v>
      </c>
    </row>
    <row r="434" spans="1:21" x14ac:dyDescent="0.25">
      <c r="A434">
        <v>31588</v>
      </c>
      <c r="B434" t="s">
        <v>39</v>
      </c>
      <c r="C434" t="s">
        <v>54</v>
      </c>
      <c r="D434" t="s">
        <v>881</v>
      </c>
      <c r="E434" t="s">
        <v>882</v>
      </c>
      <c r="F434" t="s">
        <v>94</v>
      </c>
      <c r="G434" t="s">
        <v>884</v>
      </c>
      <c r="P434" t="s">
        <v>3294</v>
      </c>
      <c r="Q434" t="s">
        <v>4150</v>
      </c>
      <c r="R434">
        <f t="shared" si="14"/>
        <v>0</v>
      </c>
      <c r="S434" t="s">
        <v>4529</v>
      </c>
      <c r="T434" t="s">
        <v>4146</v>
      </c>
      <c r="U434">
        <f t="shared" si="15"/>
        <v>0</v>
      </c>
    </row>
    <row r="435" spans="1:21" x14ac:dyDescent="0.25">
      <c r="A435">
        <v>32165</v>
      </c>
      <c r="B435" t="s">
        <v>40</v>
      </c>
      <c r="C435" t="s">
        <v>54</v>
      </c>
      <c r="D435" t="s">
        <v>885</v>
      </c>
      <c r="E435" t="s">
        <v>886</v>
      </c>
      <c r="F435" t="s">
        <v>295</v>
      </c>
      <c r="G435" t="s">
        <v>887</v>
      </c>
      <c r="P435" t="s">
        <v>3295</v>
      </c>
      <c r="Q435" t="s">
        <v>4150</v>
      </c>
      <c r="R435">
        <f t="shared" si="14"/>
        <v>0</v>
      </c>
      <c r="S435" t="s">
        <v>4530</v>
      </c>
      <c r="T435" t="s">
        <v>4146</v>
      </c>
      <c r="U435">
        <f t="shared" si="15"/>
        <v>0</v>
      </c>
    </row>
    <row r="436" spans="1:21" x14ac:dyDescent="0.25">
      <c r="A436">
        <v>32165</v>
      </c>
      <c r="B436" t="s">
        <v>40</v>
      </c>
      <c r="C436" t="s">
        <v>54</v>
      </c>
      <c r="D436" t="s">
        <v>888</v>
      </c>
      <c r="E436" t="s">
        <v>889</v>
      </c>
      <c r="F436" t="s">
        <v>122</v>
      </c>
      <c r="G436" t="s">
        <v>890</v>
      </c>
      <c r="P436" t="s">
        <v>3296</v>
      </c>
      <c r="Q436" t="s">
        <v>4150</v>
      </c>
      <c r="R436">
        <f t="shared" si="14"/>
        <v>0</v>
      </c>
      <c r="S436" t="s">
        <v>970</v>
      </c>
      <c r="T436" t="s">
        <v>4146</v>
      </c>
      <c r="U436">
        <f t="shared" si="15"/>
        <v>8</v>
      </c>
    </row>
    <row r="437" spans="1:21" x14ac:dyDescent="0.25">
      <c r="A437">
        <v>32165</v>
      </c>
      <c r="B437" t="s">
        <v>40</v>
      </c>
      <c r="C437" t="s">
        <v>54</v>
      </c>
      <c r="D437" t="s">
        <v>891</v>
      </c>
      <c r="E437" t="s">
        <v>892</v>
      </c>
      <c r="F437" t="s">
        <v>295</v>
      </c>
      <c r="G437" t="s">
        <v>893</v>
      </c>
      <c r="P437" t="s">
        <v>3297</v>
      </c>
      <c r="Q437" t="s">
        <v>4150</v>
      </c>
      <c r="R437">
        <f t="shared" si="14"/>
        <v>0</v>
      </c>
      <c r="S437" t="s">
        <v>4531</v>
      </c>
      <c r="T437" t="s">
        <v>4146</v>
      </c>
      <c r="U437">
        <f t="shared" si="15"/>
        <v>0</v>
      </c>
    </row>
    <row r="438" spans="1:21" x14ac:dyDescent="0.25">
      <c r="A438">
        <v>32165</v>
      </c>
      <c r="B438" t="s">
        <v>40</v>
      </c>
      <c r="C438" t="s">
        <v>54</v>
      </c>
      <c r="D438" t="s">
        <v>894</v>
      </c>
      <c r="E438" t="s">
        <v>895</v>
      </c>
      <c r="F438" t="s">
        <v>122</v>
      </c>
      <c r="G438" t="s">
        <v>896</v>
      </c>
      <c r="P438" t="s">
        <v>3298</v>
      </c>
      <c r="Q438" t="s">
        <v>4150</v>
      </c>
      <c r="R438">
        <f t="shared" si="14"/>
        <v>0</v>
      </c>
      <c r="S438" t="s">
        <v>4532</v>
      </c>
      <c r="T438" t="s">
        <v>4146</v>
      </c>
      <c r="U438">
        <f t="shared" si="15"/>
        <v>0</v>
      </c>
    </row>
    <row r="439" spans="1:21" x14ac:dyDescent="0.25">
      <c r="A439">
        <v>32165</v>
      </c>
      <c r="B439" t="s">
        <v>40</v>
      </c>
      <c r="C439" t="s">
        <v>54</v>
      </c>
      <c r="D439" t="s">
        <v>894</v>
      </c>
      <c r="E439" t="s">
        <v>895</v>
      </c>
      <c r="F439" t="s">
        <v>295</v>
      </c>
      <c r="G439" t="s">
        <v>897</v>
      </c>
      <c r="P439" t="s">
        <v>3299</v>
      </c>
      <c r="Q439" t="s">
        <v>4150</v>
      </c>
      <c r="R439">
        <f t="shared" si="14"/>
        <v>0</v>
      </c>
      <c r="S439" t="s">
        <v>4533</v>
      </c>
      <c r="T439" t="s">
        <v>4146</v>
      </c>
      <c r="U439">
        <f t="shared" si="15"/>
        <v>0</v>
      </c>
    </row>
    <row r="440" spans="1:21" x14ac:dyDescent="0.25">
      <c r="A440">
        <v>32165</v>
      </c>
      <c r="B440" t="s">
        <v>40</v>
      </c>
      <c r="C440" t="s">
        <v>54</v>
      </c>
      <c r="D440" t="s">
        <v>891</v>
      </c>
      <c r="E440" t="s">
        <v>892</v>
      </c>
      <c r="F440" t="s">
        <v>122</v>
      </c>
      <c r="G440" t="s">
        <v>898</v>
      </c>
      <c r="P440" t="s">
        <v>3300</v>
      </c>
      <c r="Q440" t="s">
        <v>4150</v>
      </c>
      <c r="R440">
        <f t="shared" si="14"/>
        <v>0</v>
      </c>
      <c r="S440" t="s">
        <v>4534</v>
      </c>
      <c r="T440" t="s">
        <v>4146</v>
      </c>
      <c r="U440">
        <f t="shared" si="15"/>
        <v>0</v>
      </c>
    </row>
    <row r="441" spans="1:21" x14ac:dyDescent="0.25">
      <c r="A441">
        <v>32165</v>
      </c>
      <c r="B441" t="s">
        <v>40</v>
      </c>
      <c r="C441" t="s">
        <v>54</v>
      </c>
      <c r="D441" t="s">
        <v>899</v>
      </c>
      <c r="E441" t="s">
        <v>900</v>
      </c>
      <c r="F441" t="s">
        <v>295</v>
      </c>
      <c r="G441" t="s">
        <v>901</v>
      </c>
      <c r="P441" t="s">
        <v>3301</v>
      </c>
      <c r="Q441" t="s">
        <v>4150</v>
      </c>
      <c r="R441">
        <f t="shared" si="14"/>
        <v>0</v>
      </c>
      <c r="S441" t="s">
        <v>4535</v>
      </c>
      <c r="T441" t="s">
        <v>4146</v>
      </c>
      <c r="U441">
        <f t="shared" si="15"/>
        <v>0</v>
      </c>
    </row>
    <row r="442" spans="1:21" x14ac:dyDescent="0.25">
      <c r="A442">
        <v>877</v>
      </c>
      <c r="B442" t="s">
        <v>50</v>
      </c>
      <c r="C442" t="s">
        <v>54</v>
      </c>
      <c r="D442" t="s">
        <v>902</v>
      </c>
      <c r="E442" t="s">
        <v>903</v>
      </c>
      <c r="F442" t="s">
        <v>124</v>
      </c>
      <c r="G442" t="s">
        <v>904</v>
      </c>
      <c r="P442" t="s">
        <v>3302</v>
      </c>
      <c r="Q442" t="s">
        <v>4150</v>
      </c>
      <c r="R442">
        <f t="shared" si="14"/>
        <v>0</v>
      </c>
      <c r="S442" t="s">
        <v>4536</v>
      </c>
      <c r="T442" t="s">
        <v>4146</v>
      </c>
      <c r="U442">
        <f t="shared" si="15"/>
        <v>0</v>
      </c>
    </row>
    <row r="443" spans="1:21" x14ac:dyDescent="0.25">
      <c r="A443">
        <v>877</v>
      </c>
      <c r="B443" t="s">
        <v>50</v>
      </c>
      <c r="C443" t="s">
        <v>54</v>
      </c>
      <c r="D443" t="s">
        <v>905</v>
      </c>
      <c r="E443" t="s">
        <v>906</v>
      </c>
      <c r="F443" t="s">
        <v>57</v>
      </c>
      <c r="G443" t="s">
        <v>907</v>
      </c>
      <c r="P443" t="s">
        <v>3303</v>
      </c>
      <c r="Q443" t="s">
        <v>4150</v>
      </c>
      <c r="R443">
        <f t="shared" si="14"/>
        <v>0</v>
      </c>
      <c r="S443" t="s">
        <v>4537</v>
      </c>
      <c r="T443" t="s">
        <v>4146</v>
      </c>
      <c r="U443">
        <f t="shared" si="15"/>
        <v>0</v>
      </c>
    </row>
    <row r="444" spans="1:21" x14ac:dyDescent="0.25">
      <c r="A444">
        <v>877</v>
      </c>
      <c r="B444" t="s">
        <v>50</v>
      </c>
      <c r="C444" t="s">
        <v>54</v>
      </c>
      <c r="D444" t="s">
        <v>905</v>
      </c>
      <c r="E444" t="s">
        <v>906</v>
      </c>
      <c r="F444" t="s">
        <v>80</v>
      </c>
      <c r="G444" t="s">
        <v>908</v>
      </c>
      <c r="P444" t="s">
        <v>3304</v>
      </c>
      <c r="Q444" t="s">
        <v>4150</v>
      </c>
      <c r="R444">
        <f t="shared" si="14"/>
        <v>0</v>
      </c>
      <c r="S444" t="s">
        <v>3830</v>
      </c>
      <c r="T444" t="s">
        <v>4146</v>
      </c>
      <c r="U444">
        <f t="shared" si="15"/>
        <v>0</v>
      </c>
    </row>
    <row r="445" spans="1:21" x14ac:dyDescent="0.25">
      <c r="A445">
        <v>877</v>
      </c>
      <c r="B445" t="s">
        <v>50</v>
      </c>
      <c r="C445" t="s">
        <v>54</v>
      </c>
      <c r="D445" t="s">
        <v>905</v>
      </c>
      <c r="E445" t="s">
        <v>906</v>
      </c>
      <c r="F445" t="s">
        <v>280</v>
      </c>
      <c r="G445" t="s">
        <v>909</v>
      </c>
      <c r="P445" t="s">
        <v>3305</v>
      </c>
      <c r="Q445" t="s">
        <v>4150</v>
      </c>
      <c r="R445">
        <f t="shared" si="14"/>
        <v>0</v>
      </c>
      <c r="S445" t="s">
        <v>4538</v>
      </c>
      <c r="T445" t="s">
        <v>4146</v>
      </c>
      <c r="U445">
        <f t="shared" si="15"/>
        <v>0</v>
      </c>
    </row>
    <row r="446" spans="1:21" x14ac:dyDescent="0.25">
      <c r="A446">
        <v>877</v>
      </c>
      <c r="B446" t="s">
        <v>50</v>
      </c>
      <c r="C446" t="s">
        <v>54</v>
      </c>
      <c r="D446" t="s">
        <v>905</v>
      </c>
      <c r="E446" t="s">
        <v>906</v>
      </c>
      <c r="F446" t="s">
        <v>73</v>
      </c>
      <c r="G446" t="s">
        <v>910</v>
      </c>
      <c r="P446" t="s">
        <v>3306</v>
      </c>
      <c r="Q446" t="s">
        <v>4150</v>
      </c>
      <c r="R446">
        <f t="shared" si="14"/>
        <v>0</v>
      </c>
      <c r="S446" t="s">
        <v>4539</v>
      </c>
      <c r="T446" t="s">
        <v>4146</v>
      </c>
      <c r="U446">
        <f t="shared" si="15"/>
        <v>0</v>
      </c>
    </row>
    <row r="447" spans="1:21" x14ac:dyDescent="0.25">
      <c r="A447">
        <v>877</v>
      </c>
      <c r="B447" t="s">
        <v>50</v>
      </c>
      <c r="C447" t="s">
        <v>54</v>
      </c>
      <c r="D447" t="s">
        <v>905</v>
      </c>
      <c r="E447" t="s">
        <v>906</v>
      </c>
      <c r="F447" t="s">
        <v>57</v>
      </c>
      <c r="G447" t="s">
        <v>911</v>
      </c>
      <c r="P447" t="s">
        <v>3307</v>
      </c>
      <c r="Q447" t="s">
        <v>4150</v>
      </c>
      <c r="R447">
        <f t="shared" si="14"/>
        <v>0</v>
      </c>
      <c r="S447" t="s">
        <v>4540</v>
      </c>
      <c r="T447" t="s">
        <v>4146</v>
      </c>
      <c r="U447">
        <f t="shared" si="15"/>
        <v>0</v>
      </c>
    </row>
    <row r="448" spans="1:21" x14ac:dyDescent="0.25">
      <c r="A448">
        <v>877</v>
      </c>
      <c r="B448" t="s">
        <v>50</v>
      </c>
      <c r="C448" t="s">
        <v>54</v>
      </c>
      <c r="D448" t="s">
        <v>905</v>
      </c>
      <c r="E448" t="s">
        <v>906</v>
      </c>
      <c r="F448" t="s">
        <v>77</v>
      </c>
      <c r="G448" t="s">
        <v>912</v>
      </c>
      <c r="P448" t="s">
        <v>3308</v>
      </c>
      <c r="Q448" t="s">
        <v>4150</v>
      </c>
      <c r="R448">
        <f t="shared" si="14"/>
        <v>0</v>
      </c>
      <c r="S448" t="s">
        <v>4541</v>
      </c>
      <c r="T448" t="s">
        <v>4146</v>
      </c>
      <c r="U448">
        <f t="shared" si="15"/>
        <v>0</v>
      </c>
    </row>
    <row r="449" spans="1:21" x14ac:dyDescent="0.25">
      <c r="A449">
        <v>877</v>
      </c>
      <c r="B449" t="s">
        <v>50</v>
      </c>
      <c r="C449" t="s">
        <v>54</v>
      </c>
      <c r="D449" t="s">
        <v>905</v>
      </c>
      <c r="E449" t="s">
        <v>906</v>
      </c>
      <c r="F449" t="s">
        <v>80</v>
      </c>
      <c r="G449" t="s">
        <v>913</v>
      </c>
      <c r="P449" t="s">
        <v>3309</v>
      </c>
      <c r="Q449" t="s">
        <v>4150</v>
      </c>
      <c r="R449">
        <f t="shared" si="14"/>
        <v>0</v>
      </c>
      <c r="S449" t="s">
        <v>4542</v>
      </c>
      <c r="T449" t="s">
        <v>4146</v>
      </c>
      <c r="U449">
        <f t="shared" si="15"/>
        <v>0</v>
      </c>
    </row>
    <row r="450" spans="1:21" x14ac:dyDescent="0.25">
      <c r="A450">
        <v>877</v>
      </c>
      <c r="B450" t="s">
        <v>50</v>
      </c>
      <c r="C450" t="s">
        <v>54</v>
      </c>
      <c r="D450" t="s">
        <v>905</v>
      </c>
      <c r="E450" t="s">
        <v>906</v>
      </c>
      <c r="F450" t="s">
        <v>528</v>
      </c>
      <c r="G450" t="s">
        <v>914</v>
      </c>
      <c r="P450" t="s">
        <v>3310</v>
      </c>
      <c r="Q450" t="s">
        <v>4150</v>
      </c>
      <c r="R450">
        <f t="shared" si="14"/>
        <v>0</v>
      </c>
      <c r="S450" t="s">
        <v>4543</v>
      </c>
      <c r="T450" t="s">
        <v>4146</v>
      </c>
      <c r="U450">
        <f t="shared" si="15"/>
        <v>0</v>
      </c>
    </row>
    <row r="451" spans="1:21" x14ac:dyDescent="0.25">
      <c r="A451">
        <v>877</v>
      </c>
      <c r="B451" t="s">
        <v>50</v>
      </c>
      <c r="C451" t="s">
        <v>54</v>
      </c>
      <c r="D451" t="s">
        <v>905</v>
      </c>
      <c r="E451" t="s">
        <v>906</v>
      </c>
      <c r="F451" t="s">
        <v>116</v>
      </c>
      <c r="G451" t="s">
        <v>915</v>
      </c>
      <c r="P451" t="s">
        <v>3311</v>
      </c>
      <c r="Q451" t="s">
        <v>4151</v>
      </c>
      <c r="R451">
        <f t="shared" ref="R451:R514" si="16">COUNTIF(E:E, P451)</f>
        <v>0</v>
      </c>
      <c r="S451" t="s">
        <v>3837</v>
      </c>
      <c r="T451" t="s">
        <v>4146</v>
      </c>
      <c r="U451">
        <f t="shared" ref="U451:U514" si="17">COUNTIF(E:E, S451)</f>
        <v>0</v>
      </c>
    </row>
    <row r="452" spans="1:21" x14ac:dyDescent="0.25">
      <c r="A452">
        <v>877</v>
      </c>
      <c r="B452" t="s">
        <v>50</v>
      </c>
      <c r="C452" t="s">
        <v>54</v>
      </c>
      <c r="D452" t="s">
        <v>905</v>
      </c>
      <c r="E452" t="s">
        <v>906</v>
      </c>
      <c r="F452" t="s">
        <v>120</v>
      </c>
      <c r="G452" t="s">
        <v>916</v>
      </c>
      <c r="P452" t="s">
        <v>3312</v>
      </c>
      <c r="Q452" t="s">
        <v>4151</v>
      </c>
      <c r="R452">
        <f t="shared" si="16"/>
        <v>0</v>
      </c>
      <c r="S452" t="s">
        <v>3838</v>
      </c>
      <c r="T452" t="s">
        <v>4146</v>
      </c>
      <c r="U452">
        <f t="shared" si="17"/>
        <v>0</v>
      </c>
    </row>
    <row r="453" spans="1:21" x14ac:dyDescent="0.25">
      <c r="A453">
        <v>877</v>
      </c>
      <c r="B453" t="s">
        <v>50</v>
      </c>
      <c r="C453" t="s">
        <v>54</v>
      </c>
      <c r="D453" t="s">
        <v>905</v>
      </c>
      <c r="E453" t="s">
        <v>906</v>
      </c>
      <c r="F453" t="s">
        <v>107</v>
      </c>
      <c r="G453" t="s">
        <v>917</v>
      </c>
      <c r="P453" t="s">
        <v>1770</v>
      </c>
      <c r="Q453" t="s">
        <v>4151</v>
      </c>
      <c r="R453">
        <f t="shared" si="16"/>
        <v>2</v>
      </c>
      <c r="S453" t="s">
        <v>4544</v>
      </c>
      <c r="T453" t="s">
        <v>4146</v>
      </c>
      <c r="U453">
        <f t="shared" si="17"/>
        <v>0</v>
      </c>
    </row>
    <row r="454" spans="1:21" x14ac:dyDescent="0.25">
      <c r="A454">
        <v>877</v>
      </c>
      <c r="B454" t="s">
        <v>50</v>
      </c>
      <c r="C454" t="s">
        <v>54</v>
      </c>
      <c r="D454" t="s">
        <v>905</v>
      </c>
      <c r="E454" t="s">
        <v>906</v>
      </c>
      <c r="F454" t="s">
        <v>282</v>
      </c>
      <c r="G454" t="s">
        <v>918</v>
      </c>
      <c r="P454" t="s">
        <v>3313</v>
      </c>
      <c r="Q454" t="s">
        <v>4151</v>
      </c>
      <c r="R454">
        <f t="shared" si="16"/>
        <v>0</v>
      </c>
      <c r="S454" t="s">
        <v>2466</v>
      </c>
      <c r="T454" t="s">
        <v>4146</v>
      </c>
      <c r="U454">
        <f t="shared" si="17"/>
        <v>1</v>
      </c>
    </row>
    <row r="455" spans="1:21" x14ac:dyDescent="0.25">
      <c r="A455">
        <v>877</v>
      </c>
      <c r="B455" t="s">
        <v>50</v>
      </c>
      <c r="C455" t="s">
        <v>54</v>
      </c>
      <c r="D455" t="s">
        <v>905</v>
      </c>
      <c r="E455" t="s">
        <v>906</v>
      </c>
      <c r="F455" t="s">
        <v>292</v>
      </c>
      <c r="G455" t="s">
        <v>919</v>
      </c>
      <c r="P455" t="s">
        <v>3314</v>
      </c>
      <c r="Q455" t="s">
        <v>4151</v>
      </c>
      <c r="R455">
        <f t="shared" si="16"/>
        <v>0</v>
      </c>
      <c r="S455" t="s">
        <v>4545</v>
      </c>
      <c r="T455" t="s">
        <v>4146</v>
      </c>
      <c r="U455">
        <f t="shared" si="17"/>
        <v>0</v>
      </c>
    </row>
    <row r="456" spans="1:21" x14ac:dyDescent="0.25">
      <c r="A456">
        <v>877</v>
      </c>
      <c r="B456" t="s">
        <v>50</v>
      </c>
      <c r="C456" t="s">
        <v>54</v>
      </c>
      <c r="D456" t="s">
        <v>905</v>
      </c>
      <c r="E456" t="s">
        <v>906</v>
      </c>
      <c r="F456" t="s">
        <v>120</v>
      </c>
      <c r="G456" t="s">
        <v>920</v>
      </c>
      <c r="P456" t="s">
        <v>3315</v>
      </c>
      <c r="Q456" t="s">
        <v>4151</v>
      </c>
      <c r="R456">
        <f t="shared" si="16"/>
        <v>0</v>
      </c>
      <c r="S456" t="s">
        <v>4546</v>
      </c>
      <c r="T456" t="s">
        <v>4146</v>
      </c>
      <c r="U456">
        <f t="shared" si="17"/>
        <v>0</v>
      </c>
    </row>
    <row r="457" spans="1:21" x14ac:dyDescent="0.25">
      <c r="A457">
        <v>877</v>
      </c>
      <c r="B457" t="s">
        <v>50</v>
      </c>
      <c r="C457" t="s">
        <v>54</v>
      </c>
      <c r="D457" t="s">
        <v>905</v>
      </c>
      <c r="E457" t="s">
        <v>906</v>
      </c>
      <c r="F457" t="s">
        <v>99</v>
      </c>
      <c r="G457" t="s">
        <v>921</v>
      </c>
      <c r="P457" t="s">
        <v>3316</v>
      </c>
      <c r="Q457" t="s">
        <v>4151</v>
      </c>
      <c r="R457">
        <f t="shared" si="16"/>
        <v>0</v>
      </c>
      <c r="S457" t="s">
        <v>4547</v>
      </c>
      <c r="T457" t="s">
        <v>4146</v>
      </c>
      <c r="U457">
        <f t="shared" si="17"/>
        <v>0</v>
      </c>
    </row>
    <row r="458" spans="1:21" x14ac:dyDescent="0.25">
      <c r="A458">
        <v>877</v>
      </c>
      <c r="B458" t="s">
        <v>50</v>
      </c>
      <c r="C458" t="s">
        <v>54</v>
      </c>
      <c r="D458" t="s">
        <v>905</v>
      </c>
      <c r="E458" t="s">
        <v>906</v>
      </c>
      <c r="F458" t="s">
        <v>124</v>
      </c>
      <c r="G458" t="s">
        <v>922</v>
      </c>
      <c r="P458" t="s">
        <v>3317</v>
      </c>
      <c r="Q458" t="s">
        <v>4151</v>
      </c>
      <c r="R458">
        <f t="shared" si="16"/>
        <v>0</v>
      </c>
      <c r="S458" t="s">
        <v>4548</v>
      </c>
      <c r="T458" t="s">
        <v>4146</v>
      </c>
      <c r="U458">
        <f t="shared" si="17"/>
        <v>0</v>
      </c>
    </row>
    <row r="459" spans="1:21" x14ac:dyDescent="0.25">
      <c r="A459">
        <v>877</v>
      </c>
      <c r="B459" t="s">
        <v>50</v>
      </c>
      <c r="C459" t="s">
        <v>54</v>
      </c>
      <c r="D459" t="s">
        <v>923</v>
      </c>
      <c r="E459" t="s">
        <v>924</v>
      </c>
      <c r="F459" t="s">
        <v>528</v>
      </c>
      <c r="G459" t="s">
        <v>925</v>
      </c>
      <c r="P459" t="s">
        <v>3318</v>
      </c>
      <c r="Q459" t="s">
        <v>4151</v>
      </c>
      <c r="R459">
        <f t="shared" si="16"/>
        <v>0</v>
      </c>
      <c r="S459" t="s">
        <v>2415</v>
      </c>
      <c r="T459" t="s">
        <v>4146</v>
      </c>
      <c r="U459">
        <f t="shared" si="17"/>
        <v>4</v>
      </c>
    </row>
    <row r="460" spans="1:21" x14ac:dyDescent="0.25">
      <c r="A460">
        <v>877</v>
      </c>
      <c r="B460" t="s">
        <v>50</v>
      </c>
      <c r="C460" t="s">
        <v>54</v>
      </c>
      <c r="D460" t="s">
        <v>923</v>
      </c>
      <c r="E460" t="s">
        <v>924</v>
      </c>
      <c r="F460" t="s">
        <v>116</v>
      </c>
      <c r="G460" t="s">
        <v>926</v>
      </c>
      <c r="P460" t="s">
        <v>3319</v>
      </c>
      <c r="Q460" t="s">
        <v>4151</v>
      </c>
      <c r="R460">
        <f t="shared" si="16"/>
        <v>0</v>
      </c>
      <c r="S460" t="s">
        <v>4549</v>
      </c>
      <c r="T460" t="s">
        <v>4146</v>
      </c>
      <c r="U460">
        <f t="shared" si="17"/>
        <v>0</v>
      </c>
    </row>
    <row r="461" spans="1:21" x14ac:dyDescent="0.25">
      <c r="A461">
        <v>877</v>
      </c>
      <c r="B461" t="s">
        <v>50</v>
      </c>
      <c r="C461" t="s">
        <v>54</v>
      </c>
      <c r="D461" t="s">
        <v>923</v>
      </c>
      <c r="E461" t="s">
        <v>924</v>
      </c>
      <c r="F461" t="s">
        <v>111</v>
      </c>
      <c r="G461" t="s">
        <v>927</v>
      </c>
      <c r="P461" t="s">
        <v>3320</v>
      </c>
      <c r="Q461" t="s">
        <v>4151</v>
      </c>
      <c r="R461">
        <f t="shared" si="16"/>
        <v>0</v>
      </c>
      <c r="S461" t="s">
        <v>4550</v>
      </c>
      <c r="T461" t="s">
        <v>4146</v>
      </c>
      <c r="U461">
        <f t="shared" si="17"/>
        <v>0</v>
      </c>
    </row>
    <row r="462" spans="1:21" x14ac:dyDescent="0.25">
      <c r="A462">
        <v>877</v>
      </c>
      <c r="B462" t="s">
        <v>50</v>
      </c>
      <c r="C462" t="s">
        <v>54</v>
      </c>
      <c r="D462" t="s">
        <v>923</v>
      </c>
      <c r="E462" t="s">
        <v>924</v>
      </c>
      <c r="F462" t="s">
        <v>124</v>
      </c>
      <c r="G462" t="s">
        <v>928</v>
      </c>
      <c r="P462" t="s">
        <v>3321</v>
      </c>
      <c r="Q462" t="s">
        <v>4151</v>
      </c>
      <c r="R462">
        <f t="shared" si="16"/>
        <v>0</v>
      </c>
      <c r="S462" t="s">
        <v>4551</v>
      </c>
      <c r="T462" t="s">
        <v>4146</v>
      </c>
      <c r="U462">
        <f t="shared" si="17"/>
        <v>0</v>
      </c>
    </row>
    <row r="463" spans="1:21" x14ac:dyDescent="0.25">
      <c r="A463">
        <v>877</v>
      </c>
      <c r="B463" t="s">
        <v>50</v>
      </c>
      <c r="C463" t="s">
        <v>54</v>
      </c>
      <c r="D463" t="s">
        <v>923</v>
      </c>
      <c r="E463" t="s">
        <v>924</v>
      </c>
      <c r="F463" t="s">
        <v>282</v>
      </c>
      <c r="G463" t="s">
        <v>929</v>
      </c>
      <c r="P463" t="s">
        <v>3322</v>
      </c>
      <c r="Q463" t="s">
        <v>4151</v>
      </c>
      <c r="R463">
        <f t="shared" si="16"/>
        <v>0</v>
      </c>
      <c r="S463" t="s">
        <v>3839</v>
      </c>
      <c r="T463" t="s">
        <v>4146</v>
      </c>
      <c r="U463">
        <f t="shared" si="17"/>
        <v>0</v>
      </c>
    </row>
    <row r="464" spans="1:21" x14ac:dyDescent="0.25">
      <c r="A464">
        <v>877</v>
      </c>
      <c r="B464" t="s">
        <v>50</v>
      </c>
      <c r="C464" t="s">
        <v>54</v>
      </c>
      <c r="D464" t="s">
        <v>923</v>
      </c>
      <c r="E464" t="s">
        <v>924</v>
      </c>
      <c r="F464" t="s">
        <v>292</v>
      </c>
      <c r="G464" t="s">
        <v>930</v>
      </c>
      <c r="P464" t="s">
        <v>3323</v>
      </c>
      <c r="Q464" t="s">
        <v>4151</v>
      </c>
      <c r="R464">
        <f t="shared" si="16"/>
        <v>0</v>
      </c>
      <c r="S464" t="s">
        <v>4552</v>
      </c>
      <c r="T464" t="s">
        <v>4146</v>
      </c>
      <c r="U464">
        <f t="shared" si="17"/>
        <v>0</v>
      </c>
    </row>
    <row r="465" spans="1:21" x14ac:dyDescent="0.25">
      <c r="A465">
        <v>877</v>
      </c>
      <c r="B465" t="s">
        <v>50</v>
      </c>
      <c r="C465" t="s">
        <v>54</v>
      </c>
      <c r="D465" t="s">
        <v>923</v>
      </c>
      <c r="E465" t="s">
        <v>924</v>
      </c>
      <c r="F465" t="s">
        <v>99</v>
      </c>
      <c r="G465" t="s">
        <v>931</v>
      </c>
      <c r="P465" t="s">
        <v>3324</v>
      </c>
      <c r="Q465" t="s">
        <v>4151</v>
      </c>
      <c r="R465">
        <f t="shared" si="16"/>
        <v>0</v>
      </c>
      <c r="S465" t="s">
        <v>3829</v>
      </c>
      <c r="T465" t="s">
        <v>4146</v>
      </c>
      <c r="U465">
        <f t="shared" si="17"/>
        <v>0</v>
      </c>
    </row>
    <row r="466" spans="1:21" x14ac:dyDescent="0.25">
      <c r="A466">
        <v>877</v>
      </c>
      <c r="B466" t="s">
        <v>50</v>
      </c>
      <c r="C466" t="s">
        <v>54</v>
      </c>
      <c r="D466" t="s">
        <v>923</v>
      </c>
      <c r="E466" t="s">
        <v>924</v>
      </c>
      <c r="F466" t="s">
        <v>57</v>
      </c>
      <c r="G466" t="s">
        <v>932</v>
      </c>
      <c r="P466" t="s">
        <v>3325</v>
      </c>
      <c r="Q466" t="s">
        <v>4151</v>
      </c>
      <c r="R466">
        <f t="shared" si="16"/>
        <v>0</v>
      </c>
      <c r="S466" t="s">
        <v>4553</v>
      </c>
      <c r="T466" t="s">
        <v>4146</v>
      </c>
      <c r="U466">
        <f t="shared" si="17"/>
        <v>0</v>
      </c>
    </row>
    <row r="467" spans="1:21" x14ac:dyDescent="0.25">
      <c r="A467">
        <v>877</v>
      </c>
      <c r="B467" t="s">
        <v>50</v>
      </c>
      <c r="C467" t="s">
        <v>54</v>
      </c>
      <c r="D467" t="s">
        <v>923</v>
      </c>
      <c r="E467" t="s">
        <v>924</v>
      </c>
      <c r="F467" t="s">
        <v>77</v>
      </c>
      <c r="G467" t="s">
        <v>933</v>
      </c>
      <c r="P467" t="s">
        <v>3326</v>
      </c>
      <c r="Q467" t="s">
        <v>4151</v>
      </c>
      <c r="R467">
        <f t="shared" si="16"/>
        <v>0</v>
      </c>
      <c r="S467" t="s">
        <v>4554</v>
      </c>
      <c r="T467" t="s">
        <v>4146</v>
      </c>
      <c r="U467">
        <f t="shared" si="17"/>
        <v>0</v>
      </c>
    </row>
    <row r="468" spans="1:21" x14ac:dyDescent="0.25">
      <c r="A468">
        <v>877</v>
      </c>
      <c r="B468" t="s">
        <v>50</v>
      </c>
      <c r="C468" t="s">
        <v>54</v>
      </c>
      <c r="D468" t="s">
        <v>923</v>
      </c>
      <c r="E468" t="s">
        <v>924</v>
      </c>
      <c r="F468" t="s">
        <v>280</v>
      </c>
      <c r="G468" t="s">
        <v>934</v>
      </c>
      <c r="P468" t="s">
        <v>3327</v>
      </c>
      <c r="Q468" t="s">
        <v>4152</v>
      </c>
      <c r="R468">
        <f t="shared" si="16"/>
        <v>0</v>
      </c>
      <c r="S468" t="s">
        <v>4555</v>
      </c>
      <c r="T468" t="s">
        <v>4146</v>
      </c>
      <c r="U468">
        <f t="shared" si="17"/>
        <v>0</v>
      </c>
    </row>
    <row r="469" spans="1:21" x14ac:dyDescent="0.25">
      <c r="A469">
        <v>877</v>
      </c>
      <c r="B469" t="s">
        <v>50</v>
      </c>
      <c r="C469" t="s">
        <v>54</v>
      </c>
      <c r="D469" t="s">
        <v>923</v>
      </c>
      <c r="E469" t="s">
        <v>924</v>
      </c>
      <c r="F469" t="s">
        <v>80</v>
      </c>
      <c r="G469" t="s">
        <v>935</v>
      </c>
      <c r="P469" t="s">
        <v>3328</v>
      </c>
      <c r="Q469" t="s">
        <v>4152</v>
      </c>
      <c r="R469">
        <f t="shared" si="16"/>
        <v>0</v>
      </c>
      <c r="S469" t="s">
        <v>4556</v>
      </c>
      <c r="T469" t="s">
        <v>4146</v>
      </c>
      <c r="U469">
        <f t="shared" si="17"/>
        <v>0</v>
      </c>
    </row>
    <row r="470" spans="1:21" x14ac:dyDescent="0.25">
      <c r="A470">
        <v>877</v>
      </c>
      <c r="B470" t="s">
        <v>50</v>
      </c>
      <c r="C470" t="s">
        <v>54</v>
      </c>
      <c r="D470" t="s">
        <v>923</v>
      </c>
      <c r="E470" t="s">
        <v>924</v>
      </c>
      <c r="F470" t="s">
        <v>101</v>
      </c>
      <c r="G470" t="s">
        <v>936</v>
      </c>
      <c r="P470" t="s">
        <v>3329</v>
      </c>
      <c r="Q470" t="s">
        <v>4152</v>
      </c>
      <c r="R470">
        <f t="shared" si="16"/>
        <v>0</v>
      </c>
      <c r="S470" t="s">
        <v>3841</v>
      </c>
      <c r="T470" t="s">
        <v>4146</v>
      </c>
      <c r="U470">
        <f t="shared" si="17"/>
        <v>0</v>
      </c>
    </row>
    <row r="471" spans="1:21" x14ac:dyDescent="0.25">
      <c r="A471">
        <v>877</v>
      </c>
      <c r="B471" t="s">
        <v>50</v>
      </c>
      <c r="C471" t="s">
        <v>54</v>
      </c>
      <c r="D471" t="s">
        <v>923</v>
      </c>
      <c r="E471" t="s">
        <v>924</v>
      </c>
      <c r="F471" t="s">
        <v>120</v>
      </c>
      <c r="G471" t="s">
        <v>937</v>
      </c>
      <c r="P471" t="s">
        <v>3330</v>
      </c>
      <c r="Q471" t="s">
        <v>4152</v>
      </c>
      <c r="R471">
        <f t="shared" si="16"/>
        <v>0</v>
      </c>
      <c r="S471" t="s">
        <v>4557</v>
      </c>
      <c r="T471" t="s">
        <v>4146</v>
      </c>
      <c r="U471">
        <f t="shared" si="17"/>
        <v>0</v>
      </c>
    </row>
    <row r="472" spans="1:21" x14ac:dyDescent="0.25">
      <c r="A472">
        <v>877</v>
      </c>
      <c r="B472" t="s">
        <v>50</v>
      </c>
      <c r="C472" t="s">
        <v>54</v>
      </c>
      <c r="D472" t="s">
        <v>923</v>
      </c>
      <c r="E472" t="s">
        <v>924</v>
      </c>
      <c r="F472" t="s">
        <v>107</v>
      </c>
      <c r="G472" t="s">
        <v>938</v>
      </c>
      <c r="P472" t="s">
        <v>3331</v>
      </c>
      <c r="Q472" t="s">
        <v>4152</v>
      </c>
      <c r="R472">
        <f t="shared" si="16"/>
        <v>0</v>
      </c>
      <c r="S472" t="s">
        <v>4558</v>
      </c>
      <c r="T472" t="s">
        <v>4146</v>
      </c>
      <c r="U472">
        <f t="shared" si="17"/>
        <v>0</v>
      </c>
    </row>
    <row r="473" spans="1:21" x14ac:dyDescent="0.25">
      <c r="A473">
        <v>877</v>
      </c>
      <c r="B473" t="s">
        <v>50</v>
      </c>
      <c r="C473" t="s">
        <v>54</v>
      </c>
      <c r="D473" t="s">
        <v>923</v>
      </c>
      <c r="E473" t="s">
        <v>924</v>
      </c>
      <c r="F473" t="s">
        <v>120</v>
      </c>
      <c r="G473" t="s">
        <v>939</v>
      </c>
      <c r="P473" t="s">
        <v>3332</v>
      </c>
      <c r="Q473" t="s">
        <v>4152</v>
      </c>
      <c r="R473">
        <f t="shared" si="16"/>
        <v>0</v>
      </c>
      <c r="S473" t="s">
        <v>4559</v>
      </c>
      <c r="T473" t="s">
        <v>4146</v>
      </c>
      <c r="U473">
        <f t="shared" si="17"/>
        <v>0</v>
      </c>
    </row>
    <row r="474" spans="1:21" x14ac:dyDescent="0.25">
      <c r="A474">
        <v>877</v>
      </c>
      <c r="B474" t="s">
        <v>50</v>
      </c>
      <c r="C474" t="s">
        <v>54</v>
      </c>
      <c r="D474" t="s">
        <v>923</v>
      </c>
      <c r="E474" t="s">
        <v>924</v>
      </c>
      <c r="F474" t="s">
        <v>105</v>
      </c>
      <c r="G474" t="s">
        <v>940</v>
      </c>
      <c r="P474" t="s">
        <v>3333</v>
      </c>
      <c r="Q474" t="s">
        <v>4152</v>
      </c>
      <c r="R474">
        <f t="shared" si="16"/>
        <v>0</v>
      </c>
      <c r="S474" t="s">
        <v>4560</v>
      </c>
      <c r="T474" t="s">
        <v>4146</v>
      </c>
      <c r="U474">
        <f t="shared" si="17"/>
        <v>0</v>
      </c>
    </row>
    <row r="475" spans="1:21" x14ac:dyDescent="0.25">
      <c r="A475">
        <v>877</v>
      </c>
      <c r="B475" t="s">
        <v>50</v>
      </c>
      <c r="C475" t="s">
        <v>54</v>
      </c>
      <c r="D475" t="s">
        <v>941</v>
      </c>
      <c r="E475" t="s">
        <v>942</v>
      </c>
      <c r="F475" t="s">
        <v>77</v>
      </c>
      <c r="G475" t="s">
        <v>943</v>
      </c>
      <c r="P475" t="s">
        <v>3334</v>
      </c>
      <c r="Q475" t="s">
        <v>4152</v>
      </c>
      <c r="R475">
        <f t="shared" si="16"/>
        <v>0</v>
      </c>
      <c r="S475" t="s">
        <v>3842</v>
      </c>
      <c r="T475" t="s">
        <v>4146</v>
      </c>
      <c r="U475">
        <f t="shared" si="17"/>
        <v>0</v>
      </c>
    </row>
    <row r="476" spans="1:21" x14ac:dyDescent="0.25">
      <c r="A476">
        <v>877</v>
      </c>
      <c r="B476" t="s">
        <v>50</v>
      </c>
      <c r="C476" t="s">
        <v>54</v>
      </c>
      <c r="D476" t="s">
        <v>941</v>
      </c>
      <c r="E476" t="s">
        <v>942</v>
      </c>
      <c r="F476" t="s">
        <v>57</v>
      </c>
      <c r="G476" t="s">
        <v>944</v>
      </c>
      <c r="P476" t="s">
        <v>3335</v>
      </c>
      <c r="Q476" t="s">
        <v>4152</v>
      </c>
      <c r="R476">
        <f t="shared" si="16"/>
        <v>0</v>
      </c>
      <c r="S476" t="s">
        <v>4561</v>
      </c>
      <c r="T476" t="s">
        <v>4146</v>
      </c>
      <c r="U476">
        <f t="shared" si="17"/>
        <v>0</v>
      </c>
    </row>
    <row r="477" spans="1:21" x14ac:dyDescent="0.25">
      <c r="A477">
        <v>877</v>
      </c>
      <c r="B477" t="s">
        <v>50</v>
      </c>
      <c r="C477" t="s">
        <v>54</v>
      </c>
      <c r="D477" t="s">
        <v>941</v>
      </c>
      <c r="E477" t="s">
        <v>942</v>
      </c>
      <c r="F477" t="s">
        <v>280</v>
      </c>
      <c r="G477" t="s">
        <v>945</v>
      </c>
      <c r="P477" t="s">
        <v>3336</v>
      </c>
      <c r="Q477" t="s">
        <v>4152</v>
      </c>
      <c r="R477">
        <f t="shared" si="16"/>
        <v>0</v>
      </c>
      <c r="S477" t="s">
        <v>4562</v>
      </c>
      <c r="T477" t="s">
        <v>4146</v>
      </c>
      <c r="U477">
        <f t="shared" si="17"/>
        <v>0</v>
      </c>
    </row>
    <row r="478" spans="1:21" x14ac:dyDescent="0.25">
      <c r="A478">
        <v>877</v>
      </c>
      <c r="B478" t="s">
        <v>50</v>
      </c>
      <c r="C478" t="s">
        <v>54</v>
      </c>
      <c r="D478" t="s">
        <v>941</v>
      </c>
      <c r="E478" t="s">
        <v>942</v>
      </c>
      <c r="F478" t="s">
        <v>107</v>
      </c>
      <c r="G478" t="s">
        <v>946</v>
      </c>
      <c r="P478" t="s">
        <v>3337</v>
      </c>
      <c r="Q478" t="s">
        <v>4152</v>
      </c>
      <c r="R478">
        <f t="shared" si="16"/>
        <v>0</v>
      </c>
      <c r="S478" t="s">
        <v>4563</v>
      </c>
      <c r="T478" t="s">
        <v>4146</v>
      </c>
      <c r="U478">
        <f t="shared" si="17"/>
        <v>0</v>
      </c>
    </row>
    <row r="479" spans="1:21" x14ac:dyDescent="0.25">
      <c r="A479">
        <v>257231</v>
      </c>
      <c r="B479" t="s">
        <v>36</v>
      </c>
      <c r="C479" t="s">
        <v>54</v>
      </c>
      <c r="D479" t="s">
        <v>947</v>
      </c>
      <c r="E479" t="s">
        <v>948</v>
      </c>
      <c r="F479" t="s">
        <v>101</v>
      </c>
      <c r="G479" t="s">
        <v>949</v>
      </c>
      <c r="P479" t="s">
        <v>3338</v>
      </c>
      <c r="Q479" t="s">
        <v>4152</v>
      </c>
      <c r="R479">
        <f t="shared" si="16"/>
        <v>0</v>
      </c>
      <c r="S479" t="s">
        <v>4564</v>
      </c>
      <c r="T479" t="s">
        <v>4146</v>
      </c>
      <c r="U479">
        <f t="shared" si="17"/>
        <v>0</v>
      </c>
    </row>
    <row r="480" spans="1:21" x14ac:dyDescent="0.25">
      <c r="A480">
        <v>257231</v>
      </c>
      <c r="B480" t="s">
        <v>36</v>
      </c>
      <c r="C480" t="s">
        <v>54</v>
      </c>
      <c r="D480" t="s">
        <v>950</v>
      </c>
      <c r="E480" t="s">
        <v>951</v>
      </c>
      <c r="F480" t="s">
        <v>101</v>
      </c>
      <c r="G480" t="s">
        <v>952</v>
      </c>
      <c r="P480" t="s">
        <v>3339</v>
      </c>
      <c r="Q480" t="s">
        <v>4152</v>
      </c>
      <c r="R480">
        <f t="shared" si="16"/>
        <v>0</v>
      </c>
      <c r="S480" t="s">
        <v>4565</v>
      </c>
      <c r="T480" t="s">
        <v>4146</v>
      </c>
      <c r="U480">
        <f t="shared" si="17"/>
        <v>0</v>
      </c>
    </row>
    <row r="481" spans="1:21" x14ac:dyDescent="0.25">
      <c r="A481">
        <v>257231</v>
      </c>
      <c r="B481" t="s">
        <v>36</v>
      </c>
      <c r="C481" t="s">
        <v>54</v>
      </c>
      <c r="D481" t="s">
        <v>953</v>
      </c>
      <c r="E481" t="s">
        <v>954</v>
      </c>
      <c r="F481" t="s">
        <v>101</v>
      </c>
      <c r="G481" t="s">
        <v>955</v>
      </c>
      <c r="P481" t="s">
        <v>3340</v>
      </c>
      <c r="Q481" t="s">
        <v>4152</v>
      </c>
      <c r="R481">
        <f t="shared" si="16"/>
        <v>0</v>
      </c>
      <c r="S481" t="s">
        <v>4566</v>
      </c>
      <c r="T481" t="s">
        <v>4146</v>
      </c>
      <c r="U481">
        <f t="shared" si="17"/>
        <v>0</v>
      </c>
    </row>
    <row r="482" spans="1:21" x14ac:dyDescent="0.25">
      <c r="A482">
        <v>257231</v>
      </c>
      <c r="B482" t="s">
        <v>36</v>
      </c>
      <c r="C482" t="s">
        <v>54</v>
      </c>
      <c r="D482" t="s">
        <v>260</v>
      </c>
      <c r="E482" t="s">
        <v>261</v>
      </c>
      <c r="F482" t="s">
        <v>101</v>
      </c>
      <c r="G482" t="s">
        <v>956</v>
      </c>
      <c r="P482" t="s">
        <v>3341</v>
      </c>
      <c r="Q482" t="s">
        <v>4152</v>
      </c>
      <c r="R482">
        <f t="shared" si="16"/>
        <v>0</v>
      </c>
      <c r="S482" t="s">
        <v>4567</v>
      </c>
      <c r="T482" t="s">
        <v>4146</v>
      </c>
      <c r="U482">
        <f t="shared" si="17"/>
        <v>0</v>
      </c>
    </row>
    <row r="483" spans="1:21" x14ac:dyDescent="0.25">
      <c r="A483">
        <v>257231</v>
      </c>
      <c r="B483" t="s">
        <v>36</v>
      </c>
      <c r="C483" t="s">
        <v>54</v>
      </c>
      <c r="D483" t="s">
        <v>957</v>
      </c>
      <c r="E483" t="s">
        <v>958</v>
      </c>
      <c r="F483" t="s">
        <v>101</v>
      </c>
      <c r="G483" t="s">
        <v>959</v>
      </c>
      <c r="P483" t="s">
        <v>3342</v>
      </c>
      <c r="Q483" t="s">
        <v>4152</v>
      </c>
      <c r="R483">
        <f t="shared" si="16"/>
        <v>0</v>
      </c>
      <c r="S483" t="s">
        <v>4568</v>
      </c>
      <c r="T483" t="s">
        <v>4146</v>
      </c>
      <c r="U483">
        <f t="shared" si="17"/>
        <v>0</v>
      </c>
    </row>
    <row r="484" spans="1:21" x14ac:dyDescent="0.25">
      <c r="A484">
        <v>257231</v>
      </c>
      <c r="B484" t="s">
        <v>36</v>
      </c>
      <c r="C484" t="s">
        <v>54</v>
      </c>
      <c r="D484" t="s">
        <v>960</v>
      </c>
      <c r="E484" t="s">
        <v>961</v>
      </c>
      <c r="F484" t="s">
        <v>101</v>
      </c>
      <c r="G484" t="s">
        <v>962</v>
      </c>
      <c r="P484" t="s">
        <v>3343</v>
      </c>
      <c r="Q484" t="s">
        <v>4152</v>
      </c>
      <c r="R484">
        <f t="shared" si="16"/>
        <v>0</v>
      </c>
      <c r="S484" t="s">
        <v>4569</v>
      </c>
      <c r="T484" t="s">
        <v>4146</v>
      </c>
      <c r="U484">
        <f t="shared" si="17"/>
        <v>0</v>
      </c>
    </row>
    <row r="485" spans="1:21" x14ac:dyDescent="0.25">
      <c r="A485">
        <v>257231</v>
      </c>
      <c r="B485" t="s">
        <v>36</v>
      </c>
      <c r="C485" t="s">
        <v>54</v>
      </c>
      <c r="D485" t="s">
        <v>963</v>
      </c>
      <c r="E485" t="s">
        <v>964</v>
      </c>
      <c r="F485" t="s">
        <v>101</v>
      </c>
      <c r="G485" t="s">
        <v>965</v>
      </c>
      <c r="P485" t="s">
        <v>3344</v>
      </c>
      <c r="Q485" t="s">
        <v>4152</v>
      </c>
      <c r="R485">
        <f t="shared" si="16"/>
        <v>0</v>
      </c>
      <c r="S485" t="s">
        <v>4570</v>
      </c>
      <c r="T485" t="s">
        <v>4146</v>
      </c>
      <c r="U485">
        <f t="shared" si="17"/>
        <v>0</v>
      </c>
    </row>
    <row r="486" spans="1:21" x14ac:dyDescent="0.25">
      <c r="A486">
        <v>211799</v>
      </c>
      <c r="B486" t="s">
        <v>36</v>
      </c>
      <c r="C486" t="s">
        <v>54</v>
      </c>
      <c r="D486" t="s">
        <v>186</v>
      </c>
      <c r="E486" t="s">
        <v>187</v>
      </c>
      <c r="F486" t="s">
        <v>111</v>
      </c>
      <c r="G486" t="s">
        <v>194</v>
      </c>
      <c r="P486" t="s">
        <v>3345</v>
      </c>
      <c r="Q486" t="s">
        <v>4146</v>
      </c>
      <c r="R486">
        <f t="shared" si="16"/>
        <v>0</v>
      </c>
      <c r="S486" t="s">
        <v>3840</v>
      </c>
      <c r="T486" t="s">
        <v>4146</v>
      </c>
      <c r="U486">
        <f t="shared" si="17"/>
        <v>0</v>
      </c>
    </row>
    <row r="487" spans="1:21" x14ac:dyDescent="0.25">
      <c r="A487">
        <v>211799</v>
      </c>
      <c r="B487" t="s">
        <v>36</v>
      </c>
      <c r="C487" t="s">
        <v>54</v>
      </c>
      <c r="D487" t="s">
        <v>169</v>
      </c>
      <c r="E487" t="s">
        <v>170</v>
      </c>
      <c r="F487" t="s">
        <v>111</v>
      </c>
      <c r="G487" t="s">
        <v>177</v>
      </c>
      <c r="P487" t="s">
        <v>3346</v>
      </c>
      <c r="Q487" t="s">
        <v>4146</v>
      </c>
      <c r="R487">
        <f t="shared" si="16"/>
        <v>0</v>
      </c>
      <c r="S487" t="s">
        <v>4571</v>
      </c>
      <c r="T487" t="s">
        <v>4146</v>
      </c>
      <c r="U487">
        <f t="shared" si="17"/>
        <v>0</v>
      </c>
    </row>
    <row r="488" spans="1:21" x14ac:dyDescent="0.25">
      <c r="A488">
        <v>211799</v>
      </c>
      <c r="B488" t="s">
        <v>36</v>
      </c>
      <c r="C488" t="s">
        <v>54</v>
      </c>
      <c r="D488" t="s">
        <v>148</v>
      </c>
      <c r="E488" t="s">
        <v>149</v>
      </c>
      <c r="F488" t="s">
        <v>111</v>
      </c>
      <c r="G488" t="s">
        <v>156</v>
      </c>
      <c r="P488" t="s">
        <v>3347</v>
      </c>
      <c r="Q488" t="s">
        <v>4146</v>
      </c>
      <c r="R488">
        <f t="shared" si="16"/>
        <v>0</v>
      </c>
      <c r="S488" t="s">
        <v>4572</v>
      </c>
      <c r="T488" t="s">
        <v>4146</v>
      </c>
      <c r="U488">
        <f t="shared" si="17"/>
        <v>0</v>
      </c>
    </row>
    <row r="489" spans="1:21" x14ac:dyDescent="0.25">
      <c r="A489">
        <v>211799</v>
      </c>
      <c r="B489" t="s">
        <v>36</v>
      </c>
      <c r="C489" t="s">
        <v>54</v>
      </c>
      <c r="D489" t="s">
        <v>130</v>
      </c>
      <c r="E489" t="s">
        <v>131</v>
      </c>
      <c r="F489" t="s">
        <v>111</v>
      </c>
      <c r="G489" t="s">
        <v>138</v>
      </c>
      <c r="P489" t="s">
        <v>3348</v>
      </c>
      <c r="Q489" t="s">
        <v>4146</v>
      </c>
      <c r="R489">
        <f t="shared" si="16"/>
        <v>0</v>
      </c>
      <c r="S489" t="s">
        <v>3828</v>
      </c>
      <c r="T489" t="s">
        <v>4146</v>
      </c>
      <c r="U489">
        <f t="shared" si="17"/>
        <v>0</v>
      </c>
    </row>
    <row r="490" spans="1:21" x14ac:dyDescent="0.25">
      <c r="A490">
        <v>211799</v>
      </c>
      <c r="B490" t="s">
        <v>36</v>
      </c>
      <c r="C490" t="s">
        <v>54</v>
      </c>
      <c r="D490" t="s">
        <v>205</v>
      </c>
      <c r="E490" t="s">
        <v>206</v>
      </c>
      <c r="F490" t="s">
        <v>111</v>
      </c>
      <c r="G490" t="s">
        <v>966</v>
      </c>
      <c r="P490" t="s">
        <v>3349</v>
      </c>
      <c r="Q490" t="s">
        <v>4146</v>
      </c>
      <c r="R490">
        <f t="shared" si="16"/>
        <v>0</v>
      </c>
      <c r="S490" t="s">
        <v>3827</v>
      </c>
      <c r="T490" t="s">
        <v>4146</v>
      </c>
      <c r="U490">
        <f t="shared" si="17"/>
        <v>0</v>
      </c>
    </row>
    <row r="491" spans="1:21" x14ac:dyDescent="0.25">
      <c r="A491">
        <v>211799</v>
      </c>
      <c r="B491" t="s">
        <v>36</v>
      </c>
      <c r="C491" t="s">
        <v>54</v>
      </c>
      <c r="D491" t="s">
        <v>97</v>
      </c>
      <c r="E491" t="s">
        <v>98</v>
      </c>
      <c r="F491" t="s">
        <v>111</v>
      </c>
      <c r="G491" t="s">
        <v>112</v>
      </c>
      <c r="P491" t="s">
        <v>3350</v>
      </c>
      <c r="Q491" t="s">
        <v>4146</v>
      </c>
      <c r="R491">
        <f t="shared" si="16"/>
        <v>0</v>
      </c>
      <c r="S491" t="s">
        <v>4573</v>
      </c>
      <c r="T491" t="s">
        <v>4146</v>
      </c>
      <c r="U491">
        <f t="shared" si="17"/>
        <v>0</v>
      </c>
    </row>
    <row r="492" spans="1:21" x14ac:dyDescent="0.25">
      <c r="A492">
        <v>211799</v>
      </c>
      <c r="B492" t="s">
        <v>36</v>
      </c>
      <c r="C492" t="s">
        <v>54</v>
      </c>
      <c r="D492" t="s">
        <v>92</v>
      </c>
      <c r="E492" t="s">
        <v>93</v>
      </c>
      <c r="F492" t="s">
        <v>111</v>
      </c>
      <c r="G492" t="s">
        <v>967</v>
      </c>
      <c r="P492" t="s">
        <v>3351</v>
      </c>
      <c r="Q492" t="s">
        <v>4146</v>
      </c>
      <c r="R492">
        <f t="shared" si="16"/>
        <v>0</v>
      </c>
      <c r="S492" t="s">
        <v>4574</v>
      </c>
      <c r="T492" t="s">
        <v>4146</v>
      </c>
      <c r="U492">
        <f t="shared" si="17"/>
        <v>0</v>
      </c>
    </row>
    <row r="493" spans="1:21" x14ac:dyDescent="0.25">
      <c r="A493">
        <v>211799</v>
      </c>
      <c r="B493" t="s">
        <v>36</v>
      </c>
      <c r="C493" t="s">
        <v>54</v>
      </c>
      <c r="D493" t="s">
        <v>209</v>
      </c>
      <c r="E493" t="s">
        <v>210</v>
      </c>
      <c r="F493" t="s">
        <v>111</v>
      </c>
      <c r="G493" t="s">
        <v>968</v>
      </c>
      <c r="P493" t="s">
        <v>3352</v>
      </c>
      <c r="Q493" t="s">
        <v>4146</v>
      </c>
      <c r="R493">
        <f t="shared" si="16"/>
        <v>0</v>
      </c>
      <c r="S493" t="s">
        <v>3845</v>
      </c>
      <c r="T493" t="s">
        <v>4146</v>
      </c>
      <c r="U493">
        <f t="shared" si="17"/>
        <v>0</v>
      </c>
    </row>
    <row r="494" spans="1:21" x14ac:dyDescent="0.25">
      <c r="A494">
        <v>6630</v>
      </c>
      <c r="B494" t="s">
        <v>42</v>
      </c>
      <c r="C494" t="s">
        <v>54</v>
      </c>
      <c r="D494" t="s">
        <v>969</v>
      </c>
      <c r="E494" t="s">
        <v>970</v>
      </c>
      <c r="F494" t="s">
        <v>77</v>
      </c>
      <c r="G494" t="s">
        <v>971</v>
      </c>
      <c r="P494" t="s">
        <v>3353</v>
      </c>
      <c r="Q494" t="s">
        <v>4146</v>
      </c>
      <c r="R494">
        <f t="shared" si="16"/>
        <v>0</v>
      </c>
      <c r="S494" t="s">
        <v>3844</v>
      </c>
      <c r="T494" t="s">
        <v>4146</v>
      </c>
      <c r="U494">
        <f t="shared" si="17"/>
        <v>0</v>
      </c>
    </row>
    <row r="495" spans="1:21" x14ac:dyDescent="0.25">
      <c r="A495">
        <v>6630</v>
      </c>
      <c r="B495" t="s">
        <v>42</v>
      </c>
      <c r="C495" t="s">
        <v>54</v>
      </c>
      <c r="D495" t="s">
        <v>969</v>
      </c>
      <c r="E495" t="s">
        <v>970</v>
      </c>
      <c r="F495" t="s">
        <v>57</v>
      </c>
      <c r="G495" t="s">
        <v>972</v>
      </c>
      <c r="P495" t="s">
        <v>3354</v>
      </c>
      <c r="Q495" t="s">
        <v>4146</v>
      </c>
      <c r="R495">
        <f t="shared" si="16"/>
        <v>0</v>
      </c>
      <c r="S495" t="s">
        <v>3831</v>
      </c>
      <c r="T495" t="s">
        <v>4146</v>
      </c>
      <c r="U495">
        <f t="shared" si="17"/>
        <v>0</v>
      </c>
    </row>
    <row r="496" spans="1:21" x14ac:dyDescent="0.25">
      <c r="A496">
        <v>6630</v>
      </c>
      <c r="B496" t="s">
        <v>42</v>
      </c>
      <c r="C496" t="s">
        <v>54</v>
      </c>
      <c r="D496" t="s">
        <v>969</v>
      </c>
      <c r="E496" t="s">
        <v>970</v>
      </c>
      <c r="F496" t="s">
        <v>80</v>
      </c>
      <c r="G496" t="s">
        <v>973</v>
      </c>
      <c r="P496" t="s">
        <v>3355</v>
      </c>
      <c r="Q496" t="s">
        <v>4146</v>
      </c>
      <c r="R496">
        <f t="shared" si="16"/>
        <v>0</v>
      </c>
      <c r="S496" t="s">
        <v>4575</v>
      </c>
      <c r="T496" t="s">
        <v>4146</v>
      </c>
      <c r="U496">
        <f t="shared" si="17"/>
        <v>0</v>
      </c>
    </row>
    <row r="497" spans="1:21" x14ac:dyDescent="0.25">
      <c r="A497">
        <v>6630</v>
      </c>
      <c r="B497" t="s">
        <v>42</v>
      </c>
      <c r="C497" t="s">
        <v>54</v>
      </c>
      <c r="D497" t="s">
        <v>969</v>
      </c>
      <c r="E497" t="s">
        <v>970</v>
      </c>
      <c r="F497" t="s">
        <v>73</v>
      </c>
      <c r="G497" t="s">
        <v>974</v>
      </c>
      <c r="P497" t="s">
        <v>3356</v>
      </c>
      <c r="Q497" t="s">
        <v>4146</v>
      </c>
      <c r="R497">
        <f t="shared" si="16"/>
        <v>0</v>
      </c>
      <c r="S497" t="s">
        <v>3846</v>
      </c>
      <c r="T497" t="s">
        <v>4146</v>
      </c>
      <c r="U497">
        <f t="shared" si="17"/>
        <v>0</v>
      </c>
    </row>
    <row r="498" spans="1:21" x14ac:dyDescent="0.25">
      <c r="A498">
        <v>6630</v>
      </c>
      <c r="B498" t="s">
        <v>42</v>
      </c>
      <c r="C498" t="s">
        <v>54</v>
      </c>
      <c r="D498" t="s">
        <v>969</v>
      </c>
      <c r="E498" t="s">
        <v>970</v>
      </c>
      <c r="F498" t="s">
        <v>57</v>
      </c>
      <c r="G498" t="s">
        <v>975</v>
      </c>
      <c r="P498" t="s">
        <v>3357</v>
      </c>
      <c r="Q498" t="s">
        <v>4146</v>
      </c>
      <c r="R498">
        <f t="shared" si="16"/>
        <v>0</v>
      </c>
      <c r="S498" t="s">
        <v>4576</v>
      </c>
      <c r="T498" t="s">
        <v>4146</v>
      </c>
      <c r="U498">
        <f t="shared" si="17"/>
        <v>0</v>
      </c>
    </row>
    <row r="499" spans="1:21" x14ac:dyDescent="0.25">
      <c r="A499">
        <v>6630</v>
      </c>
      <c r="B499" t="s">
        <v>42</v>
      </c>
      <c r="C499" t="s">
        <v>54</v>
      </c>
      <c r="D499" t="s">
        <v>969</v>
      </c>
      <c r="E499" t="s">
        <v>970</v>
      </c>
      <c r="F499" t="s">
        <v>77</v>
      </c>
      <c r="G499" t="s">
        <v>976</v>
      </c>
      <c r="P499" t="s">
        <v>3358</v>
      </c>
      <c r="Q499" t="s">
        <v>4146</v>
      </c>
      <c r="R499">
        <f t="shared" si="16"/>
        <v>0</v>
      </c>
      <c r="S499" t="s">
        <v>4577</v>
      </c>
      <c r="T499" t="s">
        <v>4146</v>
      </c>
      <c r="U499">
        <f t="shared" si="17"/>
        <v>0</v>
      </c>
    </row>
    <row r="500" spans="1:21" x14ac:dyDescent="0.25">
      <c r="A500">
        <v>6630</v>
      </c>
      <c r="B500" t="s">
        <v>42</v>
      </c>
      <c r="C500" t="s">
        <v>54</v>
      </c>
      <c r="D500" t="s">
        <v>969</v>
      </c>
      <c r="E500" t="s">
        <v>970</v>
      </c>
      <c r="F500" t="s">
        <v>280</v>
      </c>
      <c r="G500" t="s">
        <v>977</v>
      </c>
      <c r="P500" t="s">
        <v>3359</v>
      </c>
      <c r="Q500" t="s">
        <v>4146</v>
      </c>
      <c r="R500">
        <f t="shared" si="16"/>
        <v>0</v>
      </c>
      <c r="S500" t="s">
        <v>4578</v>
      </c>
      <c r="T500" t="s">
        <v>4146</v>
      </c>
      <c r="U500">
        <f t="shared" si="17"/>
        <v>0</v>
      </c>
    </row>
    <row r="501" spans="1:21" x14ac:dyDescent="0.25">
      <c r="A501">
        <v>6630</v>
      </c>
      <c r="B501" t="s">
        <v>42</v>
      </c>
      <c r="C501" t="s">
        <v>54</v>
      </c>
      <c r="D501" t="s">
        <v>969</v>
      </c>
      <c r="E501" t="s">
        <v>970</v>
      </c>
      <c r="F501" t="s">
        <v>122</v>
      </c>
      <c r="G501" t="s">
        <v>978</v>
      </c>
      <c r="P501" t="s">
        <v>3360</v>
      </c>
      <c r="Q501" t="s">
        <v>4146</v>
      </c>
      <c r="R501">
        <f t="shared" si="16"/>
        <v>0</v>
      </c>
      <c r="S501" t="s">
        <v>3843</v>
      </c>
      <c r="T501" t="s">
        <v>4146</v>
      </c>
      <c r="U501">
        <f t="shared" si="17"/>
        <v>0</v>
      </c>
    </row>
    <row r="502" spans="1:21" x14ac:dyDescent="0.25">
      <c r="A502">
        <v>6630</v>
      </c>
      <c r="B502" t="s">
        <v>42</v>
      </c>
      <c r="C502" t="s">
        <v>54</v>
      </c>
      <c r="D502" t="s">
        <v>979</v>
      </c>
      <c r="E502" t="s">
        <v>980</v>
      </c>
      <c r="F502" t="s">
        <v>77</v>
      </c>
      <c r="G502" t="s">
        <v>981</v>
      </c>
      <c r="P502" t="s">
        <v>3361</v>
      </c>
      <c r="Q502" t="s">
        <v>4146</v>
      </c>
      <c r="R502">
        <f t="shared" si="16"/>
        <v>0</v>
      </c>
      <c r="S502" t="s">
        <v>4579</v>
      </c>
      <c r="T502" t="s">
        <v>4146</v>
      </c>
      <c r="U502">
        <f t="shared" si="17"/>
        <v>0</v>
      </c>
    </row>
    <row r="503" spans="1:21" x14ac:dyDescent="0.25">
      <c r="A503">
        <v>6630</v>
      </c>
      <c r="B503" t="s">
        <v>42</v>
      </c>
      <c r="C503" t="s">
        <v>54</v>
      </c>
      <c r="D503" t="s">
        <v>979</v>
      </c>
      <c r="E503" t="s">
        <v>980</v>
      </c>
      <c r="F503" t="s">
        <v>57</v>
      </c>
      <c r="G503" t="s">
        <v>982</v>
      </c>
      <c r="P503" t="s">
        <v>3362</v>
      </c>
      <c r="Q503" t="s">
        <v>4146</v>
      </c>
      <c r="R503">
        <f t="shared" si="16"/>
        <v>0</v>
      </c>
      <c r="S503" t="s">
        <v>4580</v>
      </c>
      <c r="T503" t="s">
        <v>4146</v>
      </c>
      <c r="U503">
        <f t="shared" si="17"/>
        <v>0</v>
      </c>
    </row>
    <row r="504" spans="1:21" x14ac:dyDescent="0.25">
      <c r="A504">
        <v>6630</v>
      </c>
      <c r="B504" t="s">
        <v>42</v>
      </c>
      <c r="C504" t="s">
        <v>54</v>
      </c>
      <c r="D504" t="s">
        <v>979</v>
      </c>
      <c r="E504" t="s">
        <v>980</v>
      </c>
      <c r="F504" t="s">
        <v>80</v>
      </c>
      <c r="G504" t="s">
        <v>983</v>
      </c>
      <c r="P504" t="s">
        <v>3363</v>
      </c>
      <c r="Q504" t="s">
        <v>4146</v>
      </c>
      <c r="R504">
        <f t="shared" si="16"/>
        <v>0</v>
      </c>
      <c r="S504" t="s">
        <v>4581</v>
      </c>
      <c r="T504" t="s">
        <v>4146</v>
      </c>
      <c r="U504">
        <f t="shared" si="17"/>
        <v>0</v>
      </c>
    </row>
    <row r="505" spans="1:21" x14ac:dyDescent="0.25">
      <c r="A505">
        <v>6630</v>
      </c>
      <c r="B505" t="s">
        <v>42</v>
      </c>
      <c r="C505" t="s">
        <v>54</v>
      </c>
      <c r="D505" t="s">
        <v>979</v>
      </c>
      <c r="E505" t="s">
        <v>980</v>
      </c>
      <c r="F505" t="s">
        <v>280</v>
      </c>
      <c r="G505" t="s">
        <v>984</v>
      </c>
      <c r="P505" t="s">
        <v>3364</v>
      </c>
      <c r="Q505" t="s">
        <v>4146</v>
      </c>
      <c r="R505">
        <f t="shared" si="16"/>
        <v>0</v>
      </c>
      <c r="S505" t="s">
        <v>4582</v>
      </c>
      <c r="T505" t="s">
        <v>4146</v>
      </c>
      <c r="U505">
        <f t="shared" si="17"/>
        <v>0</v>
      </c>
    </row>
    <row r="506" spans="1:21" x14ac:dyDescent="0.25">
      <c r="A506">
        <v>6630</v>
      </c>
      <c r="B506" t="s">
        <v>42</v>
      </c>
      <c r="C506" t="s">
        <v>54</v>
      </c>
      <c r="D506" t="s">
        <v>979</v>
      </c>
      <c r="E506" t="s">
        <v>980</v>
      </c>
      <c r="F506" t="s">
        <v>73</v>
      </c>
      <c r="G506" t="s">
        <v>985</v>
      </c>
      <c r="P506" t="s">
        <v>3365</v>
      </c>
      <c r="Q506" t="s">
        <v>4146</v>
      </c>
      <c r="R506">
        <f t="shared" si="16"/>
        <v>0</v>
      </c>
      <c r="S506" t="s">
        <v>4583</v>
      </c>
      <c r="T506" t="s">
        <v>4146</v>
      </c>
      <c r="U506">
        <f t="shared" si="17"/>
        <v>0</v>
      </c>
    </row>
    <row r="507" spans="1:21" x14ac:dyDescent="0.25">
      <c r="A507">
        <v>6630</v>
      </c>
      <c r="B507" t="s">
        <v>42</v>
      </c>
      <c r="C507" t="s">
        <v>54</v>
      </c>
      <c r="D507" t="s">
        <v>979</v>
      </c>
      <c r="E507" t="s">
        <v>980</v>
      </c>
      <c r="F507" t="s">
        <v>57</v>
      </c>
      <c r="G507" t="s">
        <v>986</v>
      </c>
      <c r="P507" t="s">
        <v>3366</v>
      </c>
      <c r="Q507" t="s">
        <v>4146</v>
      </c>
      <c r="R507">
        <f t="shared" si="16"/>
        <v>0</v>
      </c>
      <c r="S507" t="s">
        <v>4584</v>
      </c>
      <c r="T507" t="s">
        <v>4147</v>
      </c>
      <c r="U507">
        <f t="shared" si="17"/>
        <v>0</v>
      </c>
    </row>
    <row r="508" spans="1:21" x14ac:dyDescent="0.25">
      <c r="A508">
        <v>6630</v>
      </c>
      <c r="B508" t="s">
        <v>42</v>
      </c>
      <c r="C508" t="s">
        <v>54</v>
      </c>
      <c r="D508" t="s">
        <v>979</v>
      </c>
      <c r="E508" t="s">
        <v>980</v>
      </c>
      <c r="F508" t="s">
        <v>77</v>
      </c>
      <c r="G508" t="s">
        <v>987</v>
      </c>
      <c r="P508" t="s">
        <v>3367</v>
      </c>
      <c r="Q508" t="s">
        <v>4146</v>
      </c>
      <c r="R508">
        <f t="shared" si="16"/>
        <v>0</v>
      </c>
      <c r="S508" t="s">
        <v>4585</v>
      </c>
      <c r="T508" t="s">
        <v>4147</v>
      </c>
      <c r="U508">
        <f t="shared" si="17"/>
        <v>0</v>
      </c>
    </row>
    <row r="509" spans="1:21" x14ac:dyDescent="0.25">
      <c r="A509">
        <v>6630</v>
      </c>
      <c r="B509" t="s">
        <v>42</v>
      </c>
      <c r="C509" t="s">
        <v>54</v>
      </c>
      <c r="D509" t="s">
        <v>979</v>
      </c>
      <c r="E509" t="s">
        <v>980</v>
      </c>
      <c r="F509" t="s">
        <v>280</v>
      </c>
      <c r="G509" t="s">
        <v>988</v>
      </c>
      <c r="P509" t="s">
        <v>3368</v>
      </c>
      <c r="Q509" t="s">
        <v>4146</v>
      </c>
      <c r="R509">
        <f t="shared" si="16"/>
        <v>0</v>
      </c>
      <c r="S509" t="s">
        <v>4586</v>
      </c>
      <c r="T509" t="s">
        <v>4147</v>
      </c>
      <c r="U509">
        <f t="shared" si="17"/>
        <v>0</v>
      </c>
    </row>
    <row r="510" spans="1:21" x14ac:dyDescent="0.25">
      <c r="A510">
        <v>6630</v>
      </c>
      <c r="B510" t="s">
        <v>42</v>
      </c>
      <c r="C510" t="s">
        <v>54</v>
      </c>
      <c r="D510" t="s">
        <v>979</v>
      </c>
      <c r="E510" t="s">
        <v>980</v>
      </c>
      <c r="F510" t="s">
        <v>122</v>
      </c>
      <c r="G510" t="s">
        <v>989</v>
      </c>
      <c r="P510" t="s">
        <v>3369</v>
      </c>
      <c r="Q510" t="s">
        <v>4146</v>
      </c>
      <c r="R510">
        <f t="shared" si="16"/>
        <v>0</v>
      </c>
      <c r="S510" t="s">
        <v>2901</v>
      </c>
      <c r="T510" t="s">
        <v>4147</v>
      </c>
      <c r="U510">
        <f t="shared" si="17"/>
        <v>0</v>
      </c>
    </row>
    <row r="511" spans="1:21" x14ac:dyDescent="0.25">
      <c r="A511">
        <v>6630</v>
      </c>
      <c r="B511" t="s">
        <v>42</v>
      </c>
      <c r="C511" t="s">
        <v>54</v>
      </c>
      <c r="D511" t="s">
        <v>990</v>
      </c>
      <c r="E511" t="s">
        <v>991</v>
      </c>
      <c r="F511" t="s">
        <v>77</v>
      </c>
      <c r="G511" t="s">
        <v>992</v>
      </c>
      <c r="P511" t="s">
        <v>3370</v>
      </c>
      <c r="Q511" t="s">
        <v>4146</v>
      </c>
      <c r="R511">
        <f t="shared" si="16"/>
        <v>0</v>
      </c>
      <c r="S511" t="s">
        <v>4587</v>
      </c>
      <c r="T511" t="s">
        <v>4147</v>
      </c>
      <c r="U511">
        <f t="shared" si="17"/>
        <v>0</v>
      </c>
    </row>
    <row r="512" spans="1:21" x14ac:dyDescent="0.25">
      <c r="A512">
        <v>6630</v>
      </c>
      <c r="B512" t="s">
        <v>42</v>
      </c>
      <c r="C512" t="s">
        <v>54</v>
      </c>
      <c r="D512" t="s">
        <v>990</v>
      </c>
      <c r="E512" t="s">
        <v>991</v>
      </c>
      <c r="F512" t="s">
        <v>57</v>
      </c>
      <c r="G512" t="s">
        <v>993</v>
      </c>
      <c r="P512" t="s">
        <v>3371</v>
      </c>
      <c r="Q512" t="s">
        <v>4146</v>
      </c>
      <c r="R512">
        <f t="shared" si="16"/>
        <v>0</v>
      </c>
      <c r="S512" t="s">
        <v>4588</v>
      </c>
      <c r="T512" t="s">
        <v>4147</v>
      </c>
      <c r="U512">
        <f t="shared" si="17"/>
        <v>0</v>
      </c>
    </row>
    <row r="513" spans="1:21" x14ac:dyDescent="0.25">
      <c r="A513">
        <v>6630</v>
      </c>
      <c r="B513" t="s">
        <v>42</v>
      </c>
      <c r="C513" t="s">
        <v>54</v>
      </c>
      <c r="D513" t="s">
        <v>990</v>
      </c>
      <c r="E513" t="s">
        <v>991</v>
      </c>
      <c r="F513" t="s">
        <v>80</v>
      </c>
      <c r="G513" t="s">
        <v>994</v>
      </c>
      <c r="P513" t="s">
        <v>3372</v>
      </c>
      <c r="Q513" t="s">
        <v>4146</v>
      </c>
      <c r="R513">
        <f t="shared" si="16"/>
        <v>0</v>
      </c>
      <c r="S513" t="s">
        <v>4589</v>
      </c>
      <c r="T513" t="s">
        <v>4147</v>
      </c>
      <c r="U513">
        <f t="shared" si="17"/>
        <v>0</v>
      </c>
    </row>
    <row r="514" spans="1:21" x14ac:dyDescent="0.25">
      <c r="A514">
        <v>6630</v>
      </c>
      <c r="B514" t="s">
        <v>42</v>
      </c>
      <c r="C514" t="s">
        <v>54</v>
      </c>
      <c r="D514" t="s">
        <v>990</v>
      </c>
      <c r="E514" t="s">
        <v>991</v>
      </c>
      <c r="F514" t="s">
        <v>280</v>
      </c>
      <c r="G514" t="s">
        <v>995</v>
      </c>
      <c r="P514" t="s">
        <v>3373</v>
      </c>
      <c r="Q514" t="s">
        <v>4146</v>
      </c>
      <c r="R514">
        <f t="shared" si="16"/>
        <v>0</v>
      </c>
      <c r="S514" t="s">
        <v>4590</v>
      </c>
      <c r="T514" t="s">
        <v>4147</v>
      </c>
      <c r="U514">
        <f t="shared" si="17"/>
        <v>0</v>
      </c>
    </row>
    <row r="515" spans="1:21" x14ac:dyDescent="0.25">
      <c r="A515">
        <v>6630</v>
      </c>
      <c r="B515" t="s">
        <v>42</v>
      </c>
      <c r="C515" t="s">
        <v>54</v>
      </c>
      <c r="D515" t="s">
        <v>990</v>
      </c>
      <c r="E515" t="s">
        <v>991</v>
      </c>
      <c r="F515" t="s">
        <v>57</v>
      </c>
      <c r="G515" t="s">
        <v>996</v>
      </c>
      <c r="P515" t="s">
        <v>3374</v>
      </c>
      <c r="Q515" t="s">
        <v>4146</v>
      </c>
      <c r="R515">
        <f t="shared" ref="R515:R578" si="18">COUNTIF(E:E, P515)</f>
        <v>0</v>
      </c>
      <c r="S515" t="s">
        <v>4591</v>
      </c>
      <c r="T515" t="s">
        <v>4147</v>
      </c>
      <c r="U515">
        <f t="shared" ref="U515:U578" si="19">COUNTIF(E:E, S515)</f>
        <v>0</v>
      </c>
    </row>
    <row r="516" spans="1:21" x14ac:dyDescent="0.25">
      <c r="A516">
        <v>6630</v>
      </c>
      <c r="B516" t="s">
        <v>42</v>
      </c>
      <c r="C516" t="s">
        <v>54</v>
      </c>
      <c r="D516" t="s">
        <v>990</v>
      </c>
      <c r="E516" t="s">
        <v>991</v>
      </c>
      <c r="F516" t="s">
        <v>77</v>
      </c>
      <c r="G516" t="s">
        <v>997</v>
      </c>
      <c r="P516" t="s">
        <v>3375</v>
      </c>
      <c r="Q516" t="s">
        <v>4146</v>
      </c>
      <c r="R516">
        <f t="shared" si="18"/>
        <v>0</v>
      </c>
      <c r="S516" t="s">
        <v>4592</v>
      </c>
      <c r="T516" t="s">
        <v>4147</v>
      </c>
      <c r="U516">
        <f t="shared" si="19"/>
        <v>0</v>
      </c>
    </row>
    <row r="517" spans="1:21" x14ac:dyDescent="0.25">
      <c r="A517">
        <v>6630</v>
      </c>
      <c r="B517" t="s">
        <v>42</v>
      </c>
      <c r="C517" t="s">
        <v>54</v>
      </c>
      <c r="D517" t="s">
        <v>990</v>
      </c>
      <c r="E517" t="s">
        <v>991</v>
      </c>
      <c r="F517" t="s">
        <v>280</v>
      </c>
      <c r="G517" t="s">
        <v>998</v>
      </c>
      <c r="P517" t="s">
        <v>3376</v>
      </c>
      <c r="Q517" t="s">
        <v>4146</v>
      </c>
      <c r="R517">
        <f t="shared" si="18"/>
        <v>0</v>
      </c>
      <c r="S517" t="s">
        <v>4593</v>
      </c>
      <c r="T517" t="s">
        <v>4147</v>
      </c>
      <c r="U517">
        <f t="shared" si="19"/>
        <v>0</v>
      </c>
    </row>
    <row r="518" spans="1:21" x14ac:dyDescent="0.25">
      <c r="A518">
        <v>6630</v>
      </c>
      <c r="B518" t="s">
        <v>42</v>
      </c>
      <c r="C518" t="s">
        <v>54</v>
      </c>
      <c r="D518" t="s">
        <v>990</v>
      </c>
      <c r="E518" t="s">
        <v>991</v>
      </c>
      <c r="F518" t="s">
        <v>122</v>
      </c>
      <c r="G518" t="s">
        <v>999</v>
      </c>
      <c r="P518" t="s">
        <v>3377</v>
      </c>
      <c r="Q518" t="s">
        <v>4147</v>
      </c>
      <c r="R518">
        <f t="shared" si="18"/>
        <v>0</v>
      </c>
      <c r="S518" t="s">
        <v>4594</v>
      </c>
      <c r="T518" t="s">
        <v>4147</v>
      </c>
      <c r="U518">
        <f t="shared" si="19"/>
        <v>0</v>
      </c>
    </row>
    <row r="519" spans="1:21" x14ac:dyDescent="0.25">
      <c r="A519">
        <v>6630</v>
      </c>
      <c r="B519" t="s">
        <v>42</v>
      </c>
      <c r="C519" t="s">
        <v>54</v>
      </c>
      <c r="D519" t="s">
        <v>1000</v>
      </c>
      <c r="E519" t="s">
        <v>1001</v>
      </c>
      <c r="F519" t="s">
        <v>57</v>
      </c>
      <c r="G519" t="s">
        <v>1002</v>
      </c>
      <c r="P519" t="s">
        <v>3378</v>
      </c>
      <c r="Q519" t="s">
        <v>4147</v>
      </c>
      <c r="R519">
        <f t="shared" si="18"/>
        <v>0</v>
      </c>
      <c r="S519" t="s">
        <v>4595</v>
      </c>
      <c r="T519" t="s">
        <v>4147</v>
      </c>
      <c r="U519">
        <f t="shared" si="19"/>
        <v>0</v>
      </c>
    </row>
    <row r="520" spans="1:21" x14ac:dyDescent="0.25">
      <c r="A520">
        <v>6630</v>
      </c>
      <c r="B520" t="s">
        <v>42</v>
      </c>
      <c r="C520" t="s">
        <v>54</v>
      </c>
      <c r="D520" t="s">
        <v>1000</v>
      </c>
      <c r="E520" t="s">
        <v>1001</v>
      </c>
      <c r="F520" t="s">
        <v>77</v>
      </c>
      <c r="G520" t="s">
        <v>1003</v>
      </c>
      <c r="P520" t="s">
        <v>3379</v>
      </c>
      <c r="Q520" t="s">
        <v>4147</v>
      </c>
      <c r="R520">
        <f t="shared" si="18"/>
        <v>0</v>
      </c>
      <c r="S520" t="s">
        <v>2902</v>
      </c>
      <c r="T520" t="s">
        <v>4147</v>
      </c>
      <c r="U520">
        <f t="shared" si="19"/>
        <v>0</v>
      </c>
    </row>
    <row r="521" spans="1:21" x14ac:dyDescent="0.25">
      <c r="A521">
        <v>6630</v>
      </c>
      <c r="B521" t="s">
        <v>42</v>
      </c>
      <c r="C521" t="s">
        <v>54</v>
      </c>
      <c r="D521" t="s">
        <v>1000</v>
      </c>
      <c r="E521" t="s">
        <v>1001</v>
      </c>
      <c r="F521" t="s">
        <v>280</v>
      </c>
      <c r="G521" t="s">
        <v>1004</v>
      </c>
      <c r="P521" t="s">
        <v>3380</v>
      </c>
      <c r="Q521" t="s">
        <v>4147</v>
      </c>
      <c r="R521">
        <f t="shared" si="18"/>
        <v>0</v>
      </c>
      <c r="S521" t="s">
        <v>2903</v>
      </c>
      <c r="T521" t="s">
        <v>4147</v>
      </c>
      <c r="U521">
        <f t="shared" si="19"/>
        <v>0</v>
      </c>
    </row>
    <row r="522" spans="1:21" x14ac:dyDescent="0.25">
      <c r="A522">
        <v>6630</v>
      </c>
      <c r="B522" t="s">
        <v>42</v>
      </c>
      <c r="C522" t="s">
        <v>54</v>
      </c>
      <c r="D522" t="s">
        <v>1005</v>
      </c>
      <c r="E522" t="s">
        <v>1006</v>
      </c>
      <c r="F522" t="s">
        <v>122</v>
      </c>
      <c r="G522" t="s">
        <v>1007</v>
      </c>
      <c r="P522" t="s">
        <v>3381</v>
      </c>
      <c r="Q522" t="s">
        <v>4147</v>
      </c>
      <c r="R522">
        <f t="shared" si="18"/>
        <v>0</v>
      </c>
      <c r="S522" t="s">
        <v>1940</v>
      </c>
      <c r="T522" t="s">
        <v>4147</v>
      </c>
      <c r="U522">
        <f t="shared" si="19"/>
        <v>2</v>
      </c>
    </row>
    <row r="523" spans="1:21" x14ac:dyDescent="0.25">
      <c r="A523">
        <v>26824</v>
      </c>
      <c r="B523" t="s">
        <v>40</v>
      </c>
      <c r="C523" t="s">
        <v>54</v>
      </c>
      <c r="D523" t="s">
        <v>579</v>
      </c>
      <c r="E523" t="s">
        <v>580</v>
      </c>
      <c r="F523" t="s">
        <v>80</v>
      </c>
      <c r="G523" t="s">
        <v>581</v>
      </c>
      <c r="P523" t="s">
        <v>3382</v>
      </c>
      <c r="Q523" t="s">
        <v>4147</v>
      </c>
      <c r="R523">
        <f t="shared" si="18"/>
        <v>0</v>
      </c>
      <c r="S523" t="s">
        <v>4596</v>
      </c>
      <c r="T523" t="s">
        <v>4147</v>
      </c>
      <c r="U523">
        <f t="shared" si="19"/>
        <v>0</v>
      </c>
    </row>
    <row r="524" spans="1:21" x14ac:dyDescent="0.25">
      <c r="A524">
        <v>26824</v>
      </c>
      <c r="B524" t="s">
        <v>40</v>
      </c>
      <c r="C524" t="s">
        <v>54</v>
      </c>
      <c r="D524" t="s">
        <v>579</v>
      </c>
      <c r="E524" t="s">
        <v>580</v>
      </c>
      <c r="F524" t="s">
        <v>77</v>
      </c>
      <c r="G524" t="s">
        <v>1008</v>
      </c>
      <c r="P524" t="s">
        <v>3383</v>
      </c>
      <c r="Q524" t="s">
        <v>4147</v>
      </c>
      <c r="R524">
        <f t="shared" si="18"/>
        <v>0</v>
      </c>
      <c r="S524" t="s">
        <v>4597</v>
      </c>
      <c r="T524" t="s">
        <v>4147</v>
      </c>
      <c r="U524">
        <f t="shared" si="19"/>
        <v>0</v>
      </c>
    </row>
    <row r="525" spans="1:21" x14ac:dyDescent="0.25">
      <c r="A525">
        <v>26824</v>
      </c>
      <c r="B525" t="s">
        <v>40</v>
      </c>
      <c r="C525" t="s">
        <v>54</v>
      </c>
      <c r="D525" t="s">
        <v>582</v>
      </c>
      <c r="E525" t="s">
        <v>583</v>
      </c>
      <c r="F525" t="s">
        <v>80</v>
      </c>
      <c r="G525" t="s">
        <v>584</v>
      </c>
      <c r="P525" t="s">
        <v>3384</v>
      </c>
      <c r="Q525" t="s">
        <v>4147</v>
      </c>
      <c r="R525">
        <f t="shared" si="18"/>
        <v>0</v>
      </c>
      <c r="S525" t="s">
        <v>4598</v>
      </c>
      <c r="T525" t="s">
        <v>4147</v>
      </c>
      <c r="U525">
        <f t="shared" si="19"/>
        <v>0</v>
      </c>
    </row>
    <row r="526" spans="1:21" x14ac:dyDescent="0.25">
      <c r="A526">
        <v>26824</v>
      </c>
      <c r="B526" t="s">
        <v>40</v>
      </c>
      <c r="C526" t="s">
        <v>54</v>
      </c>
      <c r="D526" t="s">
        <v>582</v>
      </c>
      <c r="E526" t="s">
        <v>583</v>
      </c>
      <c r="F526" t="s">
        <v>77</v>
      </c>
      <c r="G526" t="s">
        <v>1009</v>
      </c>
      <c r="P526" t="s">
        <v>3385</v>
      </c>
      <c r="Q526" t="s">
        <v>4147</v>
      </c>
      <c r="R526">
        <f t="shared" si="18"/>
        <v>0</v>
      </c>
      <c r="S526" t="s">
        <v>2904</v>
      </c>
      <c r="T526" t="s">
        <v>4147</v>
      </c>
      <c r="U526">
        <f t="shared" si="19"/>
        <v>0</v>
      </c>
    </row>
    <row r="527" spans="1:21" x14ac:dyDescent="0.25">
      <c r="A527">
        <v>26824</v>
      </c>
      <c r="B527" t="s">
        <v>40</v>
      </c>
      <c r="C527" t="s">
        <v>54</v>
      </c>
      <c r="D527" t="s">
        <v>585</v>
      </c>
      <c r="E527" t="s">
        <v>586</v>
      </c>
      <c r="F527" t="s">
        <v>80</v>
      </c>
      <c r="G527" t="s">
        <v>587</v>
      </c>
      <c r="P527" t="s">
        <v>3386</v>
      </c>
      <c r="Q527" t="s">
        <v>4147</v>
      </c>
      <c r="R527">
        <f t="shared" si="18"/>
        <v>0</v>
      </c>
      <c r="S527" t="s">
        <v>1943</v>
      </c>
      <c r="T527" t="s">
        <v>4147</v>
      </c>
      <c r="U527">
        <f t="shared" si="19"/>
        <v>2</v>
      </c>
    </row>
    <row r="528" spans="1:21" x14ac:dyDescent="0.25">
      <c r="A528">
        <v>26824</v>
      </c>
      <c r="B528" t="s">
        <v>40</v>
      </c>
      <c r="C528" t="s">
        <v>54</v>
      </c>
      <c r="D528" t="s">
        <v>585</v>
      </c>
      <c r="E528" t="s">
        <v>586</v>
      </c>
      <c r="F528" t="s">
        <v>77</v>
      </c>
      <c r="G528" t="s">
        <v>1010</v>
      </c>
      <c r="P528" t="s">
        <v>3387</v>
      </c>
      <c r="Q528" t="s">
        <v>4147</v>
      </c>
      <c r="R528">
        <f t="shared" si="18"/>
        <v>0</v>
      </c>
      <c r="S528" t="s">
        <v>4599</v>
      </c>
      <c r="T528" t="s">
        <v>4147</v>
      </c>
      <c r="U528">
        <f t="shared" si="19"/>
        <v>0</v>
      </c>
    </row>
    <row r="529" spans="1:21" x14ac:dyDescent="0.25">
      <c r="A529">
        <v>26824</v>
      </c>
      <c r="B529" t="s">
        <v>40</v>
      </c>
      <c r="C529" t="s">
        <v>54</v>
      </c>
      <c r="D529" t="s">
        <v>588</v>
      </c>
      <c r="E529" t="s">
        <v>589</v>
      </c>
      <c r="F529" t="s">
        <v>80</v>
      </c>
      <c r="G529" t="s">
        <v>590</v>
      </c>
      <c r="P529" t="s">
        <v>3388</v>
      </c>
      <c r="Q529" t="s">
        <v>4147</v>
      </c>
      <c r="R529">
        <f t="shared" si="18"/>
        <v>0</v>
      </c>
      <c r="S529" t="s">
        <v>1952</v>
      </c>
      <c r="T529" t="s">
        <v>4147</v>
      </c>
      <c r="U529">
        <f t="shared" si="19"/>
        <v>2</v>
      </c>
    </row>
    <row r="530" spans="1:21" x14ac:dyDescent="0.25">
      <c r="A530">
        <v>26824</v>
      </c>
      <c r="B530" t="s">
        <v>40</v>
      </c>
      <c r="C530" t="s">
        <v>54</v>
      </c>
      <c r="D530" t="s">
        <v>591</v>
      </c>
      <c r="E530" t="s">
        <v>592</v>
      </c>
      <c r="F530" t="s">
        <v>80</v>
      </c>
      <c r="G530" t="s">
        <v>593</v>
      </c>
      <c r="P530" t="s">
        <v>3389</v>
      </c>
      <c r="Q530" t="s">
        <v>4147</v>
      </c>
      <c r="R530">
        <f t="shared" si="18"/>
        <v>0</v>
      </c>
      <c r="S530" t="s">
        <v>4600</v>
      </c>
      <c r="T530" t="s">
        <v>4147</v>
      </c>
      <c r="U530">
        <f t="shared" si="19"/>
        <v>0</v>
      </c>
    </row>
    <row r="531" spans="1:21" x14ac:dyDescent="0.25">
      <c r="A531">
        <v>26824</v>
      </c>
      <c r="B531" t="s">
        <v>40</v>
      </c>
      <c r="C531" t="s">
        <v>54</v>
      </c>
      <c r="D531" t="s">
        <v>591</v>
      </c>
      <c r="E531" t="s">
        <v>592</v>
      </c>
      <c r="F531" t="s">
        <v>77</v>
      </c>
      <c r="G531" t="s">
        <v>1011</v>
      </c>
      <c r="P531" t="s">
        <v>3390</v>
      </c>
      <c r="Q531" t="s">
        <v>4147</v>
      </c>
      <c r="R531">
        <f t="shared" si="18"/>
        <v>0</v>
      </c>
      <c r="S531" t="s">
        <v>4601</v>
      </c>
      <c r="T531" t="s">
        <v>4147</v>
      </c>
      <c r="U531">
        <f t="shared" si="19"/>
        <v>0</v>
      </c>
    </row>
    <row r="532" spans="1:21" x14ac:dyDescent="0.25">
      <c r="A532">
        <v>26824</v>
      </c>
      <c r="B532" t="s">
        <v>40</v>
      </c>
      <c r="C532" t="s">
        <v>54</v>
      </c>
      <c r="D532" t="s">
        <v>588</v>
      </c>
      <c r="E532" t="s">
        <v>589</v>
      </c>
      <c r="F532" t="s">
        <v>77</v>
      </c>
      <c r="G532" t="s">
        <v>1012</v>
      </c>
      <c r="P532" t="s">
        <v>390</v>
      </c>
      <c r="Q532" t="s">
        <v>4147</v>
      </c>
      <c r="R532">
        <f t="shared" si="18"/>
        <v>1</v>
      </c>
      <c r="S532" t="s">
        <v>4602</v>
      </c>
      <c r="T532" t="s">
        <v>4147</v>
      </c>
      <c r="U532">
        <f t="shared" si="19"/>
        <v>0</v>
      </c>
    </row>
    <row r="533" spans="1:21" x14ac:dyDescent="0.25">
      <c r="A533">
        <v>5982</v>
      </c>
      <c r="B533" t="s">
        <v>42</v>
      </c>
      <c r="C533" t="s">
        <v>54</v>
      </c>
      <c r="D533" t="s">
        <v>1013</v>
      </c>
      <c r="E533" t="s">
        <v>1014</v>
      </c>
      <c r="F533" t="s">
        <v>126</v>
      </c>
      <c r="G533" t="s">
        <v>1015</v>
      </c>
      <c r="P533" t="s">
        <v>3391</v>
      </c>
      <c r="Q533" t="s">
        <v>4147</v>
      </c>
      <c r="R533">
        <f t="shared" si="18"/>
        <v>0</v>
      </c>
      <c r="S533" t="s">
        <v>4603</v>
      </c>
      <c r="T533" t="s">
        <v>4147</v>
      </c>
      <c r="U533">
        <f t="shared" si="19"/>
        <v>0</v>
      </c>
    </row>
    <row r="534" spans="1:21" x14ac:dyDescent="0.25">
      <c r="A534">
        <v>5982</v>
      </c>
      <c r="B534" t="s">
        <v>42</v>
      </c>
      <c r="C534" t="s">
        <v>54</v>
      </c>
      <c r="D534" t="s">
        <v>1016</v>
      </c>
      <c r="E534" t="s">
        <v>1017</v>
      </c>
      <c r="F534" t="s">
        <v>126</v>
      </c>
      <c r="G534" t="s">
        <v>1018</v>
      </c>
      <c r="P534" t="s">
        <v>3392</v>
      </c>
      <c r="Q534" t="s">
        <v>4147</v>
      </c>
      <c r="R534">
        <f t="shared" si="18"/>
        <v>0</v>
      </c>
      <c r="S534" t="s">
        <v>4604</v>
      </c>
      <c r="T534" t="s">
        <v>4147</v>
      </c>
      <c r="U534">
        <f t="shared" si="19"/>
        <v>0</v>
      </c>
    </row>
    <row r="535" spans="1:21" x14ac:dyDescent="0.25">
      <c r="A535">
        <v>5982</v>
      </c>
      <c r="B535" t="s">
        <v>42</v>
      </c>
      <c r="C535" t="s">
        <v>54</v>
      </c>
      <c r="D535" t="s">
        <v>1019</v>
      </c>
      <c r="E535" t="s">
        <v>1020</v>
      </c>
      <c r="F535" t="s">
        <v>57</v>
      </c>
      <c r="G535" t="s">
        <v>1021</v>
      </c>
      <c r="P535" t="s">
        <v>3393</v>
      </c>
      <c r="Q535" t="s">
        <v>4147</v>
      </c>
      <c r="R535">
        <f t="shared" si="18"/>
        <v>0</v>
      </c>
      <c r="S535" t="s">
        <v>4605</v>
      </c>
      <c r="T535" t="s">
        <v>4147</v>
      </c>
      <c r="U535">
        <f t="shared" si="19"/>
        <v>0</v>
      </c>
    </row>
    <row r="536" spans="1:21" x14ac:dyDescent="0.25">
      <c r="A536">
        <v>5982</v>
      </c>
      <c r="B536" t="s">
        <v>42</v>
      </c>
      <c r="C536" t="s">
        <v>54</v>
      </c>
      <c r="D536" t="s">
        <v>1019</v>
      </c>
      <c r="E536" t="s">
        <v>1020</v>
      </c>
      <c r="F536" t="s">
        <v>77</v>
      </c>
      <c r="G536" t="s">
        <v>1022</v>
      </c>
      <c r="P536" t="s">
        <v>3394</v>
      </c>
      <c r="Q536" t="s">
        <v>4147</v>
      </c>
      <c r="R536">
        <f t="shared" si="18"/>
        <v>0</v>
      </c>
      <c r="S536" t="s">
        <v>4606</v>
      </c>
      <c r="T536" t="s">
        <v>4147</v>
      </c>
      <c r="U536">
        <f t="shared" si="19"/>
        <v>0</v>
      </c>
    </row>
    <row r="537" spans="1:21" x14ac:dyDescent="0.25">
      <c r="A537">
        <v>5982</v>
      </c>
      <c r="B537" t="s">
        <v>42</v>
      </c>
      <c r="C537" t="s">
        <v>54</v>
      </c>
      <c r="D537" t="s">
        <v>1019</v>
      </c>
      <c r="E537" t="s">
        <v>1020</v>
      </c>
      <c r="F537" t="s">
        <v>280</v>
      </c>
      <c r="G537" t="s">
        <v>1023</v>
      </c>
      <c r="P537" t="s">
        <v>3395</v>
      </c>
      <c r="Q537" t="s">
        <v>4148</v>
      </c>
      <c r="R537">
        <f t="shared" si="18"/>
        <v>0</v>
      </c>
      <c r="S537" t="s">
        <v>4607</v>
      </c>
      <c r="T537" t="s">
        <v>4147</v>
      </c>
      <c r="U537">
        <f t="shared" si="19"/>
        <v>0</v>
      </c>
    </row>
    <row r="538" spans="1:21" x14ac:dyDescent="0.25">
      <c r="A538">
        <v>5982</v>
      </c>
      <c r="B538" t="s">
        <v>42</v>
      </c>
      <c r="C538" t="s">
        <v>54</v>
      </c>
      <c r="D538" t="s">
        <v>1019</v>
      </c>
      <c r="E538" t="s">
        <v>1020</v>
      </c>
      <c r="F538" t="s">
        <v>73</v>
      </c>
      <c r="G538" t="s">
        <v>1024</v>
      </c>
      <c r="P538" t="s">
        <v>3396</v>
      </c>
      <c r="Q538" t="s">
        <v>4148</v>
      </c>
      <c r="R538">
        <f t="shared" si="18"/>
        <v>0</v>
      </c>
      <c r="S538" t="s">
        <v>4608</v>
      </c>
      <c r="T538" t="s">
        <v>4147</v>
      </c>
      <c r="U538">
        <f t="shared" si="19"/>
        <v>0</v>
      </c>
    </row>
    <row r="539" spans="1:21" x14ac:dyDescent="0.25">
      <c r="A539">
        <v>5982</v>
      </c>
      <c r="B539" t="s">
        <v>42</v>
      </c>
      <c r="C539" t="s">
        <v>54</v>
      </c>
      <c r="D539" t="s">
        <v>1019</v>
      </c>
      <c r="E539" t="s">
        <v>1020</v>
      </c>
      <c r="F539" t="s">
        <v>80</v>
      </c>
      <c r="G539" t="s">
        <v>1025</v>
      </c>
      <c r="P539" t="s">
        <v>3397</v>
      </c>
      <c r="Q539" t="s">
        <v>4148</v>
      </c>
      <c r="R539">
        <f t="shared" si="18"/>
        <v>0</v>
      </c>
      <c r="S539" t="s">
        <v>4609</v>
      </c>
      <c r="T539" t="s">
        <v>4147</v>
      </c>
      <c r="U539">
        <f t="shared" si="19"/>
        <v>0</v>
      </c>
    </row>
    <row r="540" spans="1:21" x14ac:dyDescent="0.25">
      <c r="A540">
        <v>5982</v>
      </c>
      <c r="B540" t="s">
        <v>42</v>
      </c>
      <c r="C540" t="s">
        <v>54</v>
      </c>
      <c r="D540" t="s">
        <v>1019</v>
      </c>
      <c r="E540" t="s">
        <v>1020</v>
      </c>
      <c r="F540" t="s">
        <v>73</v>
      </c>
      <c r="G540" t="s">
        <v>1026</v>
      </c>
      <c r="P540" t="s">
        <v>3398</v>
      </c>
      <c r="Q540" t="s">
        <v>4148</v>
      </c>
      <c r="R540">
        <f t="shared" si="18"/>
        <v>0</v>
      </c>
      <c r="S540" t="s">
        <v>4610</v>
      </c>
      <c r="T540" t="s">
        <v>4147</v>
      </c>
      <c r="U540">
        <f t="shared" si="19"/>
        <v>0</v>
      </c>
    </row>
    <row r="541" spans="1:21" x14ac:dyDescent="0.25">
      <c r="A541">
        <v>5982</v>
      </c>
      <c r="B541" t="s">
        <v>42</v>
      </c>
      <c r="C541" t="s">
        <v>54</v>
      </c>
      <c r="D541" t="s">
        <v>1019</v>
      </c>
      <c r="E541" t="s">
        <v>1020</v>
      </c>
      <c r="F541" t="s">
        <v>126</v>
      </c>
      <c r="G541" t="s">
        <v>1027</v>
      </c>
      <c r="P541" t="s">
        <v>3399</v>
      </c>
      <c r="Q541" t="s">
        <v>4148</v>
      </c>
      <c r="R541">
        <f t="shared" si="18"/>
        <v>0</v>
      </c>
      <c r="S541" t="s">
        <v>4611</v>
      </c>
      <c r="T541" t="s">
        <v>4147</v>
      </c>
      <c r="U541">
        <f t="shared" si="19"/>
        <v>0</v>
      </c>
    </row>
    <row r="542" spans="1:21" x14ac:dyDescent="0.25">
      <c r="A542">
        <v>5982</v>
      </c>
      <c r="B542" t="s">
        <v>42</v>
      </c>
      <c r="C542" t="s">
        <v>54</v>
      </c>
      <c r="D542" t="s">
        <v>1028</v>
      </c>
      <c r="E542" t="s">
        <v>1029</v>
      </c>
      <c r="F542" t="s">
        <v>77</v>
      </c>
      <c r="G542" t="s">
        <v>336</v>
      </c>
      <c r="P542" t="s">
        <v>3400</v>
      </c>
      <c r="Q542" t="s">
        <v>4148</v>
      </c>
      <c r="R542">
        <f t="shared" si="18"/>
        <v>0</v>
      </c>
      <c r="S542" t="s">
        <v>2905</v>
      </c>
      <c r="T542" t="s">
        <v>4147</v>
      </c>
      <c r="U542">
        <f t="shared" si="19"/>
        <v>0</v>
      </c>
    </row>
    <row r="543" spans="1:21" x14ac:dyDescent="0.25">
      <c r="A543">
        <v>5982</v>
      </c>
      <c r="B543" t="s">
        <v>42</v>
      </c>
      <c r="C543" t="s">
        <v>54</v>
      </c>
      <c r="D543" t="s">
        <v>1028</v>
      </c>
      <c r="E543" t="s">
        <v>1029</v>
      </c>
      <c r="F543" t="s">
        <v>57</v>
      </c>
      <c r="G543" t="s">
        <v>337</v>
      </c>
      <c r="P543" t="s">
        <v>3401</v>
      </c>
      <c r="Q543" t="s">
        <v>4148</v>
      </c>
      <c r="R543">
        <f t="shared" si="18"/>
        <v>0</v>
      </c>
      <c r="S543" t="s">
        <v>2906</v>
      </c>
      <c r="T543" t="s">
        <v>4147</v>
      </c>
      <c r="U543">
        <f t="shared" si="19"/>
        <v>0</v>
      </c>
    </row>
    <row r="544" spans="1:21" x14ac:dyDescent="0.25">
      <c r="A544">
        <v>5982</v>
      </c>
      <c r="B544" t="s">
        <v>42</v>
      </c>
      <c r="C544" t="s">
        <v>54</v>
      </c>
      <c r="D544" t="s">
        <v>1028</v>
      </c>
      <c r="E544" t="s">
        <v>1029</v>
      </c>
      <c r="F544" t="s">
        <v>280</v>
      </c>
      <c r="G544" t="s">
        <v>338</v>
      </c>
      <c r="P544" t="s">
        <v>3402</v>
      </c>
      <c r="Q544" t="s">
        <v>4148</v>
      </c>
      <c r="R544">
        <f t="shared" si="18"/>
        <v>0</v>
      </c>
      <c r="S544" t="s">
        <v>4612</v>
      </c>
      <c r="T544" t="s">
        <v>4147</v>
      </c>
      <c r="U544">
        <f t="shared" si="19"/>
        <v>0</v>
      </c>
    </row>
    <row r="545" spans="1:21" x14ac:dyDescent="0.25">
      <c r="A545">
        <v>5982</v>
      </c>
      <c r="B545" t="s">
        <v>42</v>
      </c>
      <c r="C545" t="s">
        <v>54</v>
      </c>
      <c r="D545" t="s">
        <v>1028</v>
      </c>
      <c r="E545" t="s">
        <v>1029</v>
      </c>
      <c r="F545" t="s">
        <v>73</v>
      </c>
      <c r="G545" t="s">
        <v>339</v>
      </c>
      <c r="P545" t="s">
        <v>3403</v>
      </c>
      <c r="Q545" t="s">
        <v>4148</v>
      </c>
      <c r="R545">
        <f t="shared" si="18"/>
        <v>0</v>
      </c>
      <c r="S545" t="s">
        <v>4613</v>
      </c>
      <c r="T545" t="s">
        <v>4147</v>
      </c>
      <c r="U545">
        <f t="shared" si="19"/>
        <v>0</v>
      </c>
    </row>
    <row r="546" spans="1:21" x14ac:dyDescent="0.25">
      <c r="A546">
        <v>5982</v>
      </c>
      <c r="B546" t="s">
        <v>42</v>
      </c>
      <c r="C546" t="s">
        <v>54</v>
      </c>
      <c r="D546" t="s">
        <v>1028</v>
      </c>
      <c r="E546" t="s">
        <v>1029</v>
      </c>
      <c r="F546" t="s">
        <v>57</v>
      </c>
      <c r="G546" t="s">
        <v>1030</v>
      </c>
      <c r="P546" t="s">
        <v>3404</v>
      </c>
      <c r="Q546" t="s">
        <v>4148</v>
      </c>
      <c r="R546">
        <f t="shared" si="18"/>
        <v>0</v>
      </c>
      <c r="S546" t="s">
        <v>2215</v>
      </c>
      <c r="T546" t="s">
        <v>4147</v>
      </c>
      <c r="U546">
        <f t="shared" si="19"/>
        <v>1</v>
      </c>
    </row>
    <row r="547" spans="1:21" x14ac:dyDescent="0.25">
      <c r="A547">
        <v>5982</v>
      </c>
      <c r="B547" t="s">
        <v>42</v>
      </c>
      <c r="C547" t="s">
        <v>54</v>
      </c>
      <c r="D547" t="s">
        <v>1028</v>
      </c>
      <c r="E547" t="s">
        <v>1029</v>
      </c>
      <c r="F547" t="s">
        <v>77</v>
      </c>
      <c r="G547" t="s">
        <v>1031</v>
      </c>
      <c r="P547" t="s">
        <v>3405</v>
      </c>
      <c r="Q547" t="s">
        <v>4148</v>
      </c>
      <c r="R547">
        <f t="shared" si="18"/>
        <v>0</v>
      </c>
      <c r="S547" t="s">
        <v>2210</v>
      </c>
      <c r="T547" t="s">
        <v>4147</v>
      </c>
      <c r="U547">
        <f t="shared" si="19"/>
        <v>1</v>
      </c>
    </row>
    <row r="548" spans="1:21" x14ac:dyDescent="0.25">
      <c r="A548">
        <v>5982</v>
      </c>
      <c r="B548" t="s">
        <v>42</v>
      </c>
      <c r="C548" t="s">
        <v>54</v>
      </c>
      <c r="D548" t="s">
        <v>1028</v>
      </c>
      <c r="E548" t="s">
        <v>1029</v>
      </c>
      <c r="F548" t="s">
        <v>280</v>
      </c>
      <c r="G548" t="s">
        <v>1032</v>
      </c>
      <c r="P548" t="s">
        <v>3406</v>
      </c>
      <c r="Q548" t="s">
        <v>4148</v>
      </c>
      <c r="R548">
        <f t="shared" si="18"/>
        <v>0</v>
      </c>
      <c r="S548" t="s">
        <v>4614</v>
      </c>
      <c r="T548" t="s">
        <v>4147</v>
      </c>
      <c r="U548">
        <f t="shared" si="19"/>
        <v>0</v>
      </c>
    </row>
    <row r="549" spans="1:21" x14ac:dyDescent="0.25">
      <c r="A549">
        <v>5982</v>
      </c>
      <c r="B549" t="s">
        <v>42</v>
      </c>
      <c r="C549" t="s">
        <v>54</v>
      </c>
      <c r="D549" t="s">
        <v>1028</v>
      </c>
      <c r="E549" t="s">
        <v>1029</v>
      </c>
      <c r="F549" t="s">
        <v>73</v>
      </c>
      <c r="G549" t="s">
        <v>1033</v>
      </c>
      <c r="P549" t="s">
        <v>3407</v>
      </c>
      <c r="Q549" t="s">
        <v>4148</v>
      </c>
      <c r="R549">
        <f t="shared" si="18"/>
        <v>0</v>
      </c>
      <c r="S549" t="s">
        <v>4615</v>
      </c>
      <c r="T549" t="s">
        <v>4147</v>
      </c>
      <c r="U549">
        <f t="shared" si="19"/>
        <v>0</v>
      </c>
    </row>
    <row r="550" spans="1:21" x14ac:dyDescent="0.25">
      <c r="A550">
        <v>5982</v>
      </c>
      <c r="B550" t="s">
        <v>42</v>
      </c>
      <c r="C550" t="s">
        <v>54</v>
      </c>
      <c r="D550" t="s">
        <v>1028</v>
      </c>
      <c r="E550" t="s">
        <v>1029</v>
      </c>
      <c r="F550" t="s">
        <v>80</v>
      </c>
      <c r="G550" t="s">
        <v>1034</v>
      </c>
      <c r="P550" t="s">
        <v>3408</v>
      </c>
      <c r="Q550" t="s">
        <v>4148</v>
      </c>
      <c r="R550">
        <f t="shared" si="18"/>
        <v>0</v>
      </c>
      <c r="S550" t="s">
        <v>4616</v>
      </c>
      <c r="T550" t="s">
        <v>4147</v>
      </c>
      <c r="U550">
        <f t="shared" si="19"/>
        <v>0</v>
      </c>
    </row>
    <row r="551" spans="1:21" x14ac:dyDescent="0.25">
      <c r="A551">
        <v>5982</v>
      </c>
      <c r="B551" t="s">
        <v>42</v>
      </c>
      <c r="C551" t="s">
        <v>54</v>
      </c>
      <c r="D551" t="s">
        <v>1028</v>
      </c>
      <c r="E551" t="s">
        <v>1029</v>
      </c>
      <c r="F551" t="s">
        <v>73</v>
      </c>
      <c r="G551" t="s">
        <v>1035</v>
      </c>
      <c r="P551" t="s">
        <v>3409</v>
      </c>
      <c r="Q551" t="s">
        <v>4148</v>
      </c>
      <c r="R551">
        <f t="shared" si="18"/>
        <v>0</v>
      </c>
      <c r="S551" t="s">
        <v>4617</v>
      </c>
      <c r="T551" t="s">
        <v>4147</v>
      </c>
      <c r="U551">
        <f t="shared" si="19"/>
        <v>0</v>
      </c>
    </row>
    <row r="552" spans="1:21" x14ac:dyDescent="0.25">
      <c r="A552">
        <v>5982</v>
      </c>
      <c r="B552" t="s">
        <v>42</v>
      </c>
      <c r="C552" t="s">
        <v>54</v>
      </c>
      <c r="D552" t="s">
        <v>1036</v>
      </c>
      <c r="E552" t="s">
        <v>1037</v>
      </c>
      <c r="F552" t="s">
        <v>77</v>
      </c>
      <c r="G552" t="s">
        <v>1038</v>
      </c>
      <c r="P552" t="s">
        <v>3410</v>
      </c>
      <c r="Q552" t="s">
        <v>4148</v>
      </c>
      <c r="R552">
        <f t="shared" si="18"/>
        <v>0</v>
      </c>
      <c r="S552" t="s">
        <v>4618</v>
      </c>
      <c r="T552" t="s">
        <v>4147</v>
      </c>
      <c r="U552">
        <f t="shared" si="19"/>
        <v>0</v>
      </c>
    </row>
    <row r="553" spans="1:21" x14ac:dyDescent="0.25">
      <c r="A553">
        <v>5982</v>
      </c>
      <c r="B553" t="s">
        <v>42</v>
      </c>
      <c r="C553" t="s">
        <v>54</v>
      </c>
      <c r="D553" t="s">
        <v>1036</v>
      </c>
      <c r="E553" t="s">
        <v>1037</v>
      </c>
      <c r="F553" t="s">
        <v>57</v>
      </c>
      <c r="G553" t="s">
        <v>1039</v>
      </c>
      <c r="P553" t="s">
        <v>3411</v>
      </c>
      <c r="Q553" t="s">
        <v>4148</v>
      </c>
      <c r="R553">
        <f t="shared" si="18"/>
        <v>0</v>
      </c>
      <c r="S553" t="s">
        <v>4619</v>
      </c>
      <c r="T553" t="s">
        <v>4147</v>
      </c>
      <c r="U553">
        <f t="shared" si="19"/>
        <v>0</v>
      </c>
    </row>
    <row r="554" spans="1:21" x14ac:dyDescent="0.25">
      <c r="A554">
        <v>5982</v>
      </c>
      <c r="B554" t="s">
        <v>42</v>
      </c>
      <c r="C554" t="s">
        <v>54</v>
      </c>
      <c r="D554" t="s">
        <v>1036</v>
      </c>
      <c r="E554" t="s">
        <v>1037</v>
      </c>
      <c r="F554" t="s">
        <v>80</v>
      </c>
      <c r="G554" t="s">
        <v>1040</v>
      </c>
      <c r="P554" t="s">
        <v>3412</v>
      </c>
      <c r="Q554" t="s">
        <v>4148</v>
      </c>
      <c r="R554">
        <f t="shared" si="18"/>
        <v>0</v>
      </c>
      <c r="S554" t="s">
        <v>2907</v>
      </c>
      <c r="T554" t="s">
        <v>4147</v>
      </c>
      <c r="U554">
        <f t="shared" si="19"/>
        <v>0</v>
      </c>
    </row>
    <row r="555" spans="1:21" x14ac:dyDescent="0.25">
      <c r="A555">
        <v>5982</v>
      </c>
      <c r="B555" t="s">
        <v>42</v>
      </c>
      <c r="C555" t="s">
        <v>54</v>
      </c>
      <c r="D555" t="s">
        <v>1036</v>
      </c>
      <c r="E555" t="s">
        <v>1037</v>
      </c>
      <c r="F555" t="s">
        <v>73</v>
      </c>
      <c r="G555" t="s">
        <v>1041</v>
      </c>
      <c r="P555" t="s">
        <v>3413</v>
      </c>
      <c r="Q555" t="s">
        <v>4148</v>
      </c>
      <c r="R555">
        <f t="shared" si="18"/>
        <v>0</v>
      </c>
      <c r="S555" t="s">
        <v>2908</v>
      </c>
      <c r="T555" t="s">
        <v>4147</v>
      </c>
      <c r="U555">
        <f t="shared" si="19"/>
        <v>0</v>
      </c>
    </row>
    <row r="556" spans="1:21" x14ac:dyDescent="0.25">
      <c r="A556">
        <v>25970</v>
      </c>
      <c r="B556" t="s">
        <v>40</v>
      </c>
      <c r="C556" t="s">
        <v>54</v>
      </c>
      <c r="D556" t="s">
        <v>1042</v>
      </c>
      <c r="E556" t="s">
        <v>1043</v>
      </c>
      <c r="F556" t="s">
        <v>80</v>
      </c>
      <c r="G556" t="s">
        <v>1044</v>
      </c>
      <c r="P556" t="s">
        <v>3414</v>
      </c>
      <c r="Q556" t="s">
        <v>4148</v>
      </c>
      <c r="R556">
        <f t="shared" si="18"/>
        <v>0</v>
      </c>
      <c r="S556" t="s">
        <v>4620</v>
      </c>
      <c r="T556" t="s">
        <v>4147</v>
      </c>
      <c r="U556">
        <f t="shared" si="19"/>
        <v>0</v>
      </c>
    </row>
    <row r="557" spans="1:21" x14ac:dyDescent="0.25">
      <c r="A557">
        <v>25970</v>
      </c>
      <c r="B557" t="s">
        <v>40</v>
      </c>
      <c r="C557" t="s">
        <v>54</v>
      </c>
      <c r="D557" t="s">
        <v>1042</v>
      </c>
      <c r="E557" t="s">
        <v>1043</v>
      </c>
      <c r="F557" t="s">
        <v>77</v>
      </c>
      <c r="G557" t="s">
        <v>1045</v>
      </c>
      <c r="P557" t="s">
        <v>3415</v>
      </c>
      <c r="Q557" t="s">
        <v>4148</v>
      </c>
      <c r="R557">
        <f t="shared" si="18"/>
        <v>0</v>
      </c>
      <c r="S557" t="s">
        <v>4621</v>
      </c>
      <c r="T557" t="s">
        <v>4147</v>
      </c>
      <c r="U557">
        <f t="shared" si="19"/>
        <v>0</v>
      </c>
    </row>
    <row r="558" spans="1:21" x14ac:dyDescent="0.25">
      <c r="A558">
        <v>25970</v>
      </c>
      <c r="B558" t="s">
        <v>40</v>
      </c>
      <c r="C558" t="s">
        <v>54</v>
      </c>
      <c r="D558" t="s">
        <v>1046</v>
      </c>
      <c r="E558" t="s">
        <v>1047</v>
      </c>
      <c r="F558" t="s">
        <v>80</v>
      </c>
      <c r="G558" t="s">
        <v>1048</v>
      </c>
      <c r="P558" t="s">
        <v>3416</v>
      </c>
      <c r="Q558" t="s">
        <v>4148</v>
      </c>
      <c r="R558">
        <f t="shared" si="18"/>
        <v>0</v>
      </c>
      <c r="S558" t="s">
        <v>2909</v>
      </c>
      <c r="T558" t="s">
        <v>4147</v>
      </c>
      <c r="U558">
        <f t="shared" si="19"/>
        <v>0</v>
      </c>
    </row>
    <row r="559" spans="1:21" x14ac:dyDescent="0.25">
      <c r="A559">
        <v>25970</v>
      </c>
      <c r="B559" t="s">
        <v>40</v>
      </c>
      <c r="C559" t="s">
        <v>54</v>
      </c>
      <c r="D559" t="s">
        <v>1046</v>
      </c>
      <c r="E559" t="s">
        <v>1047</v>
      </c>
      <c r="F559" t="s">
        <v>77</v>
      </c>
      <c r="G559" t="s">
        <v>1049</v>
      </c>
      <c r="P559" t="s">
        <v>3417</v>
      </c>
      <c r="Q559" t="s">
        <v>4148</v>
      </c>
      <c r="R559">
        <f t="shared" si="18"/>
        <v>0</v>
      </c>
      <c r="S559" t="s">
        <v>4622</v>
      </c>
      <c r="T559" t="s">
        <v>4147</v>
      </c>
      <c r="U559">
        <f t="shared" si="19"/>
        <v>0</v>
      </c>
    </row>
    <row r="560" spans="1:21" x14ac:dyDescent="0.25">
      <c r="A560">
        <v>25970</v>
      </c>
      <c r="B560" t="s">
        <v>40</v>
      </c>
      <c r="C560" t="s">
        <v>54</v>
      </c>
      <c r="D560" t="s">
        <v>1050</v>
      </c>
      <c r="E560" t="s">
        <v>1051</v>
      </c>
      <c r="F560" t="s">
        <v>80</v>
      </c>
      <c r="G560" t="s">
        <v>1052</v>
      </c>
      <c r="P560" t="s">
        <v>3418</v>
      </c>
      <c r="Q560" t="s">
        <v>4148</v>
      </c>
      <c r="R560">
        <f t="shared" si="18"/>
        <v>0</v>
      </c>
      <c r="S560" t="s">
        <v>2910</v>
      </c>
      <c r="T560" t="s">
        <v>4147</v>
      </c>
      <c r="U560">
        <f t="shared" si="19"/>
        <v>0</v>
      </c>
    </row>
    <row r="561" spans="1:21" x14ac:dyDescent="0.25">
      <c r="A561">
        <v>25970</v>
      </c>
      <c r="B561" t="s">
        <v>40</v>
      </c>
      <c r="C561" t="s">
        <v>54</v>
      </c>
      <c r="D561" t="s">
        <v>1050</v>
      </c>
      <c r="E561" t="s">
        <v>1051</v>
      </c>
      <c r="F561" t="s">
        <v>77</v>
      </c>
      <c r="G561" t="s">
        <v>1053</v>
      </c>
      <c r="P561" t="s">
        <v>3419</v>
      </c>
      <c r="Q561" t="s">
        <v>4148</v>
      </c>
      <c r="R561">
        <f t="shared" si="18"/>
        <v>0</v>
      </c>
      <c r="S561" t="s">
        <v>4623</v>
      </c>
      <c r="T561" t="s">
        <v>4147</v>
      </c>
      <c r="U561">
        <f t="shared" si="19"/>
        <v>0</v>
      </c>
    </row>
    <row r="562" spans="1:21" x14ac:dyDescent="0.25">
      <c r="A562">
        <v>25970</v>
      </c>
      <c r="B562" t="s">
        <v>40</v>
      </c>
      <c r="C562" t="s">
        <v>54</v>
      </c>
      <c r="D562" t="s">
        <v>1054</v>
      </c>
      <c r="E562" t="s">
        <v>1055</v>
      </c>
      <c r="F562" t="s">
        <v>80</v>
      </c>
      <c r="G562" t="s">
        <v>1056</v>
      </c>
      <c r="P562" t="s">
        <v>3420</v>
      </c>
      <c r="Q562" t="s">
        <v>4148</v>
      </c>
      <c r="R562">
        <f t="shared" si="18"/>
        <v>0</v>
      </c>
      <c r="S562" t="s">
        <v>4624</v>
      </c>
      <c r="T562" t="s">
        <v>4147</v>
      </c>
      <c r="U562">
        <f t="shared" si="19"/>
        <v>0</v>
      </c>
    </row>
    <row r="563" spans="1:21" x14ac:dyDescent="0.25">
      <c r="A563">
        <v>25970</v>
      </c>
      <c r="B563" t="s">
        <v>40</v>
      </c>
      <c r="C563" t="s">
        <v>54</v>
      </c>
      <c r="D563" t="s">
        <v>1054</v>
      </c>
      <c r="E563" t="s">
        <v>1055</v>
      </c>
      <c r="F563" t="s">
        <v>77</v>
      </c>
      <c r="G563" t="s">
        <v>1057</v>
      </c>
      <c r="P563" t="s">
        <v>3421</v>
      </c>
      <c r="Q563" t="s">
        <v>4148</v>
      </c>
      <c r="R563">
        <f t="shared" si="18"/>
        <v>0</v>
      </c>
      <c r="S563" t="s">
        <v>4625</v>
      </c>
      <c r="T563" t="s">
        <v>4147</v>
      </c>
      <c r="U563">
        <f t="shared" si="19"/>
        <v>0</v>
      </c>
    </row>
    <row r="564" spans="1:21" x14ac:dyDescent="0.25">
      <c r="A564">
        <v>25970</v>
      </c>
      <c r="B564" t="s">
        <v>40</v>
      </c>
      <c r="C564" t="s">
        <v>54</v>
      </c>
      <c r="D564" t="s">
        <v>1058</v>
      </c>
      <c r="E564" t="s">
        <v>1059</v>
      </c>
      <c r="F564" t="s">
        <v>80</v>
      </c>
      <c r="G564" t="s">
        <v>1060</v>
      </c>
      <c r="P564" t="s">
        <v>3422</v>
      </c>
      <c r="Q564" t="s">
        <v>4148</v>
      </c>
      <c r="R564">
        <f t="shared" si="18"/>
        <v>0</v>
      </c>
      <c r="S564" t="s">
        <v>4626</v>
      </c>
      <c r="T564" t="s">
        <v>4147</v>
      </c>
      <c r="U564">
        <f t="shared" si="19"/>
        <v>0</v>
      </c>
    </row>
    <row r="565" spans="1:21" x14ac:dyDescent="0.25">
      <c r="A565">
        <v>26018</v>
      </c>
      <c r="B565" t="s">
        <v>40</v>
      </c>
      <c r="C565" t="s">
        <v>54</v>
      </c>
      <c r="D565" t="s">
        <v>1061</v>
      </c>
      <c r="E565" t="s">
        <v>1062</v>
      </c>
      <c r="F565" t="s">
        <v>80</v>
      </c>
      <c r="G565" t="s">
        <v>1063</v>
      </c>
      <c r="P565" t="s">
        <v>3423</v>
      </c>
      <c r="Q565" t="s">
        <v>4148</v>
      </c>
      <c r="R565">
        <f t="shared" si="18"/>
        <v>0</v>
      </c>
      <c r="S565" t="s">
        <v>4627</v>
      </c>
      <c r="T565" t="s">
        <v>4147</v>
      </c>
      <c r="U565">
        <f t="shared" si="19"/>
        <v>0</v>
      </c>
    </row>
    <row r="566" spans="1:21" x14ac:dyDescent="0.25">
      <c r="A566">
        <v>26018</v>
      </c>
      <c r="B566" t="s">
        <v>40</v>
      </c>
      <c r="C566" t="s">
        <v>54</v>
      </c>
      <c r="D566" t="s">
        <v>1061</v>
      </c>
      <c r="E566" t="s">
        <v>1062</v>
      </c>
      <c r="F566" t="s">
        <v>280</v>
      </c>
      <c r="G566" t="s">
        <v>1064</v>
      </c>
      <c r="P566" t="s">
        <v>3424</v>
      </c>
      <c r="Q566" t="s">
        <v>4148</v>
      </c>
      <c r="R566">
        <f t="shared" si="18"/>
        <v>0</v>
      </c>
      <c r="S566" t="s">
        <v>4628</v>
      </c>
      <c r="T566" t="s">
        <v>4147</v>
      </c>
      <c r="U566">
        <f t="shared" si="19"/>
        <v>0</v>
      </c>
    </row>
    <row r="567" spans="1:21" x14ac:dyDescent="0.25">
      <c r="A567">
        <v>26018</v>
      </c>
      <c r="B567" t="s">
        <v>40</v>
      </c>
      <c r="C567" t="s">
        <v>54</v>
      </c>
      <c r="D567" t="s">
        <v>1065</v>
      </c>
      <c r="E567" t="s">
        <v>1066</v>
      </c>
      <c r="F567" t="s">
        <v>280</v>
      </c>
      <c r="G567" t="s">
        <v>1067</v>
      </c>
      <c r="P567" t="s">
        <v>3425</v>
      </c>
      <c r="Q567" t="s">
        <v>4148</v>
      </c>
      <c r="R567">
        <f t="shared" si="18"/>
        <v>0</v>
      </c>
      <c r="S567" t="s">
        <v>4629</v>
      </c>
      <c r="T567" t="s">
        <v>4147</v>
      </c>
      <c r="U567">
        <f t="shared" si="19"/>
        <v>0</v>
      </c>
    </row>
    <row r="568" spans="1:21" x14ac:dyDescent="0.25">
      <c r="A568">
        <v>26018</v>
      </c>
      <c r="B568" t="s">
        <v>40</v>
      </c>
      <c r="C568" t="s">
        <v>54</v>
      </c>
      <c r="D568" t="s">
        <v>1068</v>
      </c>
      <c r="E568" t="s">
        <v>1069</v>
      </c>
      <c r="F568" t="s">
        <v>80</v>
      </c>
      <c r="G568" t="s">
        <v>1070</v>
      </c>
      <c r="P568" t="s">
        <v>3426</v>
      </c>
      <c r="Q568" t="s">
        <v>4148</v>
      </c>
      <c r="R568">
        <f t="shared" si="18"/>
        <v>0</v>
      </c>
      <c r="S568" t="s">
        <v>4630</v>
      </c>
      <c r="T568" t="s">
        <v>4147</v>
      </c>
      <c r="U568">
        <f t="shared" si="19"/>
        <v>0</v>
      </c>
    </row>
    <row r="569" spans="1:21" x14ac:dyDescent="0.25">
      <c r="A569">
        <v>26018</v>
      </c>
      <c r="B569" t="s">
        <v>40</v>
      </c>
      <c r="C569" t="s">
        <v>54</v>
      </c>
      <c r="D569" t="s">
        <v>1068</v>
      </c>
      <c r="E569" t="s">
        <v>1069</v>
      </c>
      <c r="F569" t="s">
        <v>280</v>
      </c>
      <c r="G569" t="s">
        <v>1071</v>
      </c>
      <c r="P569" t="s">
        <v>3427</v>
      </c>
      <c r="Q569" t="s">
        <v>4148</v>
      </c>
      <c r="R569">
        <f t="shared" si="18"/>
        <v>0</v>
      </c>
      <c r="S569" t="s">
        <v>4631</v>
      </c>
      <c r="T569" t="s">
        <v>4147</v>
      </c>
      <c r="U569">
        <f t="shared" si="19"/>
        <v>0</v>
      </c>
    </row>
    <row r="570" spans="1:21" x14ac:dyDescent="0.25">
      <c r="A570">
        <v>26018</v>
      </c>
      <c r="B570" t="s">
        <v>40</v>
      </c>
      <c r="C570" t="s">
        <v>54</v>
      </c>
      <c r="D570" t="s">
        <v>1072</v>
      </c>
      <c r="E570" t="s">
        <v>1073</v>
      </c>
      <c r="F570" t="s">
        <v>280</v>
      </c>
      <c r="G570" t="s">
        <v>1074</v>
      </c>
      <c r="P570" t="s">
        <v>3428</v>
      </c>
      <c r="Q570" t="s">
        <v>4148</v>
      </c>
      <c r="R570">
        <f t="shared" si="18"/>
        <v>0</v>
      </c>
      <c r="S570" t="s">
        <v>4632</v>
      </c>
      <c r="T570" t="s">
        <v>4147</v>
      </c>
      <c r="U570">
        <f t="shared" si="19"/>
        <v>0</v>
      </c>
    </row>
    <row r="571" spans="1:21" x14ac:dyDescent="0.25">
      <c r="A571">
        <v>26018</v>
      </c>
      <c r="B571" t="s">
        <v>40</v>
      </c>
      <c r="C571" t="s">
        <v>54</v>
      </c>
      <c r="D571" t="s">
        <v>1075</v>
      </c>
      <c r="E571" t="s">
        <v>1076</v>
      </c>
      <c r="F571" t="s">
        <v>80</v>
      </c>
      <c r="G571" t="s">
        <v>1077</v>
      </c>
      <c r="P571" t="s">
        <v>3429</v>
      </c>
      <c r="Q571" t="s">
        <v>4148</v>
      </c>
      <c r="R571">
        <f t="shared" si="18"/>
        <v>0</v>
      </c>
      <c r="S571" t="s">
        <v>4633</v>
      </c>
      <c r="T571" t="s">
        <v>4147</v>
      </c>
      <c r="U571">
        <f t="shared" si="19"/>
        <v>0</v>
      </c>
    </row>
    <row r="572" spans="1:21" x14ac:dyDescent="0.25">
      <c r="A572">
        <v>35137</v>
      </c>
      <c r="B572" t="s">
        <v>39</v>
      </c>
      <c r="C572" t="s">
        <v>54</v>
      </c>
      <c r="D572" t="s">
        <v>1078</v>
      </c>
      <c r="E572" t="s">
        <v>1079</v>
      </c>
      <c r="F572" t="s">
        <v>120</v>
      </c>
      <c r="G572" t="s">
        <v>1080</v>
      </c>
      <c r="P572" t="s">
        <v>3430</v>
      </c>
      <c r="Q572" t="s">
        <v>4148</v>
      </c>
      <c r="R572">
        <f t="shared" si="18"/>
        <v>0</v>
      </c>
      <c r="S572" t="s">
        <v>2911</v>
      </c>
      <c r="T572" t="s">
        <v>4147</v>
      </c>
      <c r="U572">
        <f t="shared" si="19"/>
        <v>0</v>
      </c>
    </row>
    <row r="573" spans="1:21" x14ac:dyDescent="0.25">
      <c r="A573">
        <v>35137</v>
      </c>
      <c r="B573" t="s">
        <v>39</v>
      </c>
      <c r="C573" t="s">
        <v>54</v>
      </c>
      <c r="D573" t="s">
        <v>1081</v>
      </c>
      <c r="E573" t="s">
        <v>1082</v>
      </c>
      <c r="F573" t="s">
        <v>120</v>
      </c>
      <c r="G573" t="s">
        <v>1083</v>
      </c>
      <c r="P573" t="s">
        <v>3431</v>
      </c>
      <c r="Q573" t="s">
        <v>4148</v>
      </c>
      <c r="R573">
        <f t="shared" si="18"/>
        <v>0</v>
      </c>
      <c r="S573" t="s">
        <v>2912</v>
      </c>
      <c r="T573" t="s">
        <v>4147</v>
      </c>
      <c r="U573">
        <f t="shared" si="19"/>
        <v>0</v>
      </c>
    </row>
    <row r="574" spans="1:21" x14ac:dyDescent="0.25">
      <c r="A574">
        <v>35137</v>
      </c>
      <c r="B574" t="s">
        <v>39</v>
      </c>
      <c r="C574" t="s">
        <v>54</v>
      </c>
      <c r="D574" t="s">
        <v>1084</v>
      </c>
      <c r="E574" t="s">
        <v>1085</v>
      </c>
      <c r="F574" t="s">
        <v>122</v>
      </c>
      <c r="G574" t="s">
        <v>1086</v>
      </c>
      <c r="P574" t="s">
        <v>3432</v>
      </c>
      <c r="Q574" t="s">
        <v>4148</v>
      </c>
      <c r="R574">
        <f t="shared" si="18"/>
        <v>0</v>
      </c>
      <c r="S574" t="s">
        <v>4634</v>
      </c>
      <c r="T574" t="s">
        <v>4147</v>
      </c>
      <c r="U574">
        <f t="shared" si="19"/>
        <v>0</v>
      </c>
    </row>
    <row r="575" spans="1:21" x14ac:dyDescent="0.25">
      <c r="A575">
        <v>35137</v>
      </c>
      <c r="B575" t="s">
        <v>39</v>
      </c>
      <c r="C575" t="s">
        <v>54</v>
      </c>
      <c r="D575" t="s">
        <v>1084</v>
      </c>
      <c r="E575" t="s">
        <v>1085</v>
      </c>
      <c r="F575" t="s">
        <v>120</v>
      </c>
      <c r="G575" t="s">
        <v>1087</v>
      </c>
      <c r="P575" t="s">
        <v>3433</v>
      </c>
      <c r="Q575" t="s">
        <v>4148</v>
      </c>
      <c r="R575">
        <f t="shared" si="18"/>
        <v>0</v>
      </c>
      <c r="S575" t="s">
        <v>4635</v>
      </c>
      <c r="T575" t="s">
        <v>4147</v>
      </c>
      <c r="U575">
        <f t="shared" si="19"/>
        <v>0</v>
      </c>
    </row>
    <row r="576" spans="1:21" x14ac:dyDescent="0.25">
      <c r="A576">
        <v>35137</v>
      </c>
      <c r="B576" t="s">
        <v>39</v>
      </c>
      <c r="C576" t="s">
        <v>54</v>
      </c>
      <c r="D576" t="s">
        <v>1088</v>
      </c>
      <c r="E576" t="s">
        <v>1089</v>
      </c>
      <c r="F576" t="s">
        <v>120</v>
      </c>
      <c r="G576" t="s">
        <v>1090</v>
      </c>
      <c r="P576" t="s">
        <v>3434</v>
      </c>
      <c r="Q576" t="s">
        <v>4148</v>
      </c>
      <c r="R576">
        <f t="shared" si="18"/>
        <v>0</v>
      </c>
      <c r="S576" t="s">
        <v>4636</v>
      </c>
      <c r="T576" t="s">
        <v>4147</v>
      </c>
      <c r="U576">
        <f t="shared" si="19"/>
        <v>0</v>
      </c>
    </row>
    <row r="577" spans="1:21" x14ac:dyDescent="0.25">
      <c r="A577">
        <v>35137</v>
      </c>
      <c r="B577" t="s">
        <v>39</v>
      </c>
      <c r="C577" t="s">
        <v>54</v>
      </c>
      <c r="D577" t="s">
        <v>1091</v>
      </c>
      <c r="E577" t="s">
        <v>1092</v>
      </c>
      <c r="F577" t="s">
        <v>120</v>
      </c>
      <c r="G577" t="s">
        <v>1093</v>
      </c>
      <c r="P577" t="s">
        <v>3435</v>
      </c>
      <c r="Q577" t="s">
        <v>4148</v>
      </c>
      <c r="R577">
        <f t="shared" si="18"/>
        <v>0</v>
      </c>
      <c r="S577" t="s">
        <v>2913</v>
      </c>
      <c r="T577" t="s">
        <v>4147</v>
      </c>
      <c r="U577">
        <f t="shared" si="19"/>
        <v>0</v>
      </c>
    </row>
    <row r="578" spans="1:21" x14ac:dyDescent="0.25">
      <c r="A578">
        <v>299525</v>
      </c>
      <c r="B578" t="s">
        <v>36</v>
      </c>
      <c r="C578" t="s">
        <v>54</v>
      </c>
      <c r="D578" t="s">
        <v>792</v>
      </c>
      <c r="E578" t="s">
        <v>793</v>
      </c>
      <c r="F578" t="s">
        <v>120</v>
      </c>
      <c r="G578" t="s">
        <v>1094</v>
      </c>
      <c r="P578" t="s">
        <v>3436</v>
      </c>
      <c r="Q578" t="s">
        <v>4148</v>
      </c>
      <c r="R578">
        <f t="shared" si="18"/>
        <v>0</v>
      </c>
      <c r="S578" t="s">
        <v>4637</v>
      </c>
      <c r="T578" t="s">
        <v>4147</v>
      </c>
      <c r="U578">
        <f t="shared" si="19"/>
        <v>0</v>
      </c>
    </row>
    <row r="579" spans="1:21" x14ac:dyDescent="0.25">
      <c r="A579">
        <v>299525</v>
      </c>
      <c r="B579" t="s">
        <v>36</v>
      </c>
      <c r="C579" t="s">
        <v>54</v>
      </c>
      <c r="D579" t="s">
        <v>795</v>
      </c>
      <c r="E579" t="s">
        <v>796</v>
      </c>
      <c r="F579" t="s">
        <v>120</v>
      </c>
      <c r="G579" t="s">
        <v>1095</v>
      </c>
      <c r="P579" t="s">
        <v>3437</v>
      </c>
      <c r="Q579" t="s">
        <v>4148</v>
      </c>
      <c r="R579">
        <f t="shared" ref="R579:R642" si="20">COUNTIF(E:E, P579)</f>
        <v>0</v>
      </c>
      <c r="S579" t="s">
        <v>4638</v>
      </c>
      <c r="T579" t="s">
        <v>4147</v>
      </c>
      <c r="U579">
        <f t="shared" ref="U579:U642" si="21">COUNTIF(E:E, S579)</f>
        <v>0</v>
      </c>
    </row>
    <row r="580" spans="1:21" x14ac:dyDescent="0.25">
      <c r="A580">
        <v>299525</v>
      </c>
      <c r="B580" t="s">
        <v>36</v>
      </c>
      <c r="C580" t="s">
        <v>54</v>
      </c>
      <c r="D580" t="s">
        <v>798</v>
      </c>
      <c r="E580" t="s">
        <v>799</v>
      </c>
      <c r="F580" t="s">
        <v>120</v>
      </c>
      <c r="G580" t="s">
        <v>1096</v>
      </c>
      <c r="P580" t="s">
        <v>1332</v>
      </c>
      <c r="Q580" t="s">
        <v>4148</v>
      </c>
      <c r="R580">
        <f t="shared" si="20"/>
        <v>4</v>
      </c>
      <c r="S580" t="s">
        <v>4639</v>
      </c>
      <c r="T580" t="s">
        <v>4147</v>
      </c>
      <c r="U580">
        <f t="shared" si="21"/>
        <v>0</v>
      </c>
    </row>
    <row r="581" spans="1:21" x14ac:dyDescent="0.25">
      <c r="A581">
        <v>299525</v>
      </c>
      <c r="B581" t="s">
        <v>36</v>
      </c>
      <c r="C581" t="s">
        <v>54</v>
      </c>
      <c r="D581" t="s">
        <v>801</v>
      </c>
      <c r="E581" t="s">
        <v>802</v>
      </c>
      <c r="F581" t="s">
        <v>120</v>
      </c>
      <c r="G581" t="s">
        <v>1097</v>
      </c>
      <c r="P581" t="s">
        <v>3438</v>
      </c>
      <c r="Q581" t="s">
        <v>4148</v>
      </c>
      <c r="R581">
        <f t="shared" si="20"/>
        <v>0</v>
      </c>
      <c r="S581" t="s">
        <v>4640</v>
      </c>
      <c r="T581" t="s">
        <v>4147</v>
      </c>
      <c r="U581">
        <f t="shared" si="21"/>
        <v>0</v>
      </c>
    </row>
    <row r="582" spans="1:21" x14ac:dyDescent="0.25">
      <c r="A582">
        <v>299525</v>
      </c>
      <c r="B582" t="s">
        <v>36</v>
      </c>
      <c r="C582" t="s">
        <v>54</v>
      </c>
      <c r="D582" t="s">
        <v>804</v>
      </c>
      <c r="E582" t="s">
        <v>805</v>
      </c>
      <c r="F582" t="s">
        <v>120</v>
      </c>
      <c r="G582" t="s">
        <v>1098</v>
      </c>
      <c r="P582" t="s">
        <v>3439</v>
      </c>
      <c r="Q582" t="s">
        <v>4148</v>
      </c>
      <c r="R582">
        <f t="shared" si="20"/>
        <v>0</v>
      </c>
      <c r="S582" t="s">
        <v>4641</v>
      </c>
      <c r="T582" t="s">
        <v>4147</v>
      </c>
      <c r="U582">
        <f t="shared" si="21"/>
        <v>0</v>
      </c>
    </row>
    <row r="583" spans="1:21" x14ac:dyDescent="0.25">
      <c r="A583">
        <v>299525</v>
      </c>
      <c r="B583" t="s">
        <v>36</v>
      </c>
      <c r="C583" t="s">
        <v>54</v>
      </c>
      <c r="D583" t="s">
        <v>1099</v>
      </c>
      <c r="E583" t="s">
        <v>1100</v>
      </c>
      <c r="F583" t="s">
        <v>120</v>
      </c>
      <c r="G583" t="s">
        <v>1101</v>
      </c>
      <c r="P583" t="s">
        <v>3440</v>
      </c>
      <c r="Q583" t="s">
        <v>4148</v>
      </c>
      <c r="R583">
        <f t="shared" si="20"/>
        <v>0</v>
      </c>
      <c r="S583" t="s">
        <v>4642</v>
      </c>
      <c r="T583" t="s">
        <v>4147</v>
      </c>
      <c r="U583">
        <f t="shared" si="21"/>
        <v>0</v>
      </c>
    </row>
    <row r="584" spans="1:21" x14ac:dyDescent="0.25">
      <c r="A584">
        <v>359587</v>
      </c>
      <c r="B584" t="s">
        <v>36</v>
      </c>
      <c r="C584" t="s">
        <v>54</v>
      </c>
      <c r="D584" t="s">
        <v>1102</v>
      </c>
      <c r="E584" t="s">
        <v>1103</v>
      </c>
      <c r="F584" t="s">
        <v>282</v>
      </c>
      <c r="G584" t="s">
        <v>1104</v>
      </c>
      <c r="P584" t="s">
        <v>3441</v>
      </c>
      <c r="Q584" t="s">
        <v>4148</v>
      </c>
      <c r="R584">
        <f t="shared" si="20"/>
        <v>0</v>
      </c>
      <c r="S584" t="s">
        <v>4643</v>
      </c>
      <c r="T584" t="s">
        <v>4147</v>
      </c>
      <c r="U584">
        <f t="shared" si="21"/>
        <v>0</v>
      </c>
    </row>
    <row r="585" spans="1:21" x14ac:dyDescent="0.25">
      <c r="A585">
        <v>359587</v>
      </c>
      <c r="B585" t="s">
        <v>36</v>
      </c>
      <c r="C585" t="s">
        <v>54</v>
      </c>
      <c r="D585" t="s">
        <v>1105</v>
      </c>
      <c r="E585" t="s">
        <v>1106</v>
      </c>
      <c r="F585" t="s">
        <v>282</v>
      </c>
      <c r="G585" t="s">
        <v>1107</v>
      </c>
      <c r="P585" t="s">
        <v>3442</v>
      </c>
      <c r="Q585" t="s">
        <v>4148</v>
      </c>
      <c r="R585">
        <f t="shared" si="20"/>
        <v>0</v>
      </c>
      <c r="S585" t="s">
        <v>4644</v>
      </c>
      <c r="T585" t="s">
        <v>4147</v>
      </c>
      <c r="U585">
        <f t="shared" si="21"/>
        <v>0</v>
      </c>
    </row>
    <row r="586" spans="1:21" x14ac:dyDescent="0.25">
      <c r="A586">
        <v>359587</v>
      </c>
      <c r="B586" t="s">
        <v>36</v>
      </c>
      <c r="C586" t="s">
        <v>54</v>
      </c>
      <c r="D586" t="s">
        <v>1108</v>
      </c>
      <c r="E586" t="s">
        <v>1109</v>
      </c>
      <c r="F586" t="s">
        <v>282</v>
      </c>
      <c r="G586" t="s">
        <v>1110</v>
      </c>
      <c r="P586" t="s">
        <v>3443</v>
      </c>
      <c r="Q586" t="s">
        <v>4148</v>
      </c>
      <c r="R586">
        <f t="shared" si="20"/>
        <v>0</v>
      </c>
      <c r="S586" t="s">
        <v>4645</v>
      </c>
      <c r="T586" t="s">
        <v>4147</v>
      </c>
      <c r="U586">
        <f t="shared" si="21"/>
        <v>0</v>
      </c>
    </row>
    <row r="587" spans="1:21" x14ac:dyDescent="0.25">
      <c r="A587">
        <v>359587</v>
      </c>
      <c r="B587" t="s">
        <v>36</v>
      </c>
      <c r="C587" t="s">
        <v>54</v>
      </c>
      <c r="D587" t="s">
        <v>1111</v>
      </c>
      <c r="E587" t="s">
        <v>1112</v>
      </c>
      <c r="F587" t="s">
        <v>282</v>
      </c>
      <c r="G587" t="s">
        <v>1113</v>
      </c>
      <c r="P587" t="s">
        <v>3444</v>
      </c>
      <c r="Q587" t="s">
        <v>4148</v>
      </c>
      <c r="R587">
        <f t="shared" si="20"/>
        <v>0</v>
      </c>
      <c r="S587" t="s">
        <v>4646</v>
      </c>
      <c r="T587" t="s">
        <v>4147</v>
      </c>
      <c r="U587">
        <f t="shared" si="21"/>
        <v>0</v>
      </c>
    </row>
    <row r="588" spans="1:21" x14ac:dyDescent="0.25">
      <c r="A588">
        <v>359587</v>
      </c>
      <c r="B588" t="s">
        <v>36</v>
      </c>
      <c r="C588" t="s">
        <v>54</v>
      </c>
      <c r="D588" t="s">
        <v>1114</v>
      </c>
      <c r="E588" t="s">
        <v>1115</v>
      </c>
      <c r="F588" t="s">
        <v>282</v>
      </c>
      <c r="G588" t="s">
        <v>1116</v>
      </c>
      <c r="P588" t="s">
        <v>3445</v>
      </c>
      <c r="Q588" t="s">
        <v>4148</v>
      </c>
      <c r="R588">
        <f t="shared" si="20"/>
        <v>0</v>
      </c>
      <c r="S588" t="s">
        <v>4647</v>
      </c>
      <c r="T588" t="s">
        <v>4147</v>
      </c>
      <c r="U588">
        <f t="shared" si="21"/>
        <v>0</v>
      </c>
    </row>
    <row r="589" spans="1:21" x14ac:dyDescent="0.25">
      <c r="A589">
        <v>31269</v>
      </c>
      <c r="B589" t="s">
        <v>40</v>
      </c>
      <c r="C589" t="s">
        <v>54</v>
      </c>
      <c r="D589" t="s">
        <v>1117</v>
      </c>
      <c r="E589" t="s">
        <v>1118</v>
      </c>
      <c r="F589" t="s">
        <v>120</v>
      </c>
      <c r="G589" t="s">
        <v>1119</v>
      </c>
      <c r="P589" t="s">
        <v>3446</v>
      </c>
      <c r="Q589" t="s">
        <v>4148</v>
      </c>
      <c r="R589">
        <f t="shared" si="20"/>
        <v>0</v>
      </c>
      <c r="S589" t="s">
        <v>4648</v>
      </c>
      <c r="T589" t="s">
        <v>4147</v>
      </c>
      <c r="U589">
        <f t="shared" si="21"/>
        <v>0</v>
      </c>
    </row>
    <row r="590" spans="1:21" x14ac:dyDescent="0.25">
      <c r="A590">
        <v>31269</v>
      </c>
      <c r="B590" t="s">
        <v>40</v>
      </c>
      <c r="C590" t="s">
        <v>54</v>
      </c>
      <c r="D590" t="s">
        <v>1120</v>
      </c>
      <c r="E590" t="s">
        <v>1121</v>
      </c>
      <c r="F590" t="s">
        <v>126</v>
      </c>
      <c r="G590" t="s">
        <v>1122</v>
      </c>
      <c r="P590" t="s">
        <v>3447</v>
      </c>
      <c r="Q590" t="s">
        <v>4148</v>
      </c>
      <c r="R590">
        <f t="shared" si="20"/>
        <v>0</v>
      </c>
      <c r="S590" t="s">
        <v>4649</v>
      </c>
      <c r="T590" t="s">
        <v>4147</v>
      </c>
      <c r="U590">
        <f t="shared" si="21"/>
        <v>0</v>
      </c>
    </row>
    <row r="591" spans="1:21" x14ac:dyDescent="0.25">
      <c r="A591">
        <v>31269</v>
      </c>
      <c r="B591" t="s">
        <v>40</v>
      </c>
      <c r="C591" t="s">
        <v>54</v>
      </c>
      <c r="D591" t="s">
        <v>1123</v>
      </c>
      <c r="E591" t="s">
        <v>1124</v>
      </c>
      <c r="F591" t="s">
        <v>120</v>
      </c>
      <c r="G591" t="s">
        <v>1125</v>
      </c>
      <c r="P591" t="s">
        <v>1109</v>
      </c>
      <c r="Q591" t="s">
        <v>4149</v>
      </c>
      <c r="R591">
        <f t="shared" si="20"/>
        <v>1</v>
      </c>
      <c r="S591" t="s">
        <v>4650</v>
      </c>
      <c r="T591" t="s">
        <v>4147</v>
      </c>
      <c r="U591">
        <f t="shared" si="21"/>
        <v>0</v>
      </c>
    </row>
    <row r="592" spans="1:21" x14ac:dyDescent="0.25">
      <c r="A592">
        <v>31269</v>
      </c>
      <c r="B592" t="s">
        <v>40</v>
      </c>
      <c r="C592" t="s">
        <v>54</v>
      </c>
      <c r="D592" t="s">
        <v>1123</v>
      </c>
      <c r="E592" t="s">
        <v>1124</v>
      </c>
      <c r="F592" t="s">
        <v>126</v>
      </c>
      <c r="G592" t="s">
        <v>1126</v>
      </c>
      <c r="P592" t="s">
        <v>3448</v>
      </c>
      <c r="Q592" t="s">
        <v>4149</v>
      </c>
      <c r="R592">
        <f t="shared" si="20"/>
        <v>0</v>
      </c>
      <c r="S592" t="s">
        <v>4651</v>
      </c>
      <c r="T592" t="s">
        <v>4147</v>
      </c>
      <c r="U592">
        <f t="shared" si="21"/>
        <v>0</v>
      </c>
    </row>
    <row r="593" spans="1:21" x14ac:dyDescent="0.25">
      <c r="A593">
        <v>31269</v>
      </c>
      <c r="B593" t="s">
        <v>40</v>
      </c>
      <c r="C593" t="s">
        <v>54</v>
      </c>
      <c r="D593" t="s">
        <v>1127</v>
      </c>
      <c r="E593" t="s">
        <v>1128</v>
      </c>
      <c r="F593" t="s">
        <v>120</v>
      </c>
      <c r="G593" t="s">
        <v>1129</v>
      </c>
      <c r="P593" t="s">
        <v>3449</v>
      </c>
      <c r="Q593" t="s">
        <v>4149</v>
      </c>
      <c r="R593">
        <f t="shared" si="20"/>
        <v>0</v>
      </c>
      <c r="S593" t="s">
        <v>4652</v>
      </c>
      <c r="T593" t="s">
        <v>4147</v>
      </c>
      <c r="U593">
        <f t="shared" si="21"/>
        <v>0</v>
      </c>
    </row>
    <row r="594" spans="1:21" x14ac:dyDescent="0.25">
      <c r="A594">
        <v>31269</v>
      </c>
      <c r="B594" t="s">
        <v>40</v>
      </c>
      <c r="C594" t="s">
        <v>54</v>
      </c>
      <c r="D594" t="s">
        <v>1130</v>
      </c>
      <c r="E594" t="s">
        <v>1131</v>
      </c>
      <c r="F594" t="s">
        <v>120</v>
      </c>
      <c r="G594" t="s">
        <v>1132</v>
      </c>
      <c r="P594" t="s">
        <v>3450</v>
      </c>
      <c r="Q594" t="s">
        <v>4149</v>
      </c>
      <c r="R594">
        <f t="shared" si="20"/>
        <v>0</v>
      </c>
      <c r="S594" t="s">
        <v>4653</v>
      </c>
      <c r="T594" t="s">
        <v>4147</v>
      </c>
      <c r="U594">
        <f t="shared" si="21"/>
        <v>0</v>
      </c>
    </row>
    <row r="595" spans="1:21" x14ac:dyDescent="0.25">
      <c r="A595">
        <v>31269</v>
      </c>
      <c r="B595" t="s">
        <v>40</v>
      </c>
      <c r="C595" t="s">
        <v>54</v>
      </c>
      <c r="D595" t="s">
        <v>1133</v>
      </c>
      <c r="E595" t="s">
        <v>1134</v>
      </c>
      <c r="F595" t="s">
        <v>126</v>
      </c>
      <c r="G595" t="s">
        <v>1135</v>
      </c>
      <c r="P595" t="s">
        <v>3451</v>
      </c>
      <c r="Q595" t="s">
        <v>4149</v>
      </c>
      <c r="R595">
        <f t="shared" si="20"/>
        <v>0</v>
      </c>
      <c r="S595" t="s">
        <v>2914</v>
      </c>
      <c r="T595" t="s">
        <v>4147</v>
      </c>
      <c r="U595">
        <f t="shared" si="21"/>
        <v>0</v>
      </c>
    </row>
    <row r="596" spans="1:21" x14ac:dyDescent="0.25">
      <c r="A596">
        <v>213381</v>
      </c>
      <c r="B596" t="s">
        <v>36</v>
      </c>
      <c r="C596" t="s">
        <v>54</v>
      </c>
      <c r="D596" t="s">
        <v>186</v>
      </c>
      <c r="E596" t="s">
        <v>187</v>
      </c>
      <c r="F596" t="s">
        <v>120</v>
      </c>
      <c r="G596" t="s">
        <v>199</v>
      </c>
      <c r="P596" t="s">
        <v>3452</v>
      </c>
      <c r="Q596" t="s">
        <v>4149</v>
      </c>
      <c r="R596">
        <f t="shared" si="20"/>
        <v>0</v>
      </c>
      <c r="S596" t="s">
        <v>4654</v>
      </c>
      <c r="T596" t="s">
        <v>4147</v>
      </c>
      <c r="U596">
        <f t="shared" si="21"/>
        <v>0</v>
      </c>
    </row>
    <row r="597" spans="1:21" x14ac:dyDescent="0.25">
      <c r="A597">
        <v>213381</v>
      </c>
      <c r="B597" t="s">
        <v>36</v>
      </c>
      <c r="C597" t="s">
        <v>54</v>
      </c>
      <c r="D597" t="s">
        <v>169</v>
      </c>
      <c r="E597" t="s">
        <v>170</v>
      </c>
      <c r="F597" t="s">
        <v>120</v>
      </c>
      <c r="G597" t="s">
        <v>182</v>
      </c>
      <c r="P597" t="s">
        <v>3453</v>
      </c>
      <c r="Q597" t="s">
        <v>4149</v>
      </c>
      <c r="R597">
        <f t="shared" si="20"/>
        <v>0</v>
      </c>
      <c r="S597" t="s">
        <v>4655</v>
      </c>
      <c r="T597" t="s">
        <v>4147</v>
      </c>
      <c r="U597">
        <f t="shared" si="21"/>
        <v>0</v>
      </c>
    </row>
    <row r="598" spans="1:21" x14ac:dyDescent="0.25">
      <c r="A598">
        <v>213381</v>
      </c>
      <c r="B598" t="s">
        <v>36</v>
      </c>
      <c r="C598" t="s">
        <v>54</v>
      </c>
      <c r="D598" t="s">
        <v>148</v>
      </c>
      <c r="E598" t="s">
        <v>149</v>
      </c>
      <c r="F598" t="s">
        <v>120</v>
      </c>
      <c r="G598" t="s">
        <v>161</v>
      </c>
      <c r="P598" t="s">
        <v>3454</v>
      </c>
      <c r="Q598" t="s">
        <v>4149</v>
      </c>
      <c r="R598">
        <f t="shared" si="20"/>
        <v>0</v>
      </c>
      <c r="S598" t="s">
        <v>4656</v>
      </c>
      <c r="T598" t="s">
        <v>4147</v>
      </c>
      <c r="U598">
        <f t="shared" si="21"/>
        <v>0</v>
      </c>
    </row>
    <row r="599" spans="1:21" x14ac:dyDescent="0.25">
      <c r="A599">
        <v>213381</v>
      </c>
      <c r="B599" t="s">
        <v>36</v>
      </c>
      <c r="C599" t="s">
        <v>54</v>
      </c>
      <c r="D599" t="s">
        <v>130</v>
      </c>
      <c r="E599" t="s">
        <v>131</v>
      </c>
      <c r="F599" t="s">
        <v>120</v>
      </c>
      <c r="G599" t="s">
        <v>143</v>
      </c>
      <c r="P599" t="s">
        <v>3455</v>
      </c>
      <c r="Q599" t="s">
        <v>4149</v>
      </c>
      <c r="R599">
        <f t="shared" si="20"/>
        <v>0</v>
      </c>
      <c r="S599" t="s">
        <v>4657</v>
      </c>
      <c r="T599" t="s">
        <v>4147</v>
      </c>
      <c r="U599">
        <f t="shared" si="21"/>
        <v>0</v>
      </c>
    </row>
    <row r="600" spans="1:21" x14ac:dyDescent="0.25">
      <c r="A600">
        <v>213381</v>
      </c>
      <c r="B600" t="s">
        <v>36</v>
      </c>
      <c r="C600" t="s">
        <v>54</v>
      </c>
      <c r="D600" t="s">
        <v>205</v>
      </c>
      <c r="E600" t="s">
        <v>206</v>
      </c>
      <c r="F600" t="s">
        <v>120</v>
      </c>
      <c r="G600" t="s">
        <v>1136</v>
      </c>
      <c r="P600" t="s">
        <v>3456</v>
      </c>
      <c r="Q600" t="s">
        <v>4149</v>
      </c>
      <c r="R600">
        <f t="shared" si="20"/>
        <v>0</v>
      </c>
      <c r="S600" t="s">
        <v>2915</v>
      </c>
      <c r="T600" t="s">
        <v>4147</v>
      </c>
      <c r="U600">
        <f t="shared" si="21"/>
        <v>0</v>
      </c>
    </row>
    <row r="601" spans="1:21" x14ac:dyDescent="0.25">
      <c r="A601">
        <v>213381</v>
      </c>
      <c r="B601" t="s">
        <v>36</v>
      </c>
      <c r="C601" t="s">
        <v>54</v>
      </c>
      <c r="D601" t="s">
        <v>97</v>
      </c>
      <c r="E601" t="s">
        <v>98</v>
      </c>
      <c r="F601" t="s">
        <v>120</v>
      </c>
      <c r="G601" t="s">
        <v>121</v>
      </c>
      <c r="P601" t="s">
        <v>3457</v>
      </c>
      <c r="Q601" t="s">
        <v>4149</v>
      </c>
      <c r="R601">
        <f t="shared" si="20"/>
        <v>0</v>
      </c>
      <c r="S601" t="s">
        <v>4658</v>
      </c>
      <c r="T601" t="s">
        <v>4147</v>
      </c>
      <c r="U601">
        <f t="shared" si="21"/>
        <v>0</v>
      </c>
    </row>
    <row r="602" spans="1:21" x14ac:dyDescent="0.25">
      <c r="A602">
        <v>213381</v>
      </c>
      <c r="B602" t="s">
        <v>36</v>
      </c>
      <c r="C602" t="s">
        <v>54</v>
      </c>
      <c r="D602" t="s">
        <v>92</v>
      </c>
      <c r="E602" t="s">
        <v>93</v>
      </c>
      <c r="F602" t="s">
        <v>120</v>
      </c>
      <c r="G602" t="s">
        <v>1137</v>
      </c>
      <c r="P602" t="s">
        <v>3458</v>
      </c>
      <c r="Q602" t="s">
        <v>4149</v>
      </c>
      <c r="R602">
        <f t="shared" si="20"/>
        <v>0</v>
      </c>
      <c r="S602" t="s">
        <v>4659</v>
      </c>
      <c r="T602" t="s">
        <v>4147</v>
      </c>
      <c r="U602">
        <f t="shared" si="21"/>
        <v>0</v>
      </c>
    </row>
    <row r="603" spans="1:21" x14ac:dyDescent="0.25">
      <c r="A603">
        <v>213381</v>
      </c>
      <c r="B603" t="s">
        <v>36</v>
      </c>
      <c r="C603" t="s">
        <v>54</v>
      </c>
      <c r="D603" t="s">
        <v>209</v>
      </c>
      <c r="E603" t="s">
        <v>210</v>
      </c>
      <c r="F603" t="s">
        <v>120</v>
      </c>
      <c r="G603" t="s">
        <v>1138</v>
      </c>
      <c r="P603" t="s">
        <v>3459</v>
      </c>
      <c r="Q603" t="s">
        <v>4149</v>
      </c>
      <c r="R603">
        <f t="shared" si="20"/>
        <v>0</v>
      </c>
      <c r="S603" t="s">
        <v>4660</v>
      </c>
      <c r="T603" t="s">
        <v>4147</v>
      </c>
      <c r="U603">
        <f t="shared" si="21"/>
        <v>0</v>
      </c>
    </row>
    <row r="604" spans="1:21" x14ac:dyDescent="0.25">
      <c r="A604">
        <v>23472</v>
      </c>
      <c r="B604" t="s">
        <v>40</v>
      </c>
      <c r="C604" t="s">
        <v>54</v>
      </c>
      <c r="D604" t="s">
        <v>1139</v>
      </c>
      <c r="E604" t="s">
        <v>1140</v>
      </c>
      <c r="F604" t="s">
        <v>77</v>
      </c>
      <c r="G604" t="s">
        <v>1141</v>
      </c>
      <c r="P604" t="s">
        <v>3460</v>
      </c>
      <c r="Q604" t="s">
        <v>4149</v>
      </c>
      <c r="R604">
        <f t="shared" si="20"/>
        <v>0</v>
      </c>
      <c r="S604" t="s">
        <v>4661</v>
      </c>
      <c r="T604" t="s">
        <v>4147</v>
      </c>
      <c r="U604">
        <f t="shared" si="21"/>
        <v>0</v>
      </c>
    </row>
    <row r="605" spans="1:21" x14ac:dyDescent="0.25">
      <c r="A605">
        <v>23472</v>
      </c>
      <c r="B605" t="s">
        <v>40</v>
      </c>
      <c r="C605" t="s">
        <v>54</v>
      </c>
      <c r="D605" t="s">
        <v>1139</v>
      </c>
      <c r="E605" t="s">
        <v>1140</v>
      </c>
      <c r="F605" t="s">
        <v>57</v>
      </c>
      <c r="G605" t="s">
        <v>1142</v>
      </c>
      <c r="P605" t="s">
        <v>3461</v>
      </c>
      <c r="Q605" t="s">
        <v>4149</v>
      </c>
      <c r="R605">
        <f t="shared" si="20"/>
        <v>0</v>
      </c>
      <c r="S605" t="s">
        <v>4662</v>
      </c>
      <c r="T605" t="s">
        <v>4147</v>
      </c>
      <c r="U605">
        <f t="shared" si="21"/>
        <v>0</v>
      </c>
    </row>
    <row r="606" spans="1:21" x14ac:dyDescent="0.25">
      <c r="A606">
        <v>23472</v>
      </c>
      <c r="B606" t="s">
        <v>40</v>
      </c>
      <c r="C606" t="s">
        <v>54</v>
      </c>
      <c r="D606" t="s">
        <v>1143</v>
      </c>
      <c r="E606" t="s">
        <v>1144</v>
      </c>
      <c r="F606" t="s">
        <v>77</v>
      </c>
      <c r="G606" t="s">
        <v>1145</v>
      </c>
      <c r="P606" t="s">
        <v>3462</v>
      </c>
      <c r="Q606" t="s">
        <v>4149</v>
      </c>
      <c r="R606">
        <f t="shared" si="20"/>
        <v>0</v>
      </c>
      <c r="S606" t="s">
        <v>4663</v>
      </c>
      <c r="T606" t="s">
        <v>4147</v>
      </c>
      <c r="U606">
        <f t="shared" si="21"/>
        <v>0</v>
      </c>
    </row>
    <row r="607" spans="1:21" x14ac:dyDescent="0.25">
      <c r="A607">
        <v>23472</v>
      </c>
      <c r="B607" t="s">
        <v>40</v>
      </c>
      <c r="C607" t="s">
        <v>54</v>
      </c>
      <c r="D607" t="s">
        <v>1143</v>
      </c>
      <c r="E607" t="s">
        <v>1144</v>
      </c>
      <c r="F607" t="s">
        <v>57</v>
      </c>
      <c r="G607" t="s">
        <v>1146</v>
      </c>
      <c r="P607" t="s">
        <v>3463</v>
      </c>
      <c r="Q607" t="s">
        <v>4149</v>
      </c>
      <c r="R607">
        <f t="shared" si="20"/>
        <v>0</v>
      </c>
      <c r="S607" t="s">
        <v>4664</v>
      </c>
      <c r="T607" t="s">
        <v>4147</v>
      </c>
      <c r="U607">
        <f t="shared" si="21"/>
        <v>0</v>
      </c>
    </row>
    <row r="608" spans="1:21" x14ac:dyDescent="0.25">
      <c r="A608">
        <v>23472</v>
      </c>
      <c r="B608" t="s">
        <v>40</v>
      </c>
      <c r="C608" t="s">
        <v>54</v>
      </c>
      <c r="D608" t="s">
        <v>1147</v>
      </c>
      <c r="E608" t="s">
        <v>1148</v>
      </c>
      <c r="F608" t="s">
        <v>77</v>
      </c>
      <c r="G608" t="s">
        <v>1149</v>
      </c>
      <c r="P608" t="s">
        <v>3464</v>
      </c>
      <c r="Q608" t="s">
        <v>4149</v>
      </c>
      <c r="R608">
        <f t="shared" si="20"/>
        <v>0</v>
      </c>
      <c r="S608" t="s">
        <v>4665</v>
      </c>
      <c r="T608" t="s">
        <v>4147</v>
      </c>
      <c r="U608">
        <f t="shared" si="21"/>
        <v>0</v>
      </c>
    </row>
    <row r="609" spans="1:21" x14ac:dyDescent="0.25">
      <c r="A609">
        <v>23472</v>
      </c>
      <c r="B609" t="s">
        <v>40</v>
      </c>
      <c r="C609" t="s">
        <v>54</v>
      </c>
      <c r="D609" t="s">
        <v>1147</v>
      </c>
      <c r="E609" t="s">
        <v>1148</v>
      </c>
      <c r="F609" t="s">
        <v>57</v>
      </c>
      <c r="G609" t="s">
        <v>1150</v>
      </c>
      <c r="P609" t="s">
        <v>3465</v>
      </c>
      <c r="Q609" t="s">
        <v>4149</v>
      </c>
      <c r="R609">
        <f t="shared" si="20"/>
        <v>0</v>
      </c>
      <c r="S609" t="s">
        <v>2916</v>
      </c>
      <c r="T609" t="s">
        <v>4147</v>
      </c>
      <c r="U609">
        <f t="shared" si="21"/>
        <v>0</v>
      </c>
    </row>
    <row r="610" spans="1:21" x14ac:dyDescent="0.25">
      <c r="A610">
        <v>23472</v>
      </c>
      <c r="B610" t="s">
        <v>40</v>
      </c>
      <c r="C610" t="s">
        <v>54</v>
      </c>
      <c r="D610" t="s">
        <v>1151</v>
      </c>
      <c r="E610" t="s">
        <v>1152</v>
      </c>
      <c r="F610" t="s">
        <v>77</v>
      </c>
      <c r="G610" t="s">
        <v>1153</v>
      </c>
      <c r="P610" t="s">
        <v>3466</v>
      </c>
      <c r="Q610" t="s">
        <v>4149</v>
      </c>
      <c r="R610">
        <f t="shared" si="20"/>
        <v>0</v>
      </c>
      <c r="S610" t="s">
        <v>4666</v>
      </c>
      <c r="T610" t="s">
        <v>4147</v>
      </c>
      <c r="U610">
        <f t="shared" si="21"/>
        <v>0</v>
      </c>
    </row>
    <row r="611" spans="1:21" x14ac:dyDescent="0.25">
      <c r="A611">
        <v>23472</v>
      </c>
      <c r="B611" t="s">
        <v>40</v>
      </c>
      <c r="C611" t="s">
        <v>54</v>
      </c>
      <c r="D611" t="s">
        <v>1151</v>
      </c>
      <c r="E611" t="s">
        <v>1152</v>
      </c>
      <c r="F611" t="s">
        <v>57</v>
      </c>
      <c r="G611" t="s">
        <v>1154</v>
      </c>
      <c r="P611" t="s">
        <v>3467</v>
      </c>
      <c r="Q611" t="s">
        <v>4149</v>
      </c>
      <c r="R611">
        <f t="shared" si="20"/>
        <v>0</v>
      </c>
      <c r="S611" t="s">
        <v>2917</v>
      </c>
      <c r="T611" t="s">
        <v>4147</v>
      </c>
      <c r="U611">
        <f t="shared" si="21"/>
        <v>0</v>
      </c>
    </row>
    <row r="612" spans="1:21" x14ac:dyDescent="0.25">
      <c r="A612">
        <v>23472</v>
      </c>
      <c r="B612" t="s">
        <v>40</v>
      </c>
      <c r="C612" t="s">
        <v>54</v>
      </c>
      <c r="D612" t="s">
        <v>1155</v>
      </c>
      <c r="E612" t="s">
        <v>1156</v>
      </c>
      <c r="F612" t="s">
        <v>77</v>
      </c>
      <c r="G612" t="s">
        <v>1157</v>
      </c>
      <c r="P612" t="s">
        <v>3468</v>
      </c>
      <c r="Q612" t="s">
        <v>4149</v>
      </c>
      <c r="R612">
        <f t="shared" si="20"/>
        <v>0</v>
      </c>
      <c r="S612" t="s">
        <v>4667</v>
      </c>
      <c r="T612" t="s">
        <v>4147</v>
      </c>
      <c r="U612">
        <f t="shared" si="21"/>
        <v>0</v>
      </c>
    </row>
    <row r="613" spans="1:21" x14ac:dyDescent="0.25">
      <c r="A613">
        <v>23472</v>
      </c>
      <c r="B613" t="s">
        <v>40</v>
      </c>
      <c r="C613" t="s">
        <v>54</v>
      </c>
      <c r="D613" t="s">
        <v>1155</v>
      </c>
      <c r="E613" t="s">
        <v>1156</v>
      </c>
      <c r="F613" t="s">
        <v>57</v>
      </c>
      <c r="G613" t="s">
        <v>1158</v>
      </c>
      <c r="P613" t="s">
        <v>3469</v>
      </c>
      <c r="Q613" t="s">
        <v>4149</v>
      </c>
      <c r="R613">
        <f t="shared" si="20"/>
        <v>0</v>
      </c>
      <c r="S613" t="s">
        <v>4668</v>
      </c>
      <c r="T613" t="s">
        <v>4147</v>
      </c>
      <c r="U613">
        <f t="shared" si="21"/>
        <v>0</v>
      </c>
    </row>
    <row r="614" spans="1:21" x14ac:dyDescent="0.25">
      <c r="A614">
        <v>360087</v>
      </c>
      <c r="B614" t="s">
        <v>36</v>
      </c>
      <c r="C614" t="s">
        <v>54</v>
      </c>
      <c r="D614" t="s">
        <v>1159</v>
      </c>
      <c r="E614" t="s">
        <v>1160</v>
      </c>
      <c r="F614" t="s">
        <v>120</v>
      </c>
      <c r="G614" t="s">
        <v>1161</v>
      </c>
      <c r="P614" t="s">
        <v>3470</v>
      </c>
      <c r="Q614" t="s">
        <v>4149</v>
      </c>
      <c r="R614">
        <f t="shared" si="20"/>
        <v>0</v>
      </c>
      <c r="S614" t="s">
        <v>4669</v>
      </c>
      <c r="T614" t="s">
        <v>4147</v>
      </c>
      <c r="U614">
        <f t="shared" si="21"/>
        <v>0</v>
      </c>
    </row>
    <row r="615" spans="1:21" x14ac:dyDescent="0.25">
      <c r="A615">
        <v>360087</v>
      </c>
      <c r="B615" t="s">
        <v>36</v>
      </c>
      <c r="C615" t="s">
        <v>54</v>
      </c>
      <c r="D615" t="s">
        <v>1162</v>
      </c>
      <c r="E615" t="s">
        <v>1163</v>
      </c>
      <c r="F615" t="s">
        <v>120</v>
      </c>
      <c r="G615" t="s">
        <v>1164</v>
      </c>
      <c r="P615" t="s">
        <v>3471</v>
      </c>
      <c r="Q615" t="s">
        <v>4149</v>
      </c>
      <c r="R615">
        <f t="shared" si="20"/>
        <v>0</v>
      </c>
      <c r="S615" t="s">
        <v>4670</v>
      </c>
      <c r="T615" t="s">
        <v>4147</v>
      </c>
      <c r="U615">
        <f t="shared" si="21"/>
        <v>0</v>
      </c>
    </row>
    <row r="616" spans="1:21" x14ac:dyDescent="0.25">
      <c r="A616">
        <v>360087</v>
      </c>
      <c r="B616" t="s">
        <v>36</v>
      </c>
      <c r="C616" t="s">
        <v>54</v>
      </c>
      <c r="D616" t="s">
        <v>1165</v>
      </c>
      <c r="E616" t="s">
        <v>1166</v>
      </c>
      <c r="F616" t="s">
        <v>120</v>
      </c>
      <c r="G616" t="s">
        <v>1167</v>
      </c>
      <c r="P616" t="s">
        <v>3472</v>
      </c>
      <c r="Q616" t="s">
        <v>4149</v>
      </c>
      <c r="R616">
        <f t="shared" si="20"/>
        <v>0</v>
      </c>
      <c r="S616" t="s">
        <v>4671</v>
      </c>
      <c r="T616" t="s">
        <v>4147</v>
      </c>
      <c r="U616">
        <f t="shared" si="21"/>
        <v>0</v>
      </c>
    </row>
    <row r="617" spans="1:21" x14ac:dyDescent="0.25">
      <c r="A617">
        <v>360087</v>
      </c>
      <c r="B617" t="s">
        <v>36</v>
      </c>
      <c r="C617" t="s">
        <v>54</v>
      </c>
      <c r="D617" t="s">
        <v>1168</v>
      </c>
      <c r="E617" t="s">
        <v>1169</v>
      </c>
      <c r="F617" t="s">
        <v>120</v>
      </c>
      <c r="G617" t="s">
        <v>1170</v>
      </c>
      <c r="P617" t="s">
        <v>3473</v>
      </c>
      <c r="Q617" t="s">
        <v>4149</v>
      </c>
      <c r="R617">
        <f t="shared" si="20"/>
        <v>0</v>
      </c>
      <c r="S617" t="s">
        <v>4672</v>
      </c>
      <c r="T617" t="s">
        <v>4147</v>
      </c>
      <c r="U617">
        <f t="shared" si="21"/>
        <v>0</v>
      </c>
    </row>
    <row r="618" spans="1:21" x14ac:dyDescent="0.25">
      <c r="A618">
        <v>360087</v>
      </c>
      <c r="B618" t="s">
        <v>36</v>
      </c>
      <c r="C618" t="s">
        <v>54</v>
      </c>
      <c r="D618" t="s">
        <v>1171</v>
      </c>
      <c r="E618" t="s">
        <v>1172</v>
      </c>
      <c r="F618" t="s">
        <v>120</v>
      </c>
      <c r="G618" t="s">
        <v>1173</v>
      </c>
      <c r="P618" t="s">
        <v>3474</v>
      </c>
      <c r="Q618" t="s">
        <v>4149</v>
      </c>
      <c r="R618">
        <f t="shared" si="20"/>
        <v>0</v>
      </c>
      <c r="S618" t="s">
        <v>4673</v>
      </c>
      <c r="T618" t="s">
        <v>4147</v>
      </c>
      <c r="U618">
        <f t="shared" si="21"/>
        <v>0</v>
      </c>
    </row>
    <row r="619" spans="1:21" x14ac:dyDescent="0.25">
      <c r="A619">
        <v>286678</v>
      </c>
      <c r="B619" t="s">
        <v>36</v>
      </c>
      <c r="C619" t="s">
        <v>54</v>
      </c>
      <c r="D619" t="s">
        <v>1174</v>
      </c>
      <c r="E619" t="s">
        <v>1175</v>
      </c>
      <c r="F619" t="s">
        <v>295</v>
      </c>
      <c r="G619" t="s">
        <v>1176</v>
      </c>
      <c r="P619" t="s">
        <v>3475</v>
      </c>
      <c r="Q619" t="s">
        <v>4149</v>
      </c>
      <c r="R619">
        <f t="shared" si="20"/>
        <v>0</v>
      </c>
      <c r="S619" t="s">
        <v>4674</v>
      </c>
      <c r="T619" t="s">
        <v>4147</v>
      </c>
      <c r="U619">
        <f t="shared" si="21"/>
        <v>0</v>
      </c>
    </row>
    <row r="620" spans="1:21" x14ac:dyDescent="0.25">
      <c r="A620">
        <v>286678</v>
      </c>
      <c r="B620" t="s">
        <v>36</v>
      </c>
      <c r="C620" t="s">
        <v>54</v>
      </c>
      <c r="D620" t="s">
        <v>1177</v>
      </c>
      <c r="E620" t="s">
        <v>1178</v>
      </c>
      <c r="F620" t="s">
        <v>295</v>
      </c>
      <c r="G620" t="s">
        <v>1179</v>
      </c>
      <c r="P620" t="s">
        <v>3476</v>
      </c>
      <c r="Q620" t="s">
        <v>4149</v>
      </c>
      <c r="R620">
        <f t="shared" si="20"/>
        <v>0</v>
      </c>
      <c r="S620" t="s">
        <v>4675</v>
      </c>
      <c r="T620" t="s">
        <v>4147</v>
      </c>
      <c r="U620">
        <f t="shared" si="21"/>
        <v>0</v>
      </c>
    </row>
    <row r="621" spans="1:21" x14ac:dyDescent="0.25">
      <c r="A621">
        <v>286678</v>
      </c>
      <c r="B621" t="s">
        <v>36</v>
      </c>
      <c r="C621" t="s">
        <v>54</v>
      </c>
      <c r="D621" t="s">
        <v>1180</v>
      </c>
      <c r="E621" t="s">
        <v>1181</v>
      </c>
      <c r="F621" t="s">
        <v>295</v>
      </c>
      <c r="G621" t="s">
        <v>1182</v>
      </c>
      <c r="P621" t="s">
        <v>3477</v>
      </c>
      <c r="Q621" t="s">
        <v>4149</v>
      </c>
      <c r="R621">
        <f t="shared" si="20"/>
        <v>0</v>
      </c>
      <c r="S621" t="s">
        <v>2918</v>
      </c>
      <c r="T621" t="s">
        <v>4147</v>
      </c>
      <c r="U621">
        <f t="shared" si="21"/>
        <v>0</v>
      </c>
    </row>
    <row r="622" spans="1:21" x14ac:dyDescent="0.25">
      <c r="A622">
        <v>286678</v>
      </c>
      <c r="B622" t="s">
        <v>36</v>
      </c>
      <c r="C622" t="s">
        <v>54</v>
      </c>
      <c r="D622" t="s">
        <v>1183</v>
      </c>
      <c r="E622" t="s">
        <v>1184</v>
      </c>
      <c r="F622" t="s">
        <v>295</v>
      </c>
      <c r="G622" t="s">
        <v>1185</v>
      </c>
      <c r="P622" t="s">
        <v>3478</v>
      </c>
      <c r="Q622" t="s">
        <v>4149</v>
      </c>
      <c r="R622">
        <f t="shared" si="20"/>
        <v>0</v>
      </c>
      <c r="S622" t="s">
        <v>4676</v>
      </c>
      <c r="T622" t="s">
        <v>4147</v>
      </c>
      <c r="U622">
        <f t="shared" si="21"/>
        <v>0</v>
      </c>
    </row>
    <row r="623" spans="1:21" x14ac:dyDescent="0.25">
      <c r="A623">
        <v>286678</v>
      </c>
      <c r="B623" t="s">
        <v>36</v>
      </c>
      <c r="C623" t="s">
        <v>54</v>
      </c>
      <c r="D623" t="s">
        <v>1186</v>
      </c>
      <c r="E623" t="s">
        <v>1187</v>
      </c>
      <c r="F623" t="s">
        <v>295</v>
      </c>
      <c r="G623" t="s">
        <v>1188</v>
      </c>
      <c r="P623" t="s">
        <v>3479</v>
      </c>
      <c r="Q623" t="s">
        <v>4150</v>
      </c>
      <c r="R623">
        <f t="shared" si="20"/>
        <v>0</v>
      </c>
      <c r="S623" t="s">
        <v>4677</v>
      </c>
      <c r="T623" t="s">
        <v>4147</v>
      </c>
      <c r="U623">
        <f t="shared" si="21"/>
        <v>0</v>
      </c>
    </row>
    <row r="624" spans="1:21" x14ac:dyDescent="0.25">
      <c r="A624">
        <v>286678</v>
      </c>
      <c r="B624" t="s">
        <v>36</v>
      </c>
      <c r="C624" t="s">
        <v>54</v>
      </c>
      <c r="D624" t="s">
        <v>1189</v>
      </c>
      <c r="E624" t="s">
        <v>1190</v>
      </c>
      <c r="F624" t="s">
        <v>295</v>
      </c>
      <c r="G624" t="s">
        <v>1191</v>
      </c>
      <c r="P624" t="s">
        <v>3480</v>
      </c>
      <c r="Q624" t="s">
        <v>4150</v>
      </c>
      <c r="R624">
        <f t="shared" si="20"/>
        <v>0</v>
      </c>
      <c r="S624" t="s">
        <v>4678</v>
      </c>
      <c r="T624" t="s">
        <v>4147</v>
      </c>
      <c r="U624">
        <f t="shared" si="21"/>
        <v>0</v>
      </c>
    </row>
    <row r="625" spans="1:21" x14ac:dyDescent="0.25">
      <c r="A625">
        <v>360472</v>
      </c>
      <c r="B625" t="s">
        <v>36</v>
      </c>
      <c r="C625" t="s">
        <v>54</v>
      </c>
      <c r="D625" t="s">
        <v>1192</v>
      </c>
      <c r="E625" t="s">
        <v>1193</v>
      </c>
      <c r="F625" t="s">
        <v>280</v>
      </c>
      <c r="G625" t="s">
        <v>1194</v>
      </c>
      <c r="P625" t="s">
        <v>3481</v>
      </c>
      <c r="Q625" t="s">
        <v>4150</v>
      </c>
      <c r="R625">
        <f t="shared" si="20"/>
        <v>0</v>
      </c>
      <c r="S625" t="s">
        <v>4679</v>
      </c>
      <c r="T625" t="s">
        <v>4147</v>
      </c>
      <c r="U625">
        <f t="shared" si="21"/>
        <v>0</v>
      </c>
    </row>
    <row r="626" spans="1:21" x14ac:dyDescent="0.25">
      <c r="A626">
        <v>360472</v>
      </c>
      <c r="B626" t="s">
        <v>36</v>
      </c>
      <c r="C626" t="s">
        <v>54</v>
      </c>
      <c r="D626" t="s">
        <v>1195</v>
      </c>
      <c r="E626" t="s">
        <v>1196</v>
      </c>
      <c r="F626" t="s">
        <v>280</v>
      </c>
      <c r="G626" t="s">
        <v>1197</v>
      </c>
      <c r="P626" t="s">
        <v>3482</v>
      </c>
      <c r="Q626" t="s">
        <v>4150</v>
      </c>
      <c r="R626">
        <f t="shared" si="20"/>
        <v>0</v>
      </c>
      <c r="S626" t="s">
        <v>4680</v>
      </c>
      <c r="T626" t="s">
        <v>4147</v>
      </c>
      <c r="U626">
        <f t="shared" si="21"/>
        <v>0</v>
      </c>
    </row>
    <row r="627" spans="1:21" x14ac:dyDescent="0.25">
      <c r="A627">
        <v>360472</v>
      </c>
      <c r="B627" t="s">
        <v>36</v>
      </c>
      <c r="C627" t="s">
        <v>54</v>
      </c>
      <c r="D627" t="s">
        <v>1198</v>
      </c>
      <c r="E627" t="s">
        <v>1199</v>
      </c>
      <c r="F627" t="s">
        <v>280</v>
      </c>
      <c r="G627" t="s">
        <v>1200</v>
      </c>
      <c r="P627" t="s">
        <v>3483</v>
      </c>
      <c r="Q627" t="s">
        <v>4150</v>
      </c>
      <c r="R627">
        <f t="shared" si="20"/>
        <v>0</v>
      </c>
      <c r="S627" t="s">
        <v>4681</v>
      </c>
      <c r="T627" t="s">
        <v>4147</v>
      </c>
      <c r="U627">
        <f t="shared" si="21"/>
        <v>0</v>
      </c>
    </row>
    <row r="628" spans="1:21" x14ac:dyDescent="0.25">
      <c r="A628">
        <v>360472</v>
      </c>
      <c r="B628" t="s">
        <v>36</v>
      </c>
      <c r="C628" t="s">
        <v>54</v>
      </c>
      <c r="D628" t="s">
        <v>1201</v>
      </c>
      <c r="E628" t="s">
        <v>1202</v>
      </c>
      <c r="F628" t="s">
        <v>280</v>
      </c>
      <c r="G628" t="s">
        <v>1203</v>
      </c>
      <c r="P628" t="s">
        <v>3484</v>
      </c>
      <c r="Q628" t="s">
        <v>4150</v>
      </c>
      <c r="R628">
        <f t="shared" si="20"/>
        <v>0</v>
      </c>
      <c r="S628" t="s">
        <v>4682</v>
      </c>
      <c r="T628" t="s">
        <v>4147</v>
      </c>
      <c r="U628">
        <f t="shared" si="21"/>
        <v>0</v>
      </c>
    </row>
    <row r="629" spans="1:21" x14ac:dyDescent="0.25">
      <c r="A629">
        <v>360472</v>
      </c>
      <c r="B629" t="s">
        <v>36</v>
      </c>
      <c r="C629" t="s">
        <v>54</v>
      </c>
      <c r="D629" t="s">
        <v>1204</v>
      </c>
      <c r="E629" t="s">
        <v>1205</v>
      </c>
      <c r="F629" t="s">
        <v>280</v>
      </c>
      <c r="G629" t="s">
        <v>1206</v>
      </c>
      <c r="P629" t="s">
        <v>3485</v>
      </c>
      <c r="Q629" t="s">
        <v>4150</v>
      </c>
      <c r="R629">
        <f t="shared" si="20"/>
        <v>0</v>
      </c>
      <c r="S629" t="s">
        <v>4683</v>
      </c>
      <c r="T629" t="s">
        <v>4147</v>
      </c>
      <c r="U629">
        <f t="shared" si="21"/>
        <v>0</v>
      </c>
    </row>
    <row r="630" spans="1:21" x14ac:dyDescent="0.25">
      <c r="A630">
        <v>359319</v>
      </c>
      <c r="B630" t="s">
        <v>36</v>
      </c>
      <c r="C630" t="s">
        <v>54</v>
      </c>
      <c r="D630" t="s">
        <v>1207</v>
      </c>
      <c r="E630" t="s">
        <v>1208</v>
      </c>
      <c r="F630" t="s">
        <v>105</v>
      </c>
      <c r="G630" t="s">
        <v>1209</v>
      </c>
      <c r="P630" t="s">
        <v>3486</v>
      </c>
      <c r="Q630" t="s">
        <v>4150</v>
      </c>
      <c r="R630">
        <f t="shared" si="20"/>
        <v>0</v>
      </c>
      <c r="S630" t="s">
        <v>4684</v>
      </c>
      <c r="T630" t="s">
        <v>4147</v>
      </c>
      <c r="U630">
        <f t="shared" si="21"/>
        <v>0</v>
      </c>
    </row>
    <row r="631" spans="1:21" x14ac:dyDescent="0.25">
      <c r="A631">
        <v>359319</v>
      </c>
      <c r="B631" t="s">
        <v>36</v>
      </c>
      <c r="C631" t="s">
        <v>54</v>
      </c>
      <c r="D631" t="s">
        <v>1210</v>
      </c>
      <c r="E631" t="s">
        <v>1211</v>
      </c>
      <c r="F631" t="s">
        <v>105</v>
      </c>
      <c r="G631" t="s">
        <v>1212</v>
      </c>
      <c r="P631" t="s">
        <v>3487</v>
      </c>
      <c r="Q631" t="s">
        <v>4150</v>
      </c>
      <c r="R631">
        <f t="shared" si="20"/>
        <v>0</v>
      </c>
      <c r="S631" t="s">
        <v>4685</v>
      </c>
      <c r="T631" t="s">
        <v>4147</v>
      </c>
      <c r="U631">
        <f t="shared" si="21"/>
        <v>0</v>
      </c>
    </row>
    <row r="632" spans="1:21" x14ac:dyDescent="0.25">
      <c r="A632">
        <v>359319</v>
      </c>
      <c r="B632" t="s">
        <v>36</v>
      </c>
      <c r="C632" t="s">
        <v>54</v>
      </c>
      <c r="D632" t="s">
        <v>1213</v>
      </c>
      <c r="E632" t="s">
        <v>1214</v>
      </c>
      <c r="F632" t="s">
        <v>105</v>
      </c>
      <c r="G632" t="s">
        <v>1215</v>
      </c>
      <c r="P632" t="s">
        <v>3488</v>
      </c>
      <c r="Q632" t="s">
        <v>4150</v>
      </c>
      <c r="R632">
        <f t="shared" si="20"/>
        <v>0</v>
      </c>
      <c r="S632" t="s">
        <v>4686</v>
      </c>
      <c r="T632" t="s">
        <v>4147</v>
      </c>
      <c r="U632">
        <f t="shared" si="21"/>
        <v>0</v>
      </c>
    </row>
    <row r="633" spans="1:21" x14ac:dyDescent="0.25">
      <c r="A633">
        <v>359319</v>
      </c>
      <c r="B633" t="s">
        <v>36</v>
      </c>
      <c r="C633" t="s">
        <v>54</v>
      </c>
      <c r="D633" t="s">
        <v>1216</v>
      </c>
      <c r="E633" t="s">
        <v>1217</v>
      </c>
      <c r="F633" t="s">
        <v>105</v>
      </c>
      <c r="G633" t="s">
        <v>1218</v>
      </c>
      <c r="P633" t="s">
        <v>3489</v>
      </c>
      <c r="Q633" t="s">
        <v>4150</v>
      </c>
      <c r="R633">
        <f t="shared" si="20"/>
        <v>0</v>
      </c>
      <c r="S633" t="s">
        <v>4687</v>
      </c>
      <c r="T633" t="s">
        <v>4147</v>
      </c>
      <c r="U633">
        <f t="shared" si="21"/>
        <v>0</v>
      </c>
    </row>
    <row r="634" spans="1:21" x14ac:dyDescent="0.25">
      <c r="A634">
        <v>359319</v>
      </c>
      <c r="B634" t="s">
        <v>36</v>
      </c>
      <c r="C634" t="s">
        <v>54</v>
      </c>
      <c r="D634" t="s">
        <v>1219</v>
      </c>
      <c r="E634" t="s">
        <v>1220</v>
      </c>
      <c r="F634" t="s">
        <v>105</v>
      </c>
      <c r="G634" t="s">
        <v>1221</v>
      </c>
      <c r="P634" t="s">
        <v>3490</v>
      </c>
      <c r="Q634" t="s">
        <v>4150</v>
      </c>
      <c r="R634">
        <f t="shared" si="20"/>
        <v>0</v>
      </c>
      <c r="S634" t="s">
        <v>4688</v>
      </c>
      <c r="T634" t="s">
        <v>4147</v>
      </c>
      <c r="U634">
        <f t="shared" si="21"/>
        <v>0</v>
      </c>
    </row>
    <row r="635" spans="1:21" x14ac:dyDescent="0.25">
      <c r="A635">
        <v>32358</v>
      </c>
      <c r="B635" t="s">
        <v>40</v>
      </c>
      <c r="C635" t="s">
        <v>54</v>
      </c>
      <c r="D635" t="s">
        <v>1222</v>
      </c>
      <c r="E635" t="s">
        <v>1223</v>
      </c>
      <c r="F635" t="s">
        <v>101</v>
      </c>
      <c r="G635" t="s">
        <v>1224</v>
      </c>
      <c r="P635" t="s">
        <v>3491</v>
      </c>
      <c r="Q635" t="s">
        <v>4150</v>
      </c>
      <c r="R635">
        <f t="shared" si="20"/>
        <v>0</v>
      </c>
      <c r="S635" t="s">
        <v>4689</v>
      </c>
      <c r="T635" t="s">
        <v>4147</v>
      </c>
      <c r="U635">
        <f t="shared" si="21"/>
        <v>0</v>
      </c>
    </row>
    <row r="636" spans="1:21" x14ac:dyDescent="0.25">
      <c r="A636">
        <v>32358</v>
      </c>
      <c r="B636" t="s">
        <v>40</v>
      </c>
      <c r="C636" t="s">
        <v>54</v>
      </c>
      <c r="D636" t="s">
        <v>1225</v>
      </c>
      <c r="E636" t="s">
        <v>1226</v>
      </c>
      <c r="F636" t="s">
        <v>101</v>
      </c>
      <c r="G636" t="s">
        <v>1227</v>
      </c>
      <c r="P636" t="s">
        <v>3492</v>
      </c>
      <c r="Q636" t="s">
        <v>4150</v>
      </c>
      <c r="R636">
        <f t="shared" si="20"/>
        <v>0</v>
      </c>
      <c r="S636" t="s">
        <v>4690</v>
      </c>
      <c r="T636" t="s">
        <v>4147</v>
      </c>
      <c r="U636">
        <f t="shared" si="21"/>
        <v>0</v>
      </c>
    </row>
    <row r="637" spans="1:21" x14ac:dyDescent="0.25">
      <c r="A637">
        <v>32358</v>
      </c>
      <c r="B637" t="s">
        <v>40</v>
      </c>
      <c r="C637" t="s">
        <v>54</v>
      </c>
      <c r="D637" t="s">
        <v>1225</v>
      </c>
      <c r="E637" t="s">
        <v>1226</v>
      </c>
      <c r="F637" t="s">
        <v>105</v>
      </c>
      <c r="G637" t="s">
        <v>1228</v>
      </c>
      <c r="P637" t="s">
        <v>2582</v>
      </c>
      <c r="Q637" t="s">
        <v>4150</v>
      </c>
      <c r="R637">
        <f t="shared" si="20"/>
        <v>1</v>
      </c>
      <c r="S637" t="s">
        <v>4691</v>
      </c>
      <c r="T637" t="s">
        <v>4147</v>
      </c>
      <c r="U637">
        <f t="shared" si="21"/>
        <v>0</v>
      </c>
    </row>
    <row r="638" spans="1:21" x14ac:dyDescent="0.25">
      <c r="A638">
        <v>32358</v>
      </c>
      <c r="B638" t="s">
        <v>40</v>
      </c>
      <c r="C638" t="s">
        <v>54</v>
      </c>
      <c r="D638" t="s">
        <v>1229</v>
      </c>
      <c r="E638" t="s">
        <v>1230</v>
      </c>
      <c r="F638" t="s">
        <v>101</v>
      </c>
      <c r="G638" t="s">
        <v>1231</v>
      </c>
      <c r="P638" t="s">
        <v>3493</v>
      </c>
      <c r="Q638" t="s">
        <v>4150</v>
      </c>
      <c r="R638">
        <f t="shared" si="20"/>
        <v>0</v>
      </c>
      <c r="S638" t="s">
        <v>4692</v>
      </c>
      <c r="T638" t="s">
        <v>4147</v>
      </c>
      <c r="U638">
        <f t="shared" si="21"/>
        <v>0</v>
      </c>
    </row>
    <row r="639" spans="1:21" x14ac:dyDescent="0.25">
      <c r="A639">
        <v>32358</v>
      </c>
      <c r="B639" t="s">
        <v>40</v>
      </c>
      <c r="C639" t="s">
        <v>54</v>
      </c>
      <c r="D639" t="s">
        <v>1232</v>
      </c>
      <c r="E639" t="s">
        <v>1233</v>
      </c>
      <c r="F639" t="s">
        <v>101</v>
      </c>
      <c r="G639" t="s">
        <v>1234</v>
      </c>
      <c r="P639" t="s">
        <v>3494</v>
      </c>
      <c r="Q639" t="s">
        <v>4150</v>
      </c>
      <c r="R639">
        <f t="shared" si="20"/>
        <v>0</v>
      </c>
      <c r="S639" t="s">
        <v>4693</v>
      </c>
      <c r="T639" t="s">
        <v>4147</v>
      </c>
      <c r="U639">
        <f t="shared" si="21"/>
        <v>0</v>
      </c>
    </row>
    <row r="640" spans="1:21" x14ac:dyDescent="0.25">
      <c r="A640">
        <v>32358</v>
      </c>
      <c r="B640" t="s">
        <v>40</v>
      </c>
      <c r="C640" t="s">
        <v>54</v>
      </c>
      <c r="D640" t="s">
        <v>1235</v>
      </c>
      <c r="E640" t="s">
        <v>1236</v>
      </c>
      <c r="F640" t="s">
        <v>101</v>
      </c>
      <c r="G640" t="s">
        <v>1237</v>
      </c>
      <c r="P640" t="s">
        <v>3495</v>
      </c>
      <c r="Q640" t="s">
        <v>4150</v>
      </c>
      <c r="R640">
        <f t="shared" si="20"/>
        <v>0</v>
      </c>
      <c r="S640" t="s">
        <v>4694</v>
      </c>
      <c r="T640" t="s">
        <v>4147</v>
      </c>
      <c r="U640">
        <f t="shared" si="21"/>
        <v>0</v>
      </c>
    </row>
    <row r="641" spans="1:21" x14ac:dyDescent="0.25">
      <c r="A641">
        <v>32358</v>
      </c>
      <c r="B641" t="s">
        <v>40</v>
      </c>
      <c r="C641" t="s">
        <v>54</v>
      </c>
      <c r="D641" t="s">
        <v>1235</v>
      </c>
      <c r="E641" t="s">
        <v>1236</v>
      </c>
      <c r="F641" t="s">
        <v>105</v>
      </c>
      <c r="G641" t="s">
        <v>1238</v>
      </c>
      <c r="P641" t="s">
        <v>3496</v>
      </c>
      <c r="Q641" t="s">
        <v>4150</v>
      </c>
      <c r="R641">
        <f t="shared" si="20"/>
        <v>0</v>
      </c>
      <c r="S641" t="s">
        <v>4695</v>
      </c>
      <c r="T641" t="s">
        <v>4147</v>
      </c>
      <c r="U641">
        <f t="shared" si="21"/>
        <v>0</v>
      </c>
    </row>
    <row r="642" spans="1:21" x14ac:dyDescent="0.25">
      <c r="A642">
        <v>24467</v>
      </c>
      <c r="B642" t="s">
        <v>39</v>
      </c>
      <c r="C642" t="s">
        <v>54</v>
      </c>
      <c r="D642" t="s">
        <v>1239</v>
      </c>
      <c r="E642" t="s">
        <v>1240</v>
      </c>
      <c r="F642" t="s">
        <v>280</v>
      </c>
      <c r="G642" t="s">
        <v>1241</v>
      </c>
      <c r="P642" t="s">
        <v>3497</v>
      </c>
      <c r="Q642" t="s">
        <v>4150</v>
      </c>
      <c r="R642">
        <f t="shared" si="20"/>
        <v>0</v>
      </c>
      <c r="S642" t="s">
        <v>4696</v>
      </c>
      <c r="T642" t="s">
        <v>4147</v>
      </c>
      <c r="U642">
        <f t="shared" si="21"/>
        <v>0</v>
      </c>
    </row>
    <row r="643" spans="1:21" x14ac:dyDescent="0.25">
      <c r="A643">
        <v>24467</v>
      </c>
      <c r="B643" t="s">
        <v>39</v>
      </c>
      <c r="C643" t="s">
        <v>54</v>
      </c>
      <c r="D643" t="s">
        <v>1239</v>
      </c>
      <c r="E643" t="s">
        <v>1240</v>
      </c>
      <c r="F643" t="s">
        <v>280</v>
      </c>
      <c r="G643" t="s">
        <v>1242</v>
      </c>
      <c r="P643" t="s">
        <v>3498</v>
      </c>
      <c r="Q643" t="s">
        <v>4150</v>
      </c>
      <c r="R643">
        <f t="shared" ref="R643:R706" si="22">COUNTIF(E:E, P643)</f>
        <v>0</v>
      </c>
      <c r="S643" t="s">
        <v>4697</v>
      </c>
      <c r="T643" t="s">
        <v>4147</v>
      </c>
      <c r="U643">
        <f t="shared" ref="U643:U706" si="23">COUNTIF(E:E, S643)</f>
        <v>0</v>
      </c>
    </row>
    <row r="644" spans="1:21" x14ac:dyDescent="0.25">
      <c r="A644">
        <v>24467</v>
      </c>
      <c r="B644" t="s">
        <v>39</v>
      </c>
      <c r="C644" t="s">
        <v>54</v>
      </c>
      <c r="D644" t="s">
        <v>1243</v>
      </c>
      <c r="E644" t="s">
        <v>1244</v>
      </c>
      <c r="F644" t="s">
        <v>280</v>
      </c>
      <c r="G644" t="s">
        <v>1245</v>
      </c>
      <c r="P644" t="s">
        <v>3499</v>
      </c>
      <c r="Q644" t="s">
        <v>4150</v>
      </c>
      <c r="R644">
        <f t="shared" si="22"/>
        <v>0</v>
      </c>
      <c r="S644" t="s">
        <v>4698</v>
      </c>
      <c r="T644" t="s">
        <v>4147</v>
      </c>
      <c r="U644">
        <f t="shared" si="23"/>
        <v>0</v>
      </c>
    </row>
    <row r="645" spans="1:21" x14ac:dyDescent="0.25">
      <c r="A645">
        <v>24467</v>
      </c>
      <c r="B645" t="s">
        <v>39</v>
      </c>
      <c r="C645" t="s">
        <v>54</v>
      </c>
      <c r="D645" t="s">
        <v>1246</v>
      </c>
      <c r="E645" t="s">
        <v>1247</v>
      </c>
      <c r="F645" t="s">
        <v>280</v>
      </c>
      <c r="G645" t="s">
        <v>1248</v>
      </c>
      <c r="P645" t="s">
        <v>3500</v>
      </c>
      <c r="Q645" t="s">
        <v>4150</v>
      </c>
      <c r="R645">
        <f t="shared" si="22"/>
        <v>0</v>
      </c>
      <c r="S645" t="s">
        <v>4699</v>
      </c>
      <c r="T645" t="s">
        <v>4147</v>
      </c>
      <c r="U645">
        <f t="shared" si="23"/>
        <v>0</v>
      </c>
    </row>
    <row r="646" spans="1:21" x14ac:dyDescent="0.25">
      <c r="A646">
        <v>24467</v>
      </c>
      <c r="B646" t="s">
        <v>39</v>
      </c>
      <c r="C646" t="s">
        <v>54</v>
      </c>
      <c r="D646" t="s">
        <v>1246</v>
      </c>
      <c r="E646" t="s">
        <v>1247</v>
      </c>
      <c r="F646" t="s">
        <v>57</v>
      </c>
      <c r="G646" t="s">
        <v>1249</v>
      </c>
      <c r="P646" t="s">
        <v>3501</v>
      </c>
      <c r="Q646" t="s">
        <v>4150</v>
      </c>
      <c r="R646">
        <f t="shared" si="22"/>
        <v>0</v>
      </c>
      <c r="S646" t="s">
        <v>2919</v>
      </c>
      <c r="T646" t="s">
        <v>4147</v>
      </c>
      <c r="U646">
        <f t="shared" si="23"/>
        <v>0</v>
      </c>
    </row>
    <row r="647" spans="1:21" x14ac:dyDescent="0.25">
      <c r="A647">
        <v>24467</v>
      </c>
      <c r="B647" t="s">
        <v>39</v>
      </c>
      <c r="C647" t="s">
        <v>54</v>
      </c>
      <c r="D647" t="s">
        <v>1250</v>
      </c>
      <c r="E647" t="s">
        <v>1251</v>
      </c>
      <c r="F647" t="s">
        <v>280</v>
      </c>
      <c r="G647" t="s">
        <v>1252</v>
      </c>
      <c r="P647" t="s">
        <v>3502</v>
      </c>
      <c r="Q647" t="s">
        <v>4150</v>
      </c>
      <c r="R647">
        <f t="shared" si="22"/>
        <v>0</v>
      </c>
      <c r="S647" t="s">
        <v>4700</v>
      </c>
      <c r="T647" t="s">
        <v>4147</v>
      </c>
      <c r="U647">
        <f t="shared" si="23"/>
        <v>0</v>
      </c>
    </row>
    <row r="648" spans="1:21" x14ac:dyDescent="0.25">
      <c r="A648">
        <v>24467</v>
      </c>
      <c r="B648" t="s">
        <v>39</v>
      </c>
      <c r="C648" t="s">
        <v>54</v>
      </c>
      <c r="D648" t="s">
        <v>1253</v>
      </c>
      <c r="E648" t="s">
        <v>1254</v>
      </c>
      <c r="F648" t="s">
        <v>280</v>
      </c>
      <c r="G648" t="s">
        <v>1255</v>
      </c>
      <c r="P648" t="s">
        <v>3503</v>
      </c>
      <c r="Q648" t="s">
        <v>4150</v>
      </c>
      <c r="R648">
        <f t="shared" si="22"/>
        <v>0</v>
      </c>
      <c r="S648" t="s">
        <v>4701</v>
      </c>
      <c r="T648" t="s">
        <v>4147</v>
      </c>
      <c r="U648">
        <f t="shared" si="23"/>
        <v>0</v>
      </c>
    </row>
    <row r="649" spans="1:21" x14ac:dyDescent="0.25">
      <c r="A649">
        <v>24467</v>
      </c>
      <c r="B649" t="s">
        <v>39</v>
      </c>
      <c r="C649" t="s">
        <v>54</v>
      </c>
      <c r="D649" t="s">
        <v>1253</v>
      </c>
      <c r="E649" t="s">
        <v>1254</v>
      </c>
      <c r="F649" t="s">
        <v>57</v>
      </c>
      <c r="G649" t="s">
        <v>1256</v>
      </c>
      <c r="P649" t="s">
        <v>3504</v>
      </c>
      <c r="Q649" t="s">
        <v>4150</v>
      </c>
      <c r="R649">
        <f t="shared" si="22"/>
        <v>0</v>
      </c>
      <c r="S649" t="s">
        <v>4702</v>
      </c>
      <c r="T649" t="s">
        <v>4147</v>
      </c>
      <c r="U649">
        <f t="shared" si="23"/>
        <v>0</v>
      </c>
    </row>
    <row r="650" spans="1:21" x14ac:dyDescent="0.25">
      <c r="A650">
        <v>24467</v>
      </c>
      <c r="B650" t="s">
        <v>39</v>
      </c>
      <c r="C650" t="s">
        <v>54</v>
      </c>
      <c r="D650" t="s">
        <v>1253</v>
      </c>
      <c r="E650" t="s">
        <v>1254</v>
      </c>
      <c r="F650" t="s">
        <v>73</v>
      </c>
      <c r="G650" t="s">
        <v>1257</v>
      </c>
      <c r="P650" t="s">
        <v>3505</v>
      </c>
      <c r="Q650" t="s">
        <v>4150</v>
      </c>
      <c r="R650">
        <f t="shared" si="22"/>
        <v>0</v>
      </c>
      <c r="S650" t="s">
        <v>2025</v>
      </c>
      <c r="T650" t="s">
        <v>4147</v>
      </c>
      <c r="U650">
        <f t="shared" si="23"/>
        <v>1</v>
      </c>
    </row>
    <row r="651" spans="1:21" x14ac:dyDescent="0.25">
      <c r="A651">
        <v>22718</v>
      </c>
      <c r="B651" t="s">
        <v>38</v>
      </c>
      <c r="C651" t="s">
        <v>54</v>
      </c>
      <c r="D651" t="s">
        <v>1258</v>
      </c>
      <c r="E651" t="s">
        <v>1259</v>
      </c>
      <c r="F651" t="s">
        <v>77</v>
      </c>
      <c r="G651" t="s">
        <v>1260</v>
      </c>
      <c r="P651" t="s">
        <v>3506</v>
      </c>
      <c r="Q651" t="s">
        <v>4150</v>
      </c>
      <c r="R651">
        <f t="shared" si="22"/>
        <v>0</v>
      </c>
      <c r="S651" t="s">
        <v>4703</v>
      </c>
      <c r="T651" t="s">
        <v>4147</v>
      </c>
      <c r="U651">
        <f t="shared" si="23"/>
        <v>0</v>
      </c>
    </row>
    <row r="652" spans="1:21" x14ac:dyDescent="0.25">
      <c r="A652">
        <v>22718</v>
      </c>
      <c r="B652" t="s">
        <v>38</v>
      </c>
      <c r="C652" t="s">
        <v>54</v>
      </c>
      <c r="D652" t="s">
        <v>1258</v>
      </c>
      <c r="E652" t="s">
        <v>1259</v>
      </c>
      <c r="F652" t="s">
        <v>57</v>
      </c>
      <c r="G652" t="s">
        <v>1261</v>
      </c>
      <c r="P652" t="s">
        <v>3507</v>
      </c>
      <c r="Q652" t="s">
        <v>4150</v>
      </c>
      <c r="R652">
        <f t="shared" si="22"/>
        <v>0</v>
      </c>
      <c r="S652" t="s">
        <v>4704</v>
      </c>
      <c r="T652" t="s">
        <v>4147</v>
      </c>
      <c r="U652">
        <f t="shared" si="23"/>
        <v>0</v>
      </c>
    </row>
    <row r="653" spans="1:21" x14ac:dyDescent="0.25">
      <c r="A653">
        <v>22718</v>
      </c>
      <c r="B653" t="s">
        <v>38</v>
      </c>
      <c r="C653" t="s">
        <v>54</v>
      </c>
      <c r="D653" t="s">
        <v>1258</v>
      </c>
      <c r="E653" t="s">
        <v>1259</v>
      </c>
      <c r="F653" t="s">
        <v>94</v>
      </c>
      <c r="G653" t="s">
        <v>1262</v>
      </c>
      <c r="P653" t="s">
        <v>3508</v>
      </c>
      <c r="Q653" t="s">
        <v>4150</v>
      </c>
      <c r="R653">
        <f t="shared" si="22"/>
        <v>0</v>
      </c>
      <c r="S653" t="s">
        <v>4705</v>
      </c>
      <c r="T653" t="s">
        <v>4147</v>
      </c>
      <c r="U653">
        <f t="shared" si="23"/>
        <v>0</v>
      </c>
    </row>
    <row r="654" spans="1:21" x14ac:dyDescent="0.25">
      <c r="A654">
        <v>22718</v>
      </c>
      <c r="B654" t="s">
        <v>38</v>
      </c>
      <c r="C654" t="s">
        <v>54</v>
      </c>
      <c r="D654" t="s">
        <v>1258</v>
      </c>
      <c r="E654" t="s">
        <v>1259</v>
      </c>
      <c r="F654" t="s">
        <v>166</v>
      </c>
      <c r="G654" t="s">
        <v>1263</v>
      </c>
      <c r="P654" t="s">
        <v>3509</v>
      </c>
      <c r="Q654" t="s">
        <v>4150</v>
      </c>
      <c r="R654">
        <f t="shared" si="22"/>
        <v>0</v>
      </c>
      <c r="S654" t="s">
        <v>4706</v>
      </c>
      <c r="T654" t="s">
        <v>4147</v>
      </c>
      <c r="U654">
        <f t="shared" si="23"/>
        <v>0</v>
      </c>
    </row>
    <row r="655" spans="1:21" x14ac:dyDescent="0.25">
      <c r="A655">
        <v>22718</v>
      </c>
      <c r="B655" t="s">
        <v>38</v>
      </c>
      <c r="C655" t="s">
        <v>54</v>
      </c>
      <c r="D655" t="s">
        <v>1264</v>
      </c>
      <c r="E655" t="s">
        <v>1265</v>
      </c>
      <c r="F655" t="s">
        <v>57</v>
      </c>
      <c r="G655" t="s">
        <v>1266</v>
      </c>
      <c r="P655" t="s">
        <v>3510</v>
      </c>
      <c r="Q655" t="s">
        <v>4150</v>
      </c>
      <c r="R655">
        <f t="shared" si="22"/>
        <v>0</v>
      </c>
      <c r="S655" t="s">
        <v>4707</v>
      </c>
      <c r="T655" t="s">
        <v>4147</v>
      </c>
      <c r="U655">
        <f t="shared" si="23"/>
        <v>0</v>
      </c>
    </row>
    <row r="656" spans="1:21" x14ac:dyDescent="0.25">
      <c r="A656">
        <v>22718</v>
      </c>
      <c r="B656" t="s">
        <v>38</v>
      </c>
      <c r="C656" t="s">
        <v>54</v>
      </c>
      <c r="D656" t="s">
        <v>1267</v>
      </c>
      <c r="E656" t="s">
        <v>1268</v>
      </c>
      <c r="F656" t="s">
        <v>77</v>
      </c>
      <c r="G656" t="s">
        <v>1269</v>
      </c>
      <c r="P656" t="s">
        <v>3511</v>
      </c>
      <c r="Q656" t="s">
        <v>4150</v>
      </c>
      <c r="R656">
        <f t="shared" si="22"/>
        <v>0</v>
      </c>
      <c r="S656" t="s">
        <v>4708</v>
      </c>
      <c r="T656" t="s">
        <v>4147</v>
      </c>
      <c r="U656">
        <f t="shared" si="23"/>
        <v>0</v>
      </c>
    </row>
    <row r="657" spans="1:21" x14ac:dyDescent="0.25">
      <c r="A657">
        <v>22718</v>
      </c>
      <c r="B657" t="s">
        <v>38</v>
      </c>
      <c r="C657" t="s">
        <v>54</v>
      </c>
      <c r="D657" t="s">
        <v>1267</v>
      </c>
      <c r="E657" t="s">
        <v>1268</v>
      </c>
      <c r="F657" t="s">
        <v>57</v>
      </c>
      <c r="G657" t="s">
        <v>1270</v>
      </c>
      <c r="P657" t="s">
        <v>3512</v>
      </c>
      <c r="Q657" t="s">
        <v>4150</v>
      </c>
      <c r="R657">
        <f t="shared" si="22"/>
        <v>0</v>
      </c>
      <c r="S657" t="s">
        <v>4709</v>
      </c>
      <c r="T657" t="s">
        <v>4147</v>
      </c>
      <c r="U657">
        <f t="shared" si="23"/>
        <v>0</v>
      </c>
    </row>
    <row r="658" spans="1:21" x14ac:dyDescent="0.25">
      <c r="A658">
        <v>22718</v>
      </c>
      <c r="B658" t="s">
        <v>38</v>
      </c>
      <c r="C658" t="s">
        <v>54</v>
      </c>
      <c r="D658" t="s">
        <v>1271</v>
      </c>
      <c r="E658" t="s">
        <v>1272</v>
      </c>
      <c r="F658" t="s">
        <v>77</v>
      </c>
      <c r="G658" t="s">
        <v>1273</v>
      </c>
      <c r="P658" t="s">
        <v>3513</v>
      </c>
      <c r="Q658" t="s">
        <v>4150</v>
      </c>
      <c r="R658">
        <f t="shared" si="22"/>
        <v>0</v>
      </c>
      <c r="S658" t="s">
        <v>4710</v>
      </c>
      <c r="T658" t="s">
        <v>4147</v>
      </c>
      <c r="U658">
        <f t="shared" si="23"/>
        <v>0</v>
      </c>
    </row>
    <row r="659" spans="1:21" x14ac:dyDescent="0.25">
      <c r="A659">
        <v>22718</v>
      </c>
      <c r="B659" t="s">
        <v>38</v>
      </c>
      <c r="C659" t="s">
        <v>54</v>
      </c>
      <c r="D659" t="s">
        <v>1271</v>
      </c>
      <c r="E659" t="s">
        <v>1272</v>
      </c>
      <c r="F659" t="s">
        <v>57</v>
      </c>
      <c r="G659" t="s">
        <v>1274</v>
      </c>
      <c r="P659" t="s">
        <v>3514</v>
      </c>
      <c r="Q659" t="s">
        <v>4150</v>
      </c>
      <c r="R659">
        <f t="shared" si="22"/>
        <v>0</v>
      </c>
      <c r="S659" t="s">
        <v>4711</v>
      </c>
      <c r="T659" t="s">
        <v>4147</v>
      </c>
      <c r="U659">
        <f t="shared" si="23"/>
        <v>0</v>
      </c>
    </row>
    <row r="660" spans="1:21" x14ac:dyDescent="0.25">
      <c r="A660">
        <v>22718</v>
      </c>
      <c r="B660" t="s">
        <v>38</v>
      </c>
      <c r="C660" t="s">
        <v>54</v>
      </c>
      <c r="D660" t="s">
        <v>1275</v>
      </c>
      <c r="E660" t="s">
        <v>1276</v>
      </c>
      <c r="F660" t="s">
        <v>77</v>
      </c>
      <c r="G660" t="s">
        <v>1277</v>
      </c>
      <c r="P660" t="s">
        <v>3515</v>
      </c>
      <c r="Q660" t="s">
        <v>4150</v>
      </c>
      <c r="R660">
        <f t="shared" si="22"/>
        <v>0</v>
      </c>
      <c r="S660" t="s">
        <v>4712</v>
      </c>
      <c r="T660" t="s">
        <v>4147</v>
      </c>
      <c r="U660">
        <f t="shared" si="23"/>
        <v>0</v>
      </c>
    </row>
    <row r="661" spans="1:21" x14ac:dyDescent="0.25">
      <c r="A661">
        <v>22718</v>
      </c>
      <c r="B661" t="s">
        <v>38</v>
      </c>
      <c r="C661" t="s">
        <v>54</v>
      </c>
      <c r="D661" t="s">
        <v>1275</v>
      </c>
      <c r="E661" t="s">
        <v>1276</v>
      </c>
      <c r="F661" t="s">
        <v>57</v>
      </c>
      <c r="G661" t="s">
        <v>1278</v>
      </c>
      <c r="P661" t="s">
        <v>3516</v>
      </c>
      <c r="Q661" t="s">
        <v>4150</v>
      </c>
      <c r="R661">
        <f t="shared" si="22"/>
        <v>0</v>
      </c>
      <c r="S661" t="s">
        <v>4713</v>
      </c>
      <c r="T661" t="s">
        <v>4147</v>
      </c>
      <c r="U661">
        <f t="shared" si="23"/>
        <v>0</v>
      </c>
    </row>
    <row r="662" spans="1:21" x14ac:dyDescent="0.25">
      <c r="A662">
        <v>31208</v>
      </c>
      <c r="B662" t="s">
        <v>40</v>
      </c>
      <c r="C662" t="s">
        <v>54</v>
      </c>
      <c r="D662" t="s">
        <v>1279</v>
      </c>
      <c r="E662" t="s">
        <v>1280</v>
      </c>
      <c r="F662" t="s">
        <v>122</v>
      </c>
      <c r="G662" t="s">
        <v>1281</v>
      </c>
      <c r="P662" t="s">
        <v>3517</v>
      </c>
      <c r="Q662" t="s">
        <v>4150</v>
      </c>
      <c r="R662">
        <f t="shared" si="22"/>
        <v>0</v>
      </c>
      <c r="S662" t="s">
        <v>4714</v>
      </c>
      <c r="T662" t="s">
        <v>4147</v>
      </c>
      <c r="U662">
        <f t="shared" si="23"/>
        <v>0</v>
      </c>
    </row>
    <row r="663" spans="1:21" x14ac:dyDescent="0.25">
      <c r="A663">
        <v>31208</v>
      </c>
      <c r="B663" t="s">
        <v>40</v>
      </c>
      <c r="C663" t="s">
        <v>54</v>
      </c>
      <c r="D663" t="s">
        <v>1279</v>
      </c>
      <c r="E663" t="s">
        <v>1280</v>
      </c>
      <c r="F663" t="s">
        <v>295</v>
      </c>
      <c r="G663" t="s">
        <v>1282</v>
      </c>
      <c r="P663" t="s">
        <v>3518</v>
      </c>
      <c r="Q663" t="s">
        <v>4150</v>
      </c>
      <c r="R663">
        <f t="shared" si="22"/>
        <v>0</v>
      </c>
      <c r="S663" t="s">
        <v>4715</v>
      </c>
      <c r="T663" t="s">
        <v>4147</v>
      </c>
      <c r="U663">
        <f t="shared" si="23"/>
        <v>0</v>
      </c>
    </row>
    <row r="664" spans="1:21" x14ac:dyDescent="0.25">
      <c r="A664">
        <v>31208</v>
      </c>
      <c r="B664" t="s">
        <v>40</v>
      </c>
      <c r="C664" t="s">
        <v>54</v>
      </c>
      <c r="D664" t="s">
        <v>1283</v>
      </c>
      <c r="E664" t="s">
        <v>1284</v>
      </c>
      <c r="F664" t="s">
        <v>295</v>
      </c>
      <c r="G664" t="s">
        <v>1285</v>
      </c>
      <c r="P664" t="s">
        <v>3519</v>
      </c>
      <c r="Q664" t="s">
        <v>4150</v>
      </c>
      <c r="R664">
        <f t="shared" si="22"/>
        <v>0</v>
      </c>
      <c r="S664" t="s">
        <v>4716</v>
      </c>
      <c r="T664" t="s">
        <v>4147</v>
      </c>
      <c r="U664">
        <f t="shared" si="23"/>
        <v>0</v>
      </c>
    </row>
    <row r="665" spans="1:21" x14ac:dyDescent="0.25">
      <c r="A665">
        <v>31208</v>
      </c>
      <c r="B665" t="s">
        <v>40</v>
      </c>
      <c r="C665" t="s">
        <v>54</v>
      </c>
      <c r="D665" t="s">
        <v>1286</v>
      </c>
      <c r="E665" t="s">
        <v>1287</v>
      </c>
      <c r="F665" t="s">
        <v>122</v>
      </c>
      <c r="G665" t="s">
        <v>1288</v>
      </c>
      <c r="P665" t="s">
        <v>3520</v>
      </c>
      <c r="Q665" t="s">
        <v>4150</v>
      </c>
      <c r="R665">
        <f t="shared" si="22"/>
        <v>0</v>
      </c>
      <c r="S665" t="s">
        <v>4717</v>
      </c>
      <c r="T665" t="s">
        <v>4147</v>
      </c>
      <c r="U665">
        <f t="shared" si="23"/>
        <v>0</v>
      </c>
    </row>
    <row r="666" spans="1:21" x14ac:dyDescent="0.25">
      <c r="A666">
        <v>31208</v>
      </c>
      <c r="B666" t="s">
        <v>40</v>
      </c>
      <c r="C666" t="s">
        <v>54</v>
      </c>
      <c r="D666" t="s">
        <v>1286</v>
      </c>
      <c r="E666" t="s">
        <v>1287</v>
      </c>
      <c r="F666" t="s">
        <v>295</v>
      </c>
      <c r="G666" t="s">
        <v>1289</v>
      </c>
      <c r="P666" t="s">
        <v>3521</v>
      </c>
      <c r="Q666" t="s">
        <v>4150</v>
      </c>
      <c r="R666">
        <f t="shared" si="22"/>
        <v>0</v>
      </c>
      <c r="S666" t="s">
        <v>4718</v>
      </c>
      <c r="T666" t="s">
        <v>4147</v>
      </c>
      <c r="U666">
        <f t="shared" si="23"/>
        <v>0</v>
      </c>
    </row>
    <row r="667" spans="1:21" x14ac:dyDescent="0.25">
      <c r="A667">
        <v>31208</v>
      </c>
      <c r="B667" t="s">
        <v>40</v>
      </c>
      <c r="C667" t="s">
        <v>54</v>
      </c>
      <c r="D667" t="s">
        <v>1290</v>
      </c>
      <c r="E667" t="s">
        <v>1291</v>
      </c>
      <c r="F667" t="s">
        <v>295</v>
      </c>
      <c r="G667" t="s">
        <v>1292</v>
      </c>
      <c r="P667" t="s">
        <v>3522</v>
      </c>
      <c r="Q667" t="s">
        <v>4150</v>
      </c>
      <c r="R667">
        <f t="shared" si="22"/>
        <v>0</v>
      </c>
      <c r="S667" t="s">
        <v>4719</v>
      </c>
      <c r="T667" t="s">
        <v>4147</v>
      </c>
      <c r="U667">
        <f t="shared" si="23"/>
        <v>0</v>
      </c>
    </row>
    <row r="668" spans="1:21" x14ac:dyDescent="0.25">
      <c r="A668">
        <v>31208</v>
      </c>
      <c r="B668" t="s">
        <v>40</v>
      </c>
      <c r="C668" t="s">
        <v>54</v>
      </c>
      <c r="D668" t="s">
        <v>1293</v>
      </c>
      <c r="E668" t="s">
        <v>1294</v>
      </c>
      <c r="F668" t="s">
        <v>295</v>
      </c>
      <c r="G668" t="s">
        <v>1295</v>
      </c>
      <c r="P668" t="s">
        <v>3523</v>
      </c>
      <c r="Q668" t="s">
        <v>4150</v>
      </c>
      <c r="R668">
        <f t="shared" si="22"/>
        <v>0</v>
      </c>
      <c r="S668" t="s">
        <v>4720</v>
      </c>
      <c r="T668" t="s">
        <v>4147</v>
      </c>
      <c r="U668">
        <f t="shared" si="23"/>
        <v>0</v>
      </c>
    </row>
    <row r="669" spans="1:21" x14ac:dyDescent="0.25">
      <c r="A669">
        <v>878</v>
      </c>
      <c r="B669" t="s">
        <v>48</v>
      </c>
      <c r="C669" t="s">
        <v>54</v>
      </c>
      <c r="D669" t="s">
        <v>1296</v>
      </c>
      <c r="E669" t="s">
        <v>1297</v>
      </c>
      <c r="F669" t="s">
        <v>166</v>
      </c>
      <c r="G669" t="s">
        <v>1298</v>
      </c>
      <c r="P669" t="s">
        <v>3524</v>
      </c>
      <c r="Q669" t="s">
        <v>4150</v>
      </c>
      <c r="R669">
        <f t="shared" si="22"/>
        <v>0</v>
      </c>
      <c r="S669" t="s">
        <v>4721</v>
      </c>
      <c r="T669" t="s">
        <v>4147</v>
      </c>
      <c r="U669">
        <f t="shared" si="23"/>
        <v>0</v>
      </c>
    </row>
    <row r="670" spans="1:21" x14ac:dyDescent="0.25">
      <c r="A670">
        <v>349367</v>
      </c>
      <c r="B670" t="s">
        <v>36</v>
      </c>
      <c r="C670" t="s">
        <v>54</v>
      </c>
      <c r="D670" t="s">
        <v>1299</v>
      </c>
      <c r="E670" t="s">
        <v>1300</v>
      </c>
      <c r="F670" t="s">
        <v>280</v>
      </c>
      <c r="G670" t="s">
        <v>1301</v>
      </c>
      <c r="P670" t="s">
        <v>3525</v>
      </c>
      <c r="Q670" t="s">
        <v>4150</v>
      </c>
      <c r="R670">
        <f t="shared" si="22"/>
        <v>0</v>
      </c>
      <c r="S670" t="s">
        <v>4722</v>
      </c>
      <c r="T670" t="s">
        <v>4147</v>
      </c>
      <c r="U670">
        <f t="shared" si="23"/>
        <v>0</v>
      </c>
    </row>
    <row r="671" spans="1:21" x14ac:dyDescent="0.25">
      <c r="A671">
        <v>349367</v>
      </c>
      <c r="B671" t="s">
        <v>36</v>
      </c>
      <c r="C671" t="s">
        <v>54</v>
      </c>
      <c r="D671" t="s">
        <v>1302</v>
      </c>
      <c r="E671" t="s">
        <v>1303</v>
      </c>
      <c r="F671" t="s">
        <v>280</v>
      </c>
      <c r="G671" t="s">
        <v>1304</v>
      </c>
      <c r="P671" t="s">
        <v>3526</v>
      </c>
      <c r="Q671" t="s">
        <v>4150</v>
      </c>
      <c r="R671">
        <f t="shared" si="22"/>
        <v>0</v>
      </c>
      <c r="S671" t="s">
        <v>4723</v>
      </c>
      <c r="T671" t="s">
        <v>4147</v>
      </c>
      <c r="U671">
        <f t="shared" si="23"/>
        <v>0</v>
      </c>
    </row>
    <row r="672" spans="1:21" x14ac:dyDescent="0.25">
      <c r="A672">
        <v>349367</v>
      </c>
      <c r="B672" t="s">
        <v>36</v>
      </c>
      <c r="C672" t="s">
        <v>54</v>
      </c>
      <c r="D672" t="s">
        <v>1305</v>
      </c>
      <c r="E672" t="s">
        <v>1306</v>
      </c>
      <c r="F672" t="s">
        <v>280</v>
      </c>
      <c r="G672" t="s">
        <v>1307</v>
      </c>
      <c r="P672" t="s">
        <v>3527</v>
      </c>
      <c r="Q672" t="s">
        <v>4150</v>
      </c>
      <c r="R672">
        <f t="shared" si="22"/>
        <v>0</v>
      </c>
      <c r="S672" t="s">
        <v>4724</v>
      </c>
      <c r="T672" t="s">
        <v>4147</v>
      </c>
      <c r="U672">
        <f t="shared" si="23"/>
        <v>0</v>
      </c>
    </row>
    <row r="673" spans="1:21" x14ac:dyDescent="0.25">
      <c r="A673">
        <v>349367</v>
      </c>
      <c r="B673" t="s">
        <v>36</v>
      </c>
      <c r="C673" t="s">
        <v>54</v>
      </c>
      <c r="D673" t="s">
        <v>1308</v>
      </c>
      <c r="E673" t="s">
        <v>1309</v>
      </c>
      <c r="F673" t="s">
        <v>280</v>
      </c>
      <c r="G673" t="s">
        <v>1310</v>
      </c>
      <c r="P673" t="s">
        <v>3528</v>
      </c>
      <c r="Q673" t="s">
        <v>4150</v>
      </c>
      <c r="R673">
        <f t="shared" si="22"/>
        <v>0</v>
      </c>
      <c r="S673" t="s">
        <v>4725</v>
      </c>
      <c r="T673" t="s">
        <v>4147</v>
      </c>
      <c r="U673">
        <f t="shared" si="23"/>
        <v>0</v>
      </c>
    </row>
    <row r="674" spans="1:21" x14ac:dyDescent="0.25">
      <c r="A674">
        <v>349367</v>
      </c>
      <c r="B674" t="s">
        <v>36</v>
      </c>
      <c r="C674" t="s">
        <v>54</v>
      </c>
      <c r="D674" t="s">
        <v>1311</v>
      </c>
      <c r="E674" t="s">
        <v>1312</v>
      </c>
      <c r="F674" t="s">
        <v>280</v>
      </c>
      <c r="G674" t="s">
        <v>1313</v>
      </c>
      <c r="P674" t="s">
        <v>3529</v>
      </c>
      <c r="Q674" t="s">
        <v>4150</v>
      </c>
      <c r="R674">
        <f t="shared" si="22"/>
        <v>0</v>
      </c>
      <c r="S674" t="s">
        <v>4726</v>
      </c>
      <c r="T674" t="s">
        <v>4147</v>
      </c>
      <c r="U674">
        <f t="shared" si="23"/>
        <v>0</v>
      </c>
    </row>
    <row r="675" spans="1:21" x14ac:dyDescent="0.25">
      <c r="A675">
        <v>17985</v>
      </c>
      <c r="B675" t="s">
        <v>38</v>
      </c>
      <c r="C675" t="s">
        <v>54</v>
      </c>
      <c r="D675" t="s">
        <v>1314</v>
      </c>
      <c r="E675" t="s">
        <v>1315</v>
      </c>
      <c r="F675" t="s">
        <v>122</v>
      </c>
      <c r="G675" t="s">
        <v>1316</v>
      </c>
      <c r="P675" t="s">
        <v>3530</v>
      </c>
      <c r="Q675" t="s">
        <v>4150</v>
      </c>
      <c r="R675">
        <f t="shared" si="22"/>
        <v>0</v>
      </c>
      <c r="S675" t="s">
        <v>4727</v>
      </c>
      <c r="T675" t="s">
        <v>4147</v>
      </c>
      <c r="U675">
        <f t="shared" si="23"/>
        <v>0</v>
      </c>
    </row>
    <row r="676" spans="1:21" x14ac:dyDescent="0.25">
      <c r="A676">
        <v>17985</v>
      </c>
      <c r="B676" t="s">
        <v>38</v>
      </c>
      <c r="C676" t="s">
        <v>54</v>
      </c>
      <c r="D676" t="s">
        <v>1317</v>
      </c>
      <c r="E676" t="s">
        <v>1318</v>
      </c>
      <c r="F676" t="s">
        <v>122</v>
      </c>
      <c r="G676" t="s">
        <v>1319</v>
      </c>
      <c r="P676" t="s">
        <v>3531</v>
      </c>
      <c r="Q676" t="s">
        <v>4150</v>
      </c>
      <c r="R676">
        <f t="shared" si="22"/>
        <v>0</v>
      </c>
      <c r="S676" t="s">
        <v>4728</v>
      </c>
      <c r="T676" t="s">
        <v>4147</v>
      </c>
      <c r="U676">
        <f t="shared" si="23"/>
        <v>0</v>
      </c>
    </row>
    <row r="677" spans="1:21" x14ac:dyDescent="0.25">
      <c r="A677">
        <v>17985</v>
      </c>
      <c r="B677" t="s">
        <v>38</v>
      </c>
      <c r="C677" t="s">
        <v>54</v>
      </c>
      <c r="D677" t="s">
        <v>1320</v>
      </c>
      <c r="E677" t="s">
        <v>1321</v>
      </c>
      <c r="F677" t="s">
        <v>77</v>
      </c>
      <c r="G677" t="s">
        <v>1322</v>
      </c>
      <c r="P677" t="s">
        <v>3532</v>
      </c>
      <c r="Q677" t="s">
        <v>4150</v>
      </c>
      <c r="R677">
        <f t="shared" si="22"/>
        <v>0</v>
      </c>
      <c r="S677" t="s">
        <v>4729</v>
      </c>
      <c r="T677" t="s">
        <v>4147</v>
      </c>
      <c r="U677">
        <f t="shared" si="23"/>
        <v>0</v>
      </c>
    </row>
    <row r="678" spans="1:21" x14ac:dyDescent="0.25">
      <c r="A678">
        <v>17985</v>
      </c>
      <c r="B678" t="s">
        <v>38</v>
      </c>
      <c r="C678" t="s">
        <v>54</v>
      </c>
      <c r="D678" t="s">
        <v>1320</v>
      </c>
      <c r="E678" t="s">
        <v>1321</v>
      </c>
      <c r="F678" t="s">
        <v>57</v>
      </c>
      <c r="G678" t="s">
        <v>1323</v>
      </c>
      <c r="P678" t="s">
        <v>3533</v>
      </c>
      <c r="Q678" t="s">
        <v>4150</v>
      </c>
      <c r="R678">
        <f t="shared" si="22"/>
        <v>0</v>
      </c>
      <c r="S678" t="s">
        <v>4730</v>
      </c>
      <c r="T678" t="s">
        <v>4147</v>
      </c>
      <c r="U678">
        <f t="shared" si="23"/>
        <v>0</v>
      </c>
    </row>
    <row r="679" spans="1:21" x14ac:dyDescent="0.25">
      <c r="A679">
        <v>17985</v>
      </c>
      <c r="B679" t="s">
        <v>38</v>
      </c>
      <c r="C679" t="s">
        <v>54</v>
      </c>
      <c r="D679" t="s">
        <v>1320</v>
      </c>
      <c r="E679" t="s">
        <v>1321</v>
      </c>
      <c r="F679" t="s">
        <v>80</v>
      </c>
      <c r="G679" t="s">
        <v>1324</v>
      </c>
      <c r="P679" t="s">
        <v>3534</v>
      </c>
      <c r="Q679" t="s">
        <v>4150</v>
      </c>
      <c r="R679">
        <f t="shared" si="22"/>
        <v>0</v>
      </c>
      <c r="S679" t="s">
        <v>4731</v>
      </c>
      <c r="T679" t="s">
        <v>4147</v>
      </c>
      <c r="U679">
        <f t="shared" si="23"/>
        <v>0</v>
      </c>
    </row>
    <row r="680" spans="1:21" x14ac:dyDescent="0.25">
      <c r="A680">
        <v>17985</v>
      </c>
      <c r="B680" t="s">
        <v>38</v>
      </c>
      <c r="C680" t="s">
        <v>54</v>
      </c>
      <c r="D680" t="s">
        <v>1325</v>
      </c>
      <c r="E680" t="s">
        <v>1326</v>
      </c>
      <c r="F680" t="s">
        <v>77</v>
      </c>
      <c r="G680" t="s">
        <v>1327</v>
      </c>
      <c r="P680" t="s">
        <v>3535</v>
      </c>
      <c r="Q680" t="s">
        <v>4150</v>
      </c>
      <c r="R680">
        <f t="shared" si="22"/>
        <v>0</v>
      </c>
      <c r="S680" t="s">
        <v>4732</v>
      </c>
      <c r="T680" t="s">
        <v>4147</v>
      </c>
      <c r="U680">
        <f t="shared" si="23"/>
        <v>0</v>
      </c>
    </row>
    <row r="681" spans="1:21" x14ac:dyDescent="0.25">
      <c r="A681">
        <v>17985</v>
      </c>
      <c r="B681" t="s">
        <v>38</v>
      </c>
      <c r="C681" t="s">
        <v>54</v>
      </c>
      <c r="D681" t="s">
        <v>1325</v>
      </c>
      <c r="E681" t="s">
        <v>1326</v>
      </c>
      <c r="F681" t="s">
        <v>57</v>
      </c>
      <c r="G681" t="s">
        <v>1328</v>
      </c>
      <c r="P681" t="s">
        <v>3536</v>
      </c>
      <c r="Q681" t="s">
        <v>4150</v>
      </c>
      <c r="R681">
        <f t="shared" si="22"/>
        <v>0</v>
      </c>
      <c r="S681" t="s">
        <v>4733</v>
      </c>
      <c r="T681" t="s">
        <v>4147</v>
      </c>
      <c r="U681">
        <f t="shared" si="23"/>
        <v>0</v>
      </c>
    </row>
    <row r="682" spans="1:21" x14ac:dyDescent="0.25">
      <c r="A682">
        <v>17985</v>
      </c>
      <c r="B682" t="s">
        <v>38</v>
      </c>
      <c r="C682" t="s">
        <v>54</v>
      </c>
      <c r="D682" t="s">
        <v>1325</v>
      </c>
      <c r="E682" t="s">
        <v>1326</v>
      </c>
      <c r="F682" t="s">
        <v>80</v>
      </c>
      <c r="G682" t="s">
        <v>1329</v>
      </c>
      <c r="P682" t="s">
        <v>3537</v>
      </c>
      <c r="Q682" t="s">
        <v>4150</v>
      </c>
      <c r="R682">
        <f t="shared" si="22"/>
        <v>0</v>
      </c>
      <c r="S682" t="s">
        <v>4734</v>
      </c>
      <c r="T682" t="s">
        <v>4147</v>
      </c>
      <c r="U682">
        <f t="shared" si="23"/>
        <v>0</v>
      </c>
    </row>
    <row r="683" spans="1:21" x14ac:dyDescent="0.25">
      <c r="A683">
        <v>17985</v>
      </c>
      <c r="B683" t="s">
        <v>38</v>
      </c>
      <c r="C683" t="s">
        <v>54</v>
      </c>
      <c r="D683" t="s">
        <v>1325</v>
      </c>
      <c r="E683" t="s">
        <v>1326</v>
      </c>
      <c r="F683" t="s">
        <v>122</v>
      </c>
      <c r="G683" t="s">
        <v>1330</v>
      </c>
      <c r="P683" t="s">
        <v>3538</v>
      </c>
      <c r="Q683" t="s">
        <v>4150</v>
      </c>
      <c r="R683">
        <f t="shared" si="22"/>
        <v>0</v>
      </c>
      <c r="S683" t="s">
        <v>4735</v>
      </c>
      <c r="T683" t="s">
        <v>4147</v>
      </c>
      <c r="U683">
        <f t="shared" si="23"/>
        <v>0</v>
      </c>
    </row>
    <row r="684" spans="1:21" x14ac:dyDescent="0.25">
      <c r="A684">
        <v>17985</v>
      </c>
      <c r="B684" t="s">
        <v>38</v>
      </c>
      <c r="C684" t="s">
        <v>54</v>
      </c>
      <c r="D684" t="s">
        <v>1331</v>
      </c>
      <c r="E684" t="s">
        <v>1332</v>
      </c>
      <c r="F684" t="s">
        <v>77</v>
      </c>
      <c r="G684" t="s">
        <v>1333</v>
      </c>
      <c r="P684" t="s">
        <v>3539</v>
      </c>
      <c r="Q684" t="s">
        <v>4150</v>
      </c>
      <c r="R684">
        <f t="shared" si="22"/>
        <v>0</v>
      </c>
      <c r="S684" t="s">
        <v>4736</v>
      </c>
      <c r="T684" t="s">
        <v>4147</v>
      </c>
      <c r="U684">
        <f t="shared" si="23"/>
        <v>0</v>
      </c>
    </row>
    <row r="685" spans="1:21" x14ac:dyDescent="0.25">
      <c r="A685">
        <v>17985</v>
      </c>
      <c r="B685" t="s">
        <v>38</v>
      </c>
      <c r="C685" t="s">
        <v>54</v>
      </c>
      <c r="D685" t="s">
        <v>1331</v>
      </c>
      <c r="E685" t="s">
        <v>1332</v>
      </c>
      <c r="F685" t="s">
        <v>57</v>
      </c>
      <c r="G685" t="s">
        <v>1334</v>
      </c>
      <c r="P685" t="s">
        <v>3540</v>
      </c>
      <c r="Q685" t="s">
        <v>4150</v>
      </c>
      <c r="R685">
        <f t="shared" si="22"/>
        <v>0</v>
      </c>
      <c r="S685" t="s">
        <v>4737</v>
      </c>
      <c r="T685" t="s">
        <v>4147</v>
      </c>
      <c r="U685">
        <f t="shared" si="23"/>
        <v>0</v>
      </c>
    </row>
    <row r="686" spans="1:21" x14ac:dyDescent="0.25">
      <c r="A686">
        <v>17985</v>
      </c>
      <c r="B686" t="s">
        <v>38</v>
      </c>
      <c r="C686" t="s">
        <v>54</v>
      </c>
      <c r="D686" t="s">
        <v>1331</v>
      </c>
      <c r="E686" t="s">
        <v>1332</v>
      </c>
      <c r="F686" t="s">
        <v>80</v>
      </c>
      <c r="G686" t="s">
        <v>1335</v>
      </c>
      <c r="P686" t="s">
        <v>3541</v>
      </c>
      <c r="Q686" t="s">
        <v>4150</v>
      </c>
      <c r="R686">
        <f t="shared" si="22"/>
        <v>0</v>
      </c>
      <c r="S686" t="s">
        <v>4738</v>
      </c>
      <c r="T686" t="s">
        <v>4147</v>
      </c>
      <c r="U686">
        <f t="shared" si="23"/>
        <v>0</v>
      </c>
    </row>
    <row r="687" spans="1:21" x14ac:dyDescent="0.25">
      <c r="A687">
        <v>17985</v>
      </c>
      <c r="B687" t="s">
        <v>38</v>
      </c>
      <c r="C687" t="s">
        <v>54</v>
      </c>
      <c r="D687" t="s">
        <v>1331</v>
      </c>
      <c r="E687" t="s">
        <v>1332</v>
      </c>
      <c r="F687" t="s">
        <v>122</v>
      </c>
      <c r="G687" t="s">
        <v>1336</v>
      </c>
      <c r="P687" t="s">
        <v>3542</v>
      </c>
      <c r="Q687" t="s">
        <v>4150</v>
      </c>
      <c r="R687">
        <f t="shared" si="22"/>
        <v>0</v>
      </c>
      <c r="S687" t="s">
        <v>4739</v>
      </c>
      <c r="T687" t="s">
        <v>4147</v>
      </c>
      <c r="U687">
        <f t="shared" si="23"/>
        <v>0</v>
      </c>
    </row>
    <row r="688" spans="1:21" x14ac:dyDescent="0.25">
      <c r="A688">
        <v>10427</v>
      </c>
      <c r="B688" t="s">
        <v>42</v>
      </c>
      <c r="C688" t="s">
        <v>54</v>
      </c>
      <c r="D688" t="s">
        <v>1337</v>
      </c>
      <c r="E688" t="s">
        <v>1338</v>
      </c>
      <c r="F688" t="s">
        <v>105</v>
      </c>
      <c r="G688" t="s">
        <v>1339</v>
      </c>
      <c r="P688" t="s">
        <v>3543</v>
      </c>
      <c r="Q688" t="s">
        <v>4150</v>
      </c>
      <c r="R688">
        <f t="shared" si="22"/>
        <v>0</v>
      </c>
      <c r="S688" t="s">
        <v>4740</v>
      </c>
      <c r="T688" t="s">
        <v>4147</v>
      </c>
      <c r="U688">
        <f t="shared" si="23"/>
        <v>0</v>
      </c>
    </row>
    <row r="689" spans="1:21" x14ac:dyDescent="0.25">
      <c r="A689">
        <v>10427</v>
      </c>
      <c r="B689" t="s">
        <v>42</v>
      </c>
      <c r="C689" t="s">
        <v>54</v>
      </c>
      <c r="D689" t="s">
        <v>1337</v>
      </c>
      <c r="E689" t="s">
        <v>1338</v>
      </c>
      <c r="F689" t="s">
        <v>73</v>
      </c>
      <c r="G689" t="s">
        <v>1340</v>
      </c>
      <c r="P689" t="s">
        <v>3544</v>
      </c>
      <c r="Q689" t="s">
        <v>4150</v>
      </c>
      <c r="R689">
        <f t="shared" si="22"/>
        <v>0</v>
      </c>
      <c r="S689" t="s">
        <v>4741</v>
      </c>
      <c r="T689" t="s">
        <v>4147</v>
      </c>
      <c r="U689">
        <f t="shared" si="23"/>
        <v>0</v>
      </c>
    </row>
    <row r="690" spans="1:21" x14ac:dyDescent="0.25">
      <c r="A690">
        <v>10427</v>
      </c>
      <c r="B690" t="s">
        <v>42</v>
      </c>
      <c r="C690" t="s">
        <v>54</v>
      </c>
      <c r="D690" t="s">
        <v>1341</v>
      </c>
      <c r="E690" t="s">
        <v>1342</v>
      </c>
      <c r="F690" t="s">
        <v>73</v>
      </c>
      <c r="G690" t="s">
        <v>1343</v>
      </c>
      <c r="P690" t="s">
        <v>3545</v>
      </c>
      <c r="Q690" t="s">
        <v>4150</v>
      </c>
      <c r="R690">
        <f t="shared" si="22"/>
        <v>0</v>
      </c>
      <c r="S690" t="s">
        <v>4742</v>
      </c>
      <c r="T690" t="s">
        <v>4147</v>
      </c>
      <c r="U690">
        <f t="shared" si="23"/>
        <v>0</v>
      </c>
    </row>
    <row r="691" spans="1:21" x14ac:dyDescent="0.25">
      <c r="A691">
        <v>10427</v>
      </c>
      <c r="B691" t="s">
        <v>42</v>
      </c>
      <c r="C691" t="s">
        <v>54</v>
      </c>
      <c r="D691" t="s">
        <v>1344</v>
      </c>
      <c r="E691" t="s">
        <v>1345</v>
      </c>
      <c r="F691" t="s">
        <v>77</v>
      </c>
      <c r="G691" t="s">
        <v>1346</v>
      </c>
      <c r="P691" t="s">
        <v>3546</v>
      </c>
      <c r="Q691" t="s">
        <v>4150</v>
      </c>
      <c r="R691">
        <f t="shared" si="22"/>
        <v>0</v>
      </c>
      <c r="S691" t="s">
        <v>4743</v>
      </c>
      <c r="T691" t="s">
        <v>4147</v>
      </c>
      <c r="U691">
        <f t="shared" si="23"/>
        <v>0</v>
      </c>
    </row>
    <row r="692" spans="1:21" x14ac:dyDescent="0.25">
      <c r="A692">
        <v>10427</v>
      </c>
      <c r="B692" t="s">
        <v>42</v>
      </c>
      <c r="C692" t="s">
        <v>54</v>
      </c>
      <c r="D692" t="s">
        <v>1344</v>
      </c>
      <c r="E692" t="s">
        <v>1345</v>
      </c>
      <c r="F692" t="s">
        <v>57</v>
      </c>
      <c r="G692" t="s">
        <v>1347</v>
      </c>
      <c r="P692" t="s">
        <v>3547</v>
      </c>
      <c r="Q692" t="s">
        <v>4150</v>
      </c>
      <c r="R692">
        <f t="shared" si="22"/>
        <v>0</v>
      </c>
      <c r="S692" t="s">
        <v>4744</v>
      </c>
      <c r="T692" t="s">
        <v>4147</v>
      </c>
      <c r="U692">
        <f t="shared" si="23"/>
        <v>0</v>
      </c>
    </row>
    <row r="693" spans="1:21" x14ac:dyDescent="0.25">
      <c r="A693">
        <v>10427</v>
      </c>
      <c r="B693" t="s">
        <v>42</v>
      </c>
      <c r="C693" t="s">
        <v>54</v>
      </c>
      <c r="D693" t="s">
        <v>1344</v>
      </c>
      <c r="E693" t="s">
        <v>1345</v>
      </c>
      <c r="F693" t="s">
        <v>80</v>
      </c>
      <c r="G693" t="s">
        <v>1348</v>
      </c>
      <c r="P693" t="s">
        <v>3548</v>
      </c>
      <c r="Q693" t="s">
        <v>4150</v>
      </c>
      <c r="R693">
        <f t="shared" si="22"/>
        <v>0</v>
      </c>
      <c r="S693" t="s">
        <v>4745</v>
      </c>
      <c r="T693" t="s">
        <v>4147</v>
      </c>
      <c r="U693">
        <f t="shared" si="23"/>
        <v>0</v>
      </c>
    </row>
    <row r="694" spans="1:21" x14ac:dyDescent="0.25">
      <c r="A694">
        <v>10427</v>
      </c>
      <c r="B694" t="s">
        <v>42</v>
      </c>
      <c r="C694" t="s">
        <v>54</v>
      </c>
      <c r="D694" t="s">
        <v>1344</v>
      </c>
      <c r="E694" t="s">
        <v>1345</v>
      </c>
      <c r="F694" t="s">
        <v>280</v>
      </c>
      <c r="G694" t="s">
        <v>1349</v>
      </c>
      <c r="P694" t="s">
        <v>3549</v>
      </c>
      <c r="Q694" t="s">
        <v>4150</v>
      </c>
      <c r="R694">
        <f t="shared" si="22"/>
        <v>0</v>
      </c>
      <c r="S694" t="s">
        <v>4746</v>
      </c>
      <c r="T694" t="s">
        <v>4147</v>
      </c>
      <c r="U694">
        <f t="shared" si="23"/>
        <v>0</v>
      </c>
    </row>
    <row r="695" spans="1:21" x14ac:dyDescent="0.25">
      <c r="A695">
        <v>10427</v>
      </c>
      <c r="B695" t="s">
        <v>42</v>
      </c>
      <c r="C695" t="s">
        <v>54</v>
      </c>
      <c r="D695" t="s">
        <v>1350</v>
      </c>
      <c r="E695" t="s">
        <v>1351</v>
      </c>
      <c r="F695" t="s">
        <v>77</v>
      </c>
      <c r="G695" t="s">
        <v>1352</v>
      </c>
      <c r="P695" t="s">
        <v>240</v>
      </c>
      <c r="Q695" t="s">
        <v>4150</v>
      </c>
      <c r="R695">
        <f t="shared" si="22"/>
        <v>1</v>
      </c>
      <c r="S695" t="s">
        <v>4747</v>
      </c>
      <c r="T695" t="s">
        <v>4147</v>
      </c>
      <c r="U695">
        <f t="shared" si="23"/>
        <v>0</v>
      </c>
    </row>
    <row r="696" spans="1:21" x14ac:dyDescent="0.25">
      <c r="A696">
        <v>10427</v>
      </c>
      <c r="B696" t="s">
        <v>42</v>
      </c>
      <c r="C696" t="s">
        <v>54</v>
      </c>
      <c r="D696" t="s">
        <v>1350</v>
      </c>
      <c r="E696" t="s">
        <v>1351</v>
      </c>
      <c r="F696" t="s">
        <v>57</v>
      </c>
      <c r="G696" t="s">
        <v>1353</v>
      </c>
      <c r="P696" t="s">
        <v>3550</v>
      </c>
      <c r="Q696" t="s">
        <v>4150</v>
      </c>
      <c r="R696">
        <f t="shared" si="22"/>
        <v>0</v>
      </c>
      <c r="S696" t="s">
        <v>4748</v>
      </c>
      <c r="T696" t="s">
        <v>4147</v>
      </c>
      <c r="U696">
        <f t="shared" si="23"/>
        <v>0</v>
      </c>
    </row>
    <row r="697" spans="1:21" x14ac:dyDescent="0.25">
      <c r="A697">
        <v>10427</v>
      </c>
      <c r="B697" t="s">
        <v>42</v>
      </c>
      <c r="C697" t="s">
        <v>54</v>
      </c>
      <c r="D697" t="s">
        <v>1350</v>
      </c>
      <c r="E697" t="s">
        <v>1351</v>
      </c>
      <c r="F697" t="s">
        <v>80</v>
      </c>
      <c r="G697" t="s">
        <v>1354</v>
      </c>
      <c r="P697" t="s">
        <v>3551</v>
      </c>
      <c r="Q697" t="s">
        <v>4150</v>
      </c>
      <c r="R697">
        <f t="shared" si="22"/>
        <v>0</v>
      </c>
      <c r="S697" t="s">
        <v>4749</v>
      </c>
      <c r="T697" t="s">
        <v>4147</v>
      </c>
      <c r="U697">
        <f t="shared" si="23"/>
        <v>0</v>
      </c>
    </row>
    <row r="698" spans="1:21" x14ac:dyDescent="0.25">
      <c r="A698">
        <v>10427</v>
      </c>
      <c r="B698" t="s">
        <v>42</v>
      </c>
      <c r="C698" t="s">
        <v>54</v>
      </c>
      <c r="D698" t="s">
        <v>1350</v>
      </c>
      <c r="E698" t="s">
        <v>1351</v>
      </c>
      <c r="F698" t="s">
        <v>280</v>
      </c>
      <c r="G698" t="s">
        <v>1355</v>
      </c>
      <c r="P698" t="s">
        <v>3552</v>
      </c>
      <c r="Q698" t="s">
        <v>4150</v>
      </c>
      <c r="R698">
        <f t="shared" si="22"/>
        <v>0</v>
      </c>
      <c r="S698" t="s">
        <v>89</v>
      </c>
      <c r="T698" t="s">
        <v>4147</v>
      </c>
      <c r="U698">
        <f t="shared" si="23"/>
        <v>2</v>
      </c>
    </row>
    <row r="699" spans="1:21" x14ac:dyDescent="0.25">
      <c r="A699">
        <v>10427</v>
      </c>
      <c r="B699" t="s">
        <v>42</v>
      </c>
      <c r="C699" t="s">
        <v>54</v>
      </c>
      <c r="D699" t="s">
        <v>1350</v>
      </c>
      <c r="E699" t="s">
        <v>1351</v>
      </c>
      <c r="F699" t="s">
        <v>105</v>
      </c>
      <c r="G699" t="s">
        <v>1356</v>
      </c>
      <c r="P699" t="s">
        <v>3553</v>
      </c>
      <c r="Q699" t="s">
        <v>4150</v>
      </c>
      <c r="R699">
        <f t="shared" si="22"/>
        <v>0</v>
      </c>
      <c r="S699" t="s">
        <v>4750</v>
      </c>
      <c r="T699" t="s">
        <v>4147</v>
      </c>
      <c r="U699">
        <f t="shared" si="23"/>
        <v>0</v>
      </c>
    </row>
    <row r="700" spans="1:21" x14ac:dyDescent="0.25">
      <c r="A700">
        <v>10427</v>
      </c>
      <c r="B700" t="s">
        <v>42</v>
      </c>
      <c r="C700" t="s">
        <v>54</v>
      </c>
      <c r="D700" t="s">
        <v>1357</v>
      </c>
      <c r="E700" t="s">
        <v>1358</v>
      </c>
      <c r="F700" t="s">
        <v>77</v>
      </c>
      <c r="G700" t="s">
        <v>1359</v>
      </c>
      <c r="P700" t="s">
        <v>3554</v>
      </c>
      <c r="Q700" t="s">
        <v>4150</v>
      </c>
      <c r="R700">
        <f t="shared" si="22"/>
        <v>0</v>
      </c>
      <c r="S700" t="s">
        <v>4751</v>
      </c>
      <c r="T700" t="s">
        <v>4147</v>
      </c>
      <c r="U700">
        <f t="shared" si="23"/>
        <v>0</v>
      </c>
    </row>
    <row r="701" spans="1:21" x14ac:dyDescent="0.25">
      <c r="A701">
        <v>10427</v>
      </c>
      <c r="B701" t="s">
        <v>42</v>
      </c>
      <c r="C701" t="s">
        <v>54</v>
      </c>
      <c r="D701" t="s">
        <v>1357</v>
      </c>
      <c r="E701" t="s">
        <v>1358</v>
      </c>
      <c r="F701" t="s">
        <v>57</v>
      </c>
      <c r="G701" t="s">
        <v>1360</v>
      </c>
      <c r="P701" t="s">
        <v>3555</v>
      </c>
      <c r="Q701" t="s">
        <v>4150</v>
      </c>
      <c r="R701">
        <f t="shared" si="22"/>
        <v>0</v>
      </c>
      <c r="S701" t="s">
        <v>4752</v>
      </c>
      <c r="T701" t="s">
        <v>4147</v>
      </c>
      <c r="U701">
        <f t="shared" si="23"/>
        <v>0</v>
      </c>
    </row>
    <row r="702" spans="1:21" x14ac:dyDescent="0.25">
      <c r="A702">
        <v>10427</v>
      </c>
      <c r="B702" t="s">
        <v>42</v>
      </c>
      <c r="C702" t="s">
        <v>54</v>
      </c>
      <c r="D702" t="s">
        <v>1357</v>
      </c>
      <c r="E702" t="s">
        <v>1358</v>
      </c>
      <c r="F702" t="s">
        <v>80</v>
      </c>
      <c r="G702" t="s">
        <v>1361</v>
      </c>
      <c r="P702" t="s">
        <v>3556</v>
      </c>
      <c r="Q702" t="s">
        <v>4150</v>
      </c>
      <c r="R702">
        <f t="shared" si="22"/>
        <v>0</v>
      </c>
      <c r="S702" t="s">
        <v>4753</v>
      </c>
      <c r="T702" t="s">
        <v>4147</v>
      </c>
      <c r="U702">
        <f t="shared" si="23"/>
        <v>0</v>
      </c>
    </row>
    <row r="703" spans="1:21" x14ac:dyDescent="0.25">
      <c r="A703">
        <v>10427</v>
      </c>
      <c r="B703" t="s">
        <v>42</v>
      </c>
      <c r="C703" t="s">
        <v>54</v>
      </c>
      <c r="D703" t="s">
        <v>1357</v>
      </c>
      <c r="E703" t="s">
        <v>1358</v>
      </c>
      <c r="F703" t="s">
        <v>280</v>
      </c>
      <c r="G703" t="s">
        <v>1362</v>
      </c>
      <c r="P703" t="s">
        <v>3557</v>
      </c>
      <c r="Q703" t="s">
        <v>4150</v>
      </c>
      <c r="R703">
        <f t="shared" si="22"/>
        <v>0</v>
      </c>
      <c r="S703" t="s">
        <v>4754</v>
      </c>
      <c r="T703" t="s">
        <v>4147</v>
      </c>
      <c r="U703">
        <f t="shared" si="23"/>
        <v>0</v>
      </c>
    </row>
    <row r="704" spans="1:21" x14ac:dyDescent="0.25">
      <c r="A704">
        <v>10427</v>
      </c>
      <c r="B704" t="s">
        <v>42</v>
      </c>
      <c r="C704" t="s">
        <v>54</v>
      </c>
      <c r="D704" t="s">
        <v>1357</v>
      </c>
      <c r="E704" t="s">
        <v>1358</v>
      </c>
      <c r="F704" t="s">
        <v>105</v>
      </c>
      <c r="G704" t="s">
        <v>1363</v>
      </c>
      <c r="P704" t="s">
        <v>3558</v>
      </c>
      <c r="Q704" t="s">
        <v>4150</v>
      </c>
      <c r="R704">
        <f t="shared" si="22"/>
        <v>0</v>
      </c>
      <c r="S704" t="s">
        <v>4755</v>
      </c>
      <c r="T704" t="s">
        <v>4147</v>
      </c>
      <c r="U704">
        <f t="shared" si="23"/>
        <v>0</v>
      </c>
    </row>
    <row r="705" spans="1:21" x14ac:dyDescent="0.25">
      <c r="A705">
        <v>26016</v>
      </c>
      <c r="B705" t="s">
        <v>40</v>
      </c>
      <c r="C705" t="s">
        <v>54</v>
      </c>
      <c r="D705" t="s">
        <v>1299</v>
      </c>
      <c r="E705" t="s">
        <v>1300</v>
      </c>
      <c r="F705" t="s">
        <v>280</v>
      </c>
      <c r="G705" t="s">
        <v>1301</v>
      </c>
      <c r="P705" t="s">
        <v>3559</v>
      </c>
      <c r="Q705" t="s">
        <v>4150</v>
      </c>
      <c r="R705">
        <f t="shared" si="22"/>
        <v>0</v>
      </c>
      <c r="S705" t="s">
        <v>4756</v>
      </c>
      <c r="T705" t="s">
        <v>4147</v>
      </c>
      <c r="U705">
        <f t="shared" si="23"/>
        <v>0</v>
      </c>
    </row>
    <row r="706" spans="1:21" x14ac:dyDescent="0.25">
      <c r="A706">
        <v>26016</v>
      </c>
      <c r="B706" t="s">
        <v>40</v>
      </c>
      <c r="C706" t="s">
        <v>54</v>
      </c>
      <c r="D706" t="s">
        <v>1302</v>
      </c>
      <c r="E706" t="s">
        <v>1303</v>
      </c>
      <c r="F706" t="s">
        <v>80</v>
      </c>
      <c r="G706" t="s">
        <v>1364</v>
      </c>
      <c r="P706" t="s">
        <v>3560</v>
      </c>
      <c r="Q706" t="s">
        <v>4150</v>
      </c>
      <c r="R706">
        <f t="shared" si="22"/>
        <v>0</v>
      </c>
      <c r="S706" t="s">
        <v>83</v>
      </c>
      <c r="T706" t="s">
        <v>4147</v>
      </c>
      <c r="U706">
        <f t="shared" si="23"/>
        <v>1</v>
      </c>
    </row>
    <row r="707" spans="1:21" x14ac:dyDescent="0.25">
      <c r="A707">
        <v>26016</v>
      </c>
      <c r="B707" t="s">
        <v>40</v>
      </c>
      <c r="C707" t="s">
        <v>54</v>
      </c>
      <c r="D707" t="s">
        <v>1302</v>
      </c>
      <c r="E707" t="s">
        <v>1303</v>
      </c>
      <c r="F707" t="s">
        <v>280</v>
      </c>
      <c r="G707" t="s">
        <v>1304</v>
      </c>
      <c r="P707" t="s">
        <v>3561</v>
      </c>
      <c r="Q707" t="s">
        <v>4150</v>
      </c>
      <c r="R707">
        <f t="shared" ref="R707:R770" si="24">COUNTIF(E:E, P707)</f>
        <v>0</v>
      </c>
      <c r="S707" t="s">
        <v>4757</v>
      </c>
      <c r="T707" t="s">
        <v>4147</v>
      </c>
      <c r="U707">
        <f t="shared" ref="U707:U770" si="25">COUNTIF(E:E, S707)</f>
        <v>0</v>
      </c>
    </row>
    <row r="708" spans="1:21" x14ac:dyDescent="0.25">
      <c r="A708">
        <v>26016</v>
      </c>
      <c r="B708" t="s">
        <v>40</v>
      </c>
      <c r="C708" t="s">
        <v>54</v>
      </c>
      <c r="D708" t="s">
        <v>1305</v>
      </c>
      <c r="E708" t="s">
        <v>1306</v>
      </c>
      <c r="F708" t="s">
        <v>80</v>
      </c>
      <c r="G708" t="s">
        <v>1365</v>
      </c>
      <c r="P708" t="s">
        <v>234</v>
      </c>
      <c r="Q708" t="s">
        <v>4150</v>
      </c>
      <c r="R708">
        <f t="shared" si="24"/>
        <v>1</v>
      </c>
      <c r="S708" t="s">
        <v>76</v>
      </c>
      <c r="T708" t="s">
        <v>4147</v>
      </c>
      <c r="U708">
        <f t="shared" si="25"/>
        <v>3</v>
      </c>
    </row>
    <row r="709" spans="1:21" x14ac:dyDescent="0.25">
      <c r="A709">
        <v>26016</v>
      </c>
      <c r="B709" t="s">
        <v>40</v>
      </c>
      <c r="C709" t="s">
        <v>54</v>
      </c>
      <c r="D709" t="s">
        <v>1305</v>
      </c>
      <c r="E709" t="s">
        <v>1306</v>
      </c>
      <c r="F709" t="s">
        <v>280</v>
      </c>
      <c r="G709" t="s">
        <v>1307</v>
      </c>
      <c r="P709" t="s">
        <v>3562</v>
      </c>
      <c r="Q709" t="s">
        <v>4150</v>
      </c>
      <c r="R709">
        <f t="shared" si="24"/>
        <v>0</v>
      </c>
      <c r="S709" t="s">
        <v>4758</v>
      </c>
      <c r="T709" t="s">
        <v>4147</v>
      </c>
      <c r="U709">
        <f t="shared" si="25"/>
        <v>0</v>
      </c>
    </row>
    <row r="710" spans="1:21" x14ac:dyDescent="0.25">
      <c r="A710">
        <v>26016</v>
      </c>
      <c r="B710" t="s">
        <v>40</v>
      </c>
      <c r="C710" t="s">
        <v>54</v>
      </c>
      <c r="D710" t="s">
        <v>1308</v>
      </c>
      <c r="E710" t="s">
        <v>1309</v>
      </c>
      <c r="F710" t="s">
        <v>80</v>
      </c>
      <c r="G710" t="s">
        <v>1366</v>
      </c>
      <c r="P710" t="s">
        <v>3563</v>
      </c>
      <c r="Q710" t="s">
        <v>4150</v>
      </c>
      <c r="R710">
        <f t="shared" si="24"/>
        <v>0</v>
      </c>
      <c r="S710" t="s">
        <v>4759</v>
      </c>
      <c r="T710" t="s">
        <v>4147</v>
      </c>
      <c r="U710">
        <f t="shared" si="25"/>
        <v>0</v>
      </c>
    </row>
    <row r="711" spans="1:21" x14ac:dyDescent="0.25">
      <c r="A711">
        <v>26016</v>
      </c>
      <c r="B711" t="s">
        <v>40</v>
      </c>
      <c r="C711" t="s">
        <v>54</v>
      </c>
      <c r="D711" t="s">
        <v>1308</v>
      </c>
      <c r="E711" t="s">
        <v>1309</v>
      </c>
      <c r="F711" t="s">
        <v>280</v>
      </c>
      <c r="G711" t="s">
        <v>1310</v>
      </c>
      <c r="P711" t="s">
        <v>3564</v>
      </c>
      <c r="Q711" t="s">
        <v>4150</v>
      </c>
      <c r="R711">
        <f t="shared" si="24"/>
        <v>0</v>
      </c>
      <c r="S711" t="s">
        <v>4760</v>
      </c>
      <c r="T711" t="s">
        <v>4147</v>
      </c>
      <c r="U711">
        <f t="shared" si="25"/>
        <v>0</v>
      </c>
    </row>
    <row r="712" spans="1:21" x14ac:dyDescent="0.25">
      <c r="A712">
        <v>26016</v>
      </c>
      <c r="B712" t="s">
        <v>40</v>
      </c>
      <c r="C712" t="s">
        <v>54</v>
      </c>
      <c r="D712" t="s">
        <v>1311</v>
      </c>
      <c r="E712" t="s">
        <v>1312</v>
      </c>
      <c r="F712" t="s">
        <v>80</v>
      </c>
      <c r="G712" t="s">
        <v>1367</v>
      </c>
      <c r="P712" t="s">
        <v>3565</v>
      </c>
      <c r="Q712" t="s">
        <v>4150</v>
      </c>
      <c r="R712">
        <f t="shared" si="24"/>
        <v>0</v>
      </c>
      <c r="S712" t="s">
        <v>4761</v>
      </c>
      <c r="T712" t="s">
        <v>4147</v>
      </c>
      <c r="U712">
        <f t="shared" si="25"/>
        <v>0</v>
      </c>
    </row>
    <row r="713" spans="1:21" x14ac:dyDescent="0.25">
      <c r="A713">
        <v>26016</v>
      </c>
      <c r="B713" t="s">
        <v>40</v>
      </c>
      <c r="C713" t="s">
        <v>54</v>
      </c>
      <c r="D713" t="s">
        <v>1311</v>
      </c>
      <c r="E713" t="s">
        <v>1312</v>
      </c>
      <c r="F713" t="s">
        <v>280</v>
      </c>
      <c r="G713" t="s">
        <v>1313</v>
      </c>
      <c r="P713" t="s">
        <v>3566</v>
      </c>
      <c r="Q713" t="s">
        <v>4150</v>
      </c>
      <c r="R713">
        <f t="shared" si="24"/>
        <v>0</v>
      </c>
      <c r="S713" t="s">
        <v>4762</v>
      </c>
      <c r="T713" t="s">
        <v>4147</v>
      </c>
      <c r="U713">
        <f t="shared" si="25"/>
        <v>0</v>
      </c>
    </row>
    <row r="714" spans="1:21" x14ac:dyDescent="0.25">
      <c r="A714">
        <v>359690</v>
      </c>
      <c r="B714" t="s">
        <v>36</v>
      </c>
      <c r="C714" t="s">
        <v>54</v>
      </c>
      <c r="D714" t="s">
        <v>1210</v>
      </c>
      <c r="E714" t="s">
        <v>1211</v>
      </c>
      <c r="F714" t="s">
        <v>122</v>
      </c>
      <c r="G714" t="s">
        <v>1368</v>
      </c>
      <c r="P714" t="s">
        <v>3567</v>
      </c>
      <c r="Q714" t="s">
        <v>4150</v>
      </c>
      <c r="R714">
        <f t="shared" si="24"/>
        <v>0</v>
      </c>
      <c r="S714" t="s">
        <v>4763</v>
      </c>
      <c r="T714" t="s">
        <v>4147</v>
      </c>
      <c r="U714">
        <f t="shared" si="25"/>
        <v>0</v>
      </c>
    </row>
    <row r="715" spans="1:21" x14ac:dyDescent="0.25">
      <c r="A715">
        <v>359690</v>
      </c>
      <c r="B715" t="s">
        <v>36</v>
      </c>
      <c r="C715" t="s">
        <v>54</v>
      </c>
      <c r="D715" t="s">
        <v>1213</v>
      </c>
      <c r="E715" t="s">
        <v>1214</v>
      </c>
      <c r="F715" t="s">
        <v>122</v>
      </c>
      <c r="G715" t="s">
        <v>1369</v>
      </c>
      <c r="P715" t="s">
        <v>3568</v>
      </c>
      <c r="Q715" t="s">
        <v>4150</v>
      </c>
      <c r="R715">
        <f t="shared" si="24"/>
        <v>0</v>
      </c>
      <c r="S715" t="s">
        <v>4764</v>
      </c>
      <c r="T715" t="s">
        <v>4147</v>
      </c>
      <c r="U715">
        <f t="shared" si="25"/>
        <v>0</v>
      </c>
    </row>
    <row r="716" spans="1:21" x14ac:dyDescent="0.25">
      <c r="A716">
        <v>359690</v>
      </c>
      <c r="B716" t="s">
        <v>36</v>
      </c>
      <c r="C716" t="s">
        <v>54</v>
      </c>
      <c r="D716" t="s">
        <v>1216</v>
      </c>
      <c r="E716" t="s">
        <v>1217</v>
      </c>
      <c r="F716" t="s">
        <v>122</v>
      </c>
      <c r="G716" t="s">
        <v>1370</v>
      </c>
      <c r="P716" t="s">
        <v>3569</v>
      </c>
      <c r="Q716" t="s">
        <v>4150</v>
      </c>
      <c r="R716">
        <f t="shared" si="24"/>
        <v>0</v>
      </c>
      <c r="S716" t="s">
        <v>4765</v>
      </c>
      <c r="T716" t="s">
        <v>4147</v>
      </c>
      <c r="U716">
        <f t="shared" si="25"/>
        <v>0</v>
      </c>
    </row>
    <row r="717" spans="1:21" x14ac:dyDescent="0.25">
      <c r="A717">
        <v>359690</v>
      </c>
      <c r="B717" t="s">
        <v>36</v>
      </c>
      <c r="C717" t="s">
        <v>54</v>
      </c>
      <c r="D717" t="s">
        <v>1219</v>
      </c>
      <c r="E717" t="s">
        <v>1220</v>
      </c>
      <c r="F717" t="s">
        <v>122</v>
      </c>
      <c r="G717" t="s">
        <v>1371</v>
      </c>
      <c r="P717" t="s">
        <v>3570</v>
      </c>
      <c r="Q717" t="s">
        <v>4150</v>
      </c>
      <c r="R717">
        <f t="shared" si="24"/>
        <v>0</v>
      </c>
      <c r="S717" t="s">
        <v>4766</v>
      </c>
      <c r="T717" t="s">
        <v>4147</v>
      </c>
      <c r="U717">
        <f t="shared" si="25"/>
        <v>0</v>
      </c>
    </row>
    <row r="718" spans="1:21" x14ac:dyDescent="0.25">
      <c r="A718">
        <v>359690</v>
      </c>
      <c r="B718" t="s">
        <v>36</v>
      </c>
      <c r="C718" t="s">
        <v>54</v>
      </c>
      <c r="D718" t="s">
        <v>1372</v>
      </c>
      <c r="E718" t="s">
        <v>1373</v>
      </c>
      <c r="F718" t="s">
        <v>122</v>
      </c>
      <c r="G718" t="s">
        <v>1374</v>
      </c>
      <c r="P718" t="s">
        <v>3571</v>
      </c>
      <c r="Q718" t="s">
        <v>4150</v>
      </c>
      <c r="R718">
        <f t="shared" si="24"/>
        <v>0</v>
      </c>
      <c r="S718" t="s">
        <v>4767</v>
      </c>
      <c r="T718" t="s">
        <v>4147</v>
      </c>
      <c r="U718">
        <f t="shared" si="25"/>
        <v>0</v>
      </c>
    </row>
    <row r="719" spans="1:21" x14ac:dyDescent="0.25">
      <c r="A719">
        <v>6374</v>
      </c>
      <c r="B719" t="s">
        <v>42</v>
      </c>
      <c r="C719" t="s">
        <v>54</v>
      </c>
      <c r="D719" t="s">
        <v>1219</v>
      </c>
      <c r="E719" t="s">
        <v>1220</v>
      </c>
      <c r="F719" t="s">
        <v>57</v>
      </c>
      <c r="G719" t="s">
        <v>1375</v>
      </c>
      <c r="P719" t="s">
        <v>3572</v>
      </c>
      <c r="Q719" t="s">
        <v>4150</v>
      </c>
      <c r="R719">
        <f t="shared" si="24"/>
        <v>0</v>
      </c>
      <c r="S719" t="s">
        <v>4768</v>
      </c>
      <c r="T719" t="s">
        <v>4147</v>
      </c>
      <c r="U719">
        <f t="shared" si="25"/>
        <v>0</v>
      </c>
    </row>
    <row r="720" spans="1:21" x14ac:dyDescent="0.25">
      <c r="A720">
        <v>6374</v>
      </c>
      <c r="B720" t="s">
        <v>42</v>
      </c>
      <c r="C720" t="s">
        <v>54</v>
      </c>
      <c r="D720" t="s">
        <v>1219</v>
      </c>
      <c r="E720" t="s">
        <v>1220</v>
      </c>
      <c r="F720" t="s">
        <v>77</v>
      </c>
      <c r="G720" t="s">
        <v>1376</v>
      </c>
      <c r="P720" t="s">
        <v>3573</v>
      </c>
      <c r="Q720" t="s">
        <v>4150</v>
      </c>
      <c r="R720">
        <f t="shared" si="24"/>
        <v>0</v>
      </c>
      <c r="S720" t="s">
        <v>4769</v>
      </c>
      <c r="T720" t="s">
        <v>4147</v>
      </c>
      <c r="U720">
        <f t="shared" si="25"/>
        <v>0</v>
      </c>
    </row>
    <row r="721" spans="1:21" x14ac:dyDescent="0.25">
      <c r="A721">
        <v>6374</v>
      </c>
      <c r="B721" t="s">
        <v>42</v>
      </c>
      <c r="C721" t="s">
        <v>54</v>
      </c>
      <c r="D721" t="s">
        <v>1219</v>
      </c>
      <c r="E721" t="s">
        <v>1220</v>
      </c>
      <c r="F721" t="s">
        <v>280</v>
      </c>
      <c r="G721" t="s">
        <v>1377</v>
      </c>
      <c r="P721" t="s">
        <v>3574</v>
      </c>
      <c r="Q721" t="s">
        <v>4150</v>
      </c>
      <c r="R721">
        <f t="shared" si="24"/>
        <v>0</v>
      </c>
      <c r="S721" t="s">
        <v>4770</v>
      </c>
      <c r="T721" t="s">
        <v>4147</v>
      </c>
      <c r="U721">
        <f t="shared" si="25"/>
        <v>0</v>
      </c>
    </row>
    <row r="722" spans="1:21" x14ac:dyDescent="0.25">
      <c r="A722">
        <v>6374</v>
      </c>
      <c r="B722" t="s">
        <v>42</v>
      </c>
      <c r="C722" t="s">
        <v>54</v>
      </c>
      <c r="D722" t="s">
        <v>1219</v>
      </c>
      <c r="E722" t="s">
        <v>1220</v>
      </c>
      <c r="F722" t="s">
        <v>101</v>
      </c>
      <c r="G722" t="s">
        <v>1378</v>
      </c>
      <c r="P722" t="s">
        <v>3575</v>
      </c>
      <c r="Q722" t="s">
        <v>4150</v>
      </c>
      <c r="R722">
        <f t="shared" si="24"/>
        <v>0</v>
      </c>
      <c r="S722" t="s">
        <v>4771</v>
      </c>
      <c r="T722" t="s">
        <v>4147</v>
      </c>
      <c r="U722">
        <f t="shared" si="25"/>
        <v>0</v>
      </c>
    </row>
    <row r="723" spans="1:21" x14ac:dyDescent="0.25">
      <c r="A723">
        <v>6374</v>
      </c>
      <c r="B723" t="s">
        <v>42</v>
      </c>
      <c r="C723" t="s">
        <v>54</v>
      </c>
      <c r="D723" t="s">
        <v>1216</v>
      </c>
      <c r="E723" t="s">
        <v>1217</v>
      </c>
      <c r="F723" t="s">
        <v>101</v>
      </c>
      <c r="G723" t="s">
        <v>1379</v>
      </c>
      <c r="P723" t="s">
        <v>3576</v>
      </c>
      <c r="Q723" t="s">
        <v>4150</v>
      </c>
      <c r="R723">
        <f t="shared" si="24"/>
        <v>0</v>
      </c>
      <c r="S723" t="s">
        <v>4772</v>
      </c>
      <c r="T723" t="s">
        <v>4147</v>
      </c>
      <c r="U723">
        <f t="shared" si="25"/>
        <v>0</v>
      </c>
    </row>
    <row r="724" spans="1:21" x14ac:dyDescent="0.25">
      <c r="A724">
        <v>6374</v>
      </c>
      <c r="B724" t="s">
        <v>42</v>
      </c>
      <c r="C724" t="s">
        <v>54</v>
      </c>
      <c r="D724" t="s">
        <v>1213</v>
      </c>
      <c r="E724" t="s">
        <v>1214</v>
      </c>
      <c r="F724" t="s">
        <v>101</v>
      </c>
      <c r="G724" t="s">
        <v>1380</v>
      </c>
      <c r="P724" t="s">
        <v>3577</v>
      </c>
      <c r="Q724" t="s">
        <v>4150</v>
      </c>
      <c r="R724">
        <f t="shared" si="24"/>
        <v>0</v>
      </c>
      <c r="S724" t="s">
        <v>4773</v>
      </c>
      <c r="T724" t="s">
        <v>4147</v>
      </c>
      <c r="U724">
        <f t="shared" si="25"/>
        <v>0</v>
      </c>
    </row>
    <row r="725" spans="1:21" x14ac:dyDescent="0.25">
      <c r="A725">
        <v>6374</v>
      </c>
      <c r="B725" t="s">
        <v>42</v>
      </c>
      <c r="C725" t="s">
        <v>54</v>
      </c>
      <c r="D725" t="s">
        <v>1210</v>
      </c>
      <c r="E725" t="s">
        <v>1211</v>
      </c>
      <c r="F725" t="s">
        <v>57</v>
      </c>
      <c r="G725" t="s">
        <v>1381</v>
      </c>
      <c r="P725" t="s">
        <v>3578</v>
      </c>
      <c r="Q725" t="s">
        <v>4150</v>
      </c>
      <c r="R725">
        <f t="shared" si="24"/>
        <v>0</v>
      </c>
      <c r="S725" t="s">
        <v>4774</v>
      </c>
      <c r="T725" t="s">
        <v>4147</v>
      </c>
      <c r="U725">
        <f t="shared" si="25"/>
        <v>0</v>
      </c>
    </row>
    <row r="726" spans="1:21" x14ac:dyDescent="0.25">
      <c r="A726">
        <v>6374</v>
      </c>
      <c r="B726" t="s">
        <v>42</v>
      </c>
      <c r="C726" t="s">
        <v>54</v>
      </c>
      <c r="D726" t="s">
        <v>1210</v>
      </c>
      <c r="E726" t="s">
        <v>1211</v>
      </c>
      <c r="F726" t="s">
        <v>77</v>
      </c>
      <c r="G726" t="s">
        <v>1382</v>
      </c>
      <c r="P726" t="s">
        <v>3579</v>
      </c>
      <c r="Q726" t="s">
        <v>4150</v>
      </c>
      <c r="R726">
        <f t="shared" si="24"/>
        <v>0</v>
      </c>
      <c r="S726" t="s">
        <v>4775</v>
      </c>
      <c r="T726" t="s">
        <v>4147</v>
      </c>
      <c r="U726">
        <f t="shared" si="25"/>
        <v>0</v>
      </c>
    </row>
    <row r="727" spans="1:21" x14ac:dyDescent="0.25">
      <c r="A727">
        <v>6374</v>
      </c>
      <c r="B727" t="s">
        <v>42</v>
      </c>
      <c r="C727" t="s">
        <v>54</v>
      </c>
      <c r="D727" t="s">
        <v>1210</v>
      </c>
      <c r="E727" t="s">
        <v>1211</v>
      </c>
      <c r="F727" t="s">
        <v>101</v>
      </c>
      <c r="G727" t="s">
        <v>1383</v>
      </c>
      <c r="P727" t="s">
        <v>3580</v>
      </c>
      <c r="Q727" t="s">
        <v>4150</v>
      </c>
      <c r="R727">
        <f t="shared" si="24"/>
        <v>0</v>
      </c>
      <c r="S727" t="s">
        <v>4776</v>
      </c>
      <c r="T727" t="s">
        <v>4147</v>
      </c>
      <c r="U727">
        <f t="shared" si="25"/>
        <v>0</v>
      </c>
    </row>
    <row r="728" spans="1:21" x14ac:dyDescent="0.25">
      <c r="A728">
        <v>6374</v>
      </c>
      <c r="B728" t="s">
        <v>42</v>
      </c>
      <c r="C728" t="s">
        <v>54</v>
      </c>
      <c r="D728" t="s">
        <v>1207</v>
      </c>
      <c r="E728" t="s">
        <v>1208</v>
      </c>
      <c r="F728" t="s">
        <v>101</v>
      </c>
      <c r="G728" t="s">
        <v>1384</v>
      </c>
      <c r="P728" t="s">
        <v>3581</v>
      </c>
      <c r="Q728" t="s">
        <v>4150</v>
      </c>
      <c r="R728">
        <f t="shared" si="24"/>
        <v>0</v>
      </c>
      <c r="S728" t="s">
        <v>4777</v>
      </c>
      <c r="T728" t="s">
        <v>4147</v>
      </c>
      <c r="U728">
        <f t="shared" si="25"/>
        <v>0</v>
      </c>
    </row>
    <row r="729" spans="1:21" x14ac:dyDescent="0.25">
      <c r="A729">
        <v>4314</v>
      </c>
      <c r="B729" t="s">
        <v>43</v>
      </c>
      <c r="C729" t="s">
        <v>54</v>
      </c>
      <c r="D729" t="s">
        <v>1385</v>
      </c>
      <c r="E729" t="s">
        <v>1386</v>
      </c>
      <c r="F729" t="s">
        <v>57</v>
      </c>
      <c r="G729" t="s">
        <v>1387</v>
      </c>
      <c r="P729" t="s">
        <v>3582</v>
      </c>
      <c r="Q729" t="s">
        <v>4150</v>
      </c>
      <c r="R729">
        <f t="shared" si="24"/>
        <v>0</v>
      </c>
      <c r="S729" t="s">
        <v>4778</v>
      </c>
      <c r="T729" t="s">
        <v>4147</v>
      </c>
      <c r="U729">
        <f t="shared" si="25"/>
        <v>0</v>
      </c>
    </row>
    <row r="730" spans="1:21" x14ac:dyDescent="0.25">
      <c r="A730">
        <v>4314</v>
      </c>
      <c r="B730" t="s">
        <v>43</v>
      </c>
      <c r="C730" t="s">
        <v>54</v>
      </c>
      <c r="D730" t="s">
        <v>1385</v>
      </c>
      <c r="E730" t="s">
        <v>1386</v>
      </c>
      <c r="F730" t="s">
        <v>77</v>
      </c>
      <c r="G730" t="s">
        <v>1388</v>
      </c>
      <c r="P730" t="s">
        <v>3583</v>
      </c>
      <c r="Q730" t="s">
        <v>4150</v>
      </c>
      <c r="R730">
        <f t="shared" si="24"/>
        <v>0</v>
      </c>
      <c r="S730" t="s">
        <v>4779</v>
      </c>
      <c r="T730" t="s">
        <v>4147</v>
      </c>
      <c r="U730">
        <f t="shared" si="25"/>
        <v>0</v>
      </c>
    </row>
    <row r="731" spans="1:21" x14ac:dyDescent="0.25">
      <c r="A731">
        <v>4314</v>
      </c>
      <c r="B731" t="s">
        <v>43</v>
      </c>
      <c r="C731" t="s">
        <v>54</v>
      </c>
      <c r="D731" t="s">
        <v>1385</v>
      </c>
      <c r="E731" t="s">
        <v>1386</v>
      </c>
      <c r="F731" t="s">
        <v>280</v>
      </c>
      <c r="G731" t="s">
        <v>1389</v>
      </c>
      <c r="P731" t="s">
        <v>3584</v>
      </c>
      <c r="Q731" t="s">
        <v>4150</v>
      </c>
      <c r="R731">
        <f t="shared" si="24"/>
        <v>0</v>
      </c>
      <c r="S731" t="s">
        <v>4780</v>
      </c>
      <c r="T731" t="s">
        <v>4147</v>
      </c>
      <c r="U731">
        <f t="shared" si="25"/>
        <v>0</v>
      </c>
    </row>
    <row r="732" spans="1:21" x14ac:dyDescent="0.25">
      <c r="A732">
        <v>4314</v>
      </c>
      <c r="B732" t="s">
        <v>43</v>
      </c>
      <c r="C732" t="s">
        <v>54</v>
      </c>
      <c r="D732" t="s">
        <v>1385</v>
      </c>
      <c r="E732" t="s">
        <v>1386</v>
      </c>
      <c r="F732" t="s">
        <v>80</v>
      </c>
      <c r="G732" t="s">
        <v>1390</v>
      </c>
      <c r="P732" t="s">
        <v>3585</v>
      </c>
      <c r="Q732" t="s">
        <v>4150</v>
      </c>
      <c r="R732">
        <f t="shared" si="24"/>
        <v>0</v>
      </c>
      <c r="S732" t="s">
        <v>4781</v>
      </c>
      <c r="T732" t="s">
        <v>4147</v>
      </c>
      <c r="U732">
        <f t="shared" si="25"/>
        <v>0</v>
      </c>
    </row>
    <row r="733" spans="1:21" x14ac:dyDescent="0.25">
      <c r="A733">
        <v>4314</v>
      </c>
      <c r="B733" t="s">
        <v>43</v>
      </c>
      <c r="C733" t="s">
        <v>54</v>
      </c>
      <c r="D733" t="s">
        <v>1385</v>
      </c>
      <c r="E733" t="s">
        <v>1386</v>
      </c>
      <c r="F733" t="s">
        <v>122</v>
      </c>
      <c r="G733" t="s">
        <v>1391</v>
      </c>
      <c r="P733" t="s">
        <v>3586</v>
      </c>
      <c r="Q733" t="s">
        <v>4150</v>
      </c>
      <c r="R733">
        <f t="shared" si="24"/>
        <v>0</v>
      </c>
      <c r="S733" t="s">
        <v>4782</v>
      </c>
      <c r="T733" t="s">
        <v>4147</v>
      </c>
      <c r="U733">
        <f t="shared" si="25"/>
        <v>0</v>
      </c>
    </row>
    <row r="734" spans="1:21" x14ac:dyDescent="0.25">
      <c r="A734">
        <v>4314</v>
      </c>
      <c r="B734" t="s">
        <v>43</v>
      </c>
      <c r="C734" t="s">
        <v>54</v>
      </c>
      <c r="D734" t="s">
        <v>1385</v>
      </c>
      <c r="E734" t="s">
        <v>1386</v>
      </c>
      <c r="F734" t="s">
        <v>111</v>
      </c>
      <c r="G734" t="s">
        <v>1392</v>
      </c>
      <c r="P734" t="s">
        <v>3587</v>
      </c>
      <c r="Q734" t="s">
        <v>4150</v>
      </c>
      <c r="R734">
        <f t="shared" si="24"/>
        <v>0</v>
      </c>
      <c r="S734" t="s">
        <v>4783</v>
      </c>
      <c r="T734" t="s">
        <v>4147</v>
      </c>
      <c r="U734">
        <f t="shared" si="25"/>
        <v>0</v>
      </c>
    </row>
    <row r="735" spans="1:21" x14ac:dyDescent="0.25">
      <c r="A735">
        <v>4314</v>
      </c>
      <c r="B735" t="s">
        <v>43</v>
      </c>
      <c r="C735" t="s">
        <v>54</v>
      </c>
      <c r="D735" t="s">
        <v>1393</v>
      </c>
      <c r="E735" t="s">
        <v>1394</v>
      </c>
      <c r="F735" t="s">
        <v>122</v>
      </c>
      <c r="G735" t="s">
        <v>1395</v>
      </c>
      <c r="P735" t="s">
        <v>3588</v>
      </c>
      <c r="Q735" t="s">
        <v>4150</v>
      </c>
      <c r="R735">
        <f t="shared" si="24"/>
        <v>0</v>
      </c>
      <c r="S735" t="s">
        <v>4784</v>
      </c>
      <c r="T735" t="s">
        <v>4147</v>
      </c>
      <c r="U735">
        <f t="shared" si="25"/>
        <v>0</v>
      </c>
    </row>
    <row r="736" spans="1:21" x14ac:dyDescent="0.25">
      <c r="A736">
        <v>4314</v>
      </c>
      <c r="B736" t="s">
        <v>43</v>
      </c>
      <c r="C736" t="s">
        <v>54</v>
      </c>
      <c r="D736" t="s">
        <v>1393</v>
      </c>
      <c r="E736" t="s">
        <v>1394</v>
      </c>
      <c r="F736" t="s">
        <v>111</v>
      </c>
      <c r="G736" t="s">
        <v>1396</v>
      </c>
      <c r="P736" t="s">
        <v>3589</v>
      </c>
      <c r="Q736" t="s">
        <v>4150</v>
      </c>
      <c r="R736">
        <f t="shared" si="24"/>
        <v>0</v>
      </c>
      <c r="S736" t="s">
        <v>4785</v>
      </c>
      <c r="T736" t="s">
        <v>4147</v>
      </c>
      <c r="U736">
        <f t="shared" si="25"/>
        <v>0</v>
      </c>
    </row>
    <row r="737" spans="1:21" x14ac:dyDescent="0.25">
      <c r="A737">
        <v>4314</v>
      </c>
      <c r="B737" t="s">
        <v>43</v>
      </c>
      <c r="C737" t="s">
        <v>54</v>
      </c>
      <c r="D737" t="s">
        <v>1397</v>
      </c>
      <c r="E737" t="s">
        <v>1398</v>
      </c>
      <c r="F737" t="s">
        <v>111</v>
      </c>
      <c r="G737" t="s">
        <v>1399</v>
      </c>
      <c r="P737" t="s">
        <v>3590</v>
      </c>
      <c r="Q737" t="s">
        <v>4150</v>
      </c>
      <c r="R737">
        <f t="shared" si="24"/>
        <v>0</v>
      </c>
      <c r="S737" t="s">
        <v>4786</v>
      </c>
      <c r="T737" t="s">
        <v>4147</v>
      </c>
      <c r="U737">
        <f t="shared" si="25"/>
        <v>0</v>
      </c>
    </row>
    <row r="738" spans="1:21" x14ac:dyDescent="0.25">
      <c r="A738">
        <v>4314</v>
      </c>
      <c r="B738" t="s">
        <v>43</v>
      </c>
      <c r="C738" t="s">
        <v>54</v>
      </c>
      <c r="D738" t="s">
        <v>1400</v>
      </c>
      <c r="E738" t="s">
        <v>1401</v>
      </c>
      <c r="F738" t="s">
        <v>77</v>
      </c>
      <c r="G738" t="s">
        <v>833</v>
      </c>
      <c r="P738" t="s">
        <v>3591</v>
      </c>
      <c r="Q738" t="s">
        <v>4150</v>
      </c>
      <c r="R738">
        <f t="shared" si="24"/>
        <v>0</v>
      </c>
      <c r="S738" t="s">
        <v>4787</v>
      </c>
      <c r="T738" t="s">
        <v>4147</v>
      </c>
      <c r="U738">
        <f t="shared" si="25"/>
        <v>0</v>
      </c>
    </row>
    <row r="739" spans="1:21" x14ac:dyDescent="0.25">
      <c r="A739">
        <v>4314</v>
      </c>
      <c r="B739" t="s">
        <v>43</v>
      </c>
      <c r="C739" t="s">
        <v>54</v>
      </c>
      <c r="D739" t="s">
        <v>1400</v>
      </c>
      <c r="E739" t="s">
        <v>1401</v>
      </c>
      <c r="F739" t="s">
        <v>57</v>
      </c>
      <c r="G739" t="s">
        <v>834</v>
      </c>
      <c r="P739" t="s">
        <v>3592</v>
      </c>
      <c r="Q739" t="s">
        <v>4150</v>
      </c>
      <c r="R739">
        <f t="shared" si="24"/>
        <v>0</v>
      </c>
      <c r="S739" t="s">
        <v>4788</v>
      </c>
      <c r="T739" t="s">
        <v>4147</v>
      </c>
      <c r="U739">
        <f t="shared" si="25"/>
        <v>0</v>
      </c>
    </row>
    <row r="740" spans="1:21" x14ac:dyDescent="0.25">
      <c r="A740">
        <v>4314</v>
      </c>
      <c r="B740" t="s">
        <v>43</v>
      </c>
      <c r="C740" t="s">
        <v>54</v>
      </c>
      <c r="D740" t="s">
        <v>1400</v>
      </c>
      <c r="E740" t="s">
        <v>1401</v>
      </c>
      <c r="F740" t="s">
        <v>80</v>
      </c>
      <c r="G740" t="s">
        <v>835</v>
      </c>
      <c r="P740" t="s">
        <v>3593</v>
      </c>
      <c r="Q740" t="s">
        <v>4150</v>
      </c>
      <c r="R740">
        <f t="shared" si="24"/>
        <v>0</v>
      </c>
      <c r="S740" t="s">
        <v>4789</v>
      </c>
      <c r="T740" t="s">
        <v>4147</v>
      </c>
      <c r="U740">
        <f t="shared" si="25"/>
        <v>0</v>
      </c>
    </row>
    <row r="741" spans="1:21" x14ac:dyDescent="0.25">
      <c r="A741">
        <v>4314</v>
      </c>
      <c r="B741" t="s">
        <v>43</v>
      </c>
      <c r="C741" t="s">
        <v>54</v>
      </c>
      <c r="D741" t="s">
        <v>1400</v>
      </c>
      <c r="E741" t="s">
        <v>1401</v>
      </c>
      <c r="F741" t="s">
        <v>280</v>
      </c>
      <c r="G741" t="s">
        <v>836</v>
      </c>
      <c r="P741" t="s">
        <v>3594</v>
      </c>
      <c r="Q741" t="s">
        <v>4150</v>
      </c>
      <c r="R741">
        <f t="shared" si="24"/>
        <v>0</v>
      </c>
      <c r="S741" t="s">
        <v>4790</v>
      </c>
      <c r="T741" t="s">
        <v>4147</v>
      </c>
      <c r="U741">
        <f t="shared" si="25"/>
        <v>0</v>
      </c>
    </row>
    <row r="742" spans="1:21" x14ac:dyDescent="0.25">
      <c r="A742">
        <v>4314</v>
      </c>
      <c r="B742" t="s">
        <v>43</v>
      </c>
      <c r="C742" t="s">
        <v>54</v>
      </c>
      <c r="D742" t="s">
        <v>1402</v>
      </c>
      <c r="E742" t="s">
        <v>1403</v>
      </c>
      <c r="F742" t="s">
        <v>122</v>
      </c>
      <c r="G742" t="s">
        <v>1404</v>
      </c>
      <c r="P742" t="s">
        <v>3595</v>
      </c>
      <c r="Q742" t="s">
        <v>4150</v>
      </c>
      <c r="R742">
        <f t="shared" si="24"/>
        <v>0</v>
      </c>
      <c r="S742" t="s">
        <v>4791</v>
      </c>
      <c r="T742" t="s">
        <v>4147</v>
      </c>
      <c r="U742">
        <f t="shared" si="25"/>
        <v>0</v>
      </c>
    </row>
    <row r="743" spans="1:21" x14ac:dyDescent="0.25">
      <c r="A743">
        <v>4314</v>
      </c>
      <c r="B743" t="s">
        <v>43</v>
      </c>
      <c r="C743" t="s">
        <v>54</v>
      </c>
      <c r="D743" t="s">
        <v>1405</v>
      </c>
      <c r="E743" t="s">
        <v>1406</v>
      </c>
      <c r="F743" t="s">
        <v>77</v>
      </c>
      <c r="G743" t="s">
        <v>1407</v>
      </c>
      <c r="P743" t="s">
        <v>3596</v>
      </c>
      <c r="Q743" t="s">
        <v>4150</v>
      </c>
      <c r="R743">
        <f t="shared" si="24"/>
        <v>0</v>
      </c>
      <c r="S743" t="s">
        <v>4792</v>
      </c>
      <c r="T743" t="s">
        <v>4147</v>
      </c>
      <c r="U743">
        <f t="shared" si="25"/>
        <v>0</v>
      </c>
    </row>
    <row r="744" spans="1:21" x14ac:dyDescent="0.25">
      <c r="A744">
        <v>4314</v>
      </c>
      <c r="B744" t="s">
        <v>43</v>
      </c>
      <c r="C744" t="s">
        <v>54</v>
      </c>
      <c r="D744" t="s">
        <v>1405</v>
      </c>
      <c r="E744" t="s">
        <v>1406</v>
      </c>
      <c r="F744" t="s">
        <v>57</v>
      </c>
      <c r="G744" t="s">
        <v>1408</v>
      </c>
      <c r="P744" t="s">
        <v>3597</v>
      </c>
      <c r="Q744" t="s">
        <v>4150</v>
      </c>
      <c r="R744">
        <f t="shared" si="24"/>
        <v>0</v>
      </c>
      <c r="S744" t="s">
        <v>4793</v>
      </c>
      <c r="T744" t="s">
        <v>4147</v>
      </c>
      <c r="U744">
        <f t="shared" si="25"/>
        <v>0</v>
      </c>
    </row>
    <row r="745" spans="1:21" x14ac:dyDescent="0.25">
      <c r="A745">
        <v>4314</v>
      </c>
      <c r="B745" t="s">
        <v>43</v>
      </c>
      <c r="C745" t="s">
        <v>54</v>
      </c>
      <c r="D745" t="s">
        <v>1405</v>
      </c>
      <c r="E745" t="s">
        <v>1406</v>
      </c>
      <c r="F745" t="s">
        <v>80</v>
      </c>
      <c r="G745" t="s">
        <v>1409</v>
      </c>
      <c r="P745" t="s">
        <v>3598</v>
      </c>
      <c r="Q745" t="s">
        <v>4150</v>
      </c>
      <c r="R745">
        <f t="shared" si="24"/>
        <v>0</v>
      </c>
      <c r="S745" t="s">
        <v>4794</v>
      </c>
      <c r="T745" t="s">
        <v>4147</v>
      </c>
      <c r="U745">
        <f t="shared" si="25"/>
        <v>0</v>
      </c>
    </row>
    <row r="746" spans="1:21" x14ac:dyDescent="0.25">
      <c r="A746">
        <v>4314</v>
      </c>
      <c r="B746" t="s">
        <v>43</v>
      </c>
      <c r="C746" t="s">
        <v>54</v>
      </c>
      <c r="D746" t="s">
        <v>1405</v>
      </c>
      <c r="E746" t="s">
        <v>1406</v>
      </c>
      <c r="F746" t="s">
        <v>280</v>
      </c>
      <c r="G746" t="s">
        <v>1410</v>
      </c>
      <c r="P746" t="s">
        <v>3599</v>
      </c>
      <c r="Q746" t="s">
        <v>4150</v>
      </c>
      <c r="R746">
        <f t="shared" si="24"/>
        <v>0</v>
      </c>
      <c r="S746" t="s">
        <v>4795</v>
      </c>
      <c r="T746" t="s">
        <v>4147</v>
      </c>
      <c r="U746">
        <f t="shared" si="25"/>
        <v>0</v>
      </c>
    </row>
    <row r="747" spans="1:21" x14ac:dyDescent="0.25">
      <c r="A747">
        <v>4314</v>
      </c>
      <c r="B747" t="s">
        <v>43</v>
      </c>
      <c r="C747" t="s">
        <v>54</v>
      </c>
      <c r="D747" t="s">
        <v>1405</v>
      </c>
      <c r="E747" t="s">
        <v>1406</v>
      </c>
      <c r="F747" t="s">
        <v>73</v>
      </c>
      <c r="G747" t="s">
        <v>1411</v>
      </c>
      <c r="P747" t="s">
        <v>3600</v>
      </c>
      <c r="Q747" t="s">
        <v>4150</v>
      </c>
      <c r="R747">
        <f t="shared" si="24"/>
        <v>0</v>
      </c>
      <c r="S747" t="s">
        <v>4796</v>
      </c>
      <c r="T747" t="s">
        <v>4147</v>
      </c>
      <c r="U747">
        <f t="shared" si="25"/>
        <v>0</v>
      </c>
    </row>
    <row r="748" spans="1:21" x14ac:dyDescent="0.25">
      <c r="A748">
        <v>19378</v>
      </c>
      <c r="B748" t="s">
        <v>39</v>
      </c>
      <c r="C748" t="s">
        <v>54</v>
      </c>
      <c r="D748" t="s">
        <v>1412</v>
      </c>
      <c r="E748" t="s">
        <v>1413</v>
      </c>
      <c r="F748" t="s">
        <v>73</v>
      </c>
      <c r="G748" t="s">
        <v>1414</v>
      </c>
      <c r="P748" t="s">
        <v>3601</v>
      </c>
      <c r="Q748" t="s">
        <v>4150</v>
      </c>
      <c r="R748">
        <f t="shared" si="24"/>
        <v>0</v>
      </c>
      <c r="S748" t="s">
        <v>4797</v>
      </c>
      <c r="T748" t="s">
        <v>4147</v>
      </c>
      <c r="U748">
        <f t="shared" si="25"/>
        <v>0</v>
      </c>
    </row>
    <row r="749" spans="1:21" x14ac:dyDescent="0.25">
      <c r="A749">
        <v>19378</v>
      </c>
      <c r="B749" t="s">
        <v>39</v>
      </c>
      <c r="C749" t="s">
        <v>54</v>
      </c>
      <c r="D749" t="s">
        <v>1415</v>
      </c>
      <c r="E749" t="s">
        <v>1416</v>
      </c>
      <c r="F749" t="s">
        <v>77</v>
      </c>
      <c r="G749" t="s">
        <v>1322</v>
      </c>
      <c r="P749" t="s">
        <v>3602</v>
      </c>
      <c r="Q749" t="s">
        <v>4150</v>
      </c>
      <c r="R749">
        <f t="shared" si="24"/>
        <v>0</v>
      </c>
      <c r="S749" t="s">
        <v>4798</v>
      </c>
      <c r="T749" t="s">
        <v>4147</v>
      </c>
      <c r="U749">
        <f t="shared" si="25"/>
        <v>0</v>
      </c>
    </row>
    <row r="750" spans="1:21" x14ac:dyDescent="0.25">
      <c r="A750">
        <v>19378</v>
      </c>
      <c r="B750" t="s">
        <v>39</v>
      </c>
      <c r="C750" t="s">
        <v>54</v>
      </c>
      <c r="D750" t="s">
        <v>1415</v>
      </c>
      <c r="E750" t="s">
        <v>1416</v>
      </c>
      <c r="F750" t="s">
        <v>57</v>
      </c>
      <c r="G750" t="s">
        <v>1323</v>
      </c>
      <c r="P750" t="s">
        <v>3603</v>
      </c>
      <c r="Q750" t="s">
        <v>4150</v>
      </c>
      <c r="R750">
        <f t="shared" si="24"/>
        <v>0</v>
      </c>
      <c r="S750" t="s">
        <v>4799</v>
      </c>
      <c r="T750" t="s">
        <v>4147</v>
      </c>
      <c r="U750">
        <f t="shared" si="25"/>
        <v>0</v>
      </c>
    </row>
    <row r="751" spans="1:21" x14ac:dyDescent="0.25">
      <c r="A751">
        <v>19378</v>
      </c>
      <c r="B751" t="s">
        <v>39</v>
      </c>
      <c r="C751" t="s">
        <v>54</v>
      </c>
      <c r="D751" t="s">
        <v>1417</v>
      </c>
      <c r="E751" t="s">
        <v>1418</v>
      </c>
      <c r="F751" t="s">
        <v>73</v>
      </c>
      <c r="G751" t="s">
        <v>1419</v>
      </c>
      <c r="P751" t="s">
        <v>3604</v>
      </c>
      <c r="Q751" t="s">
        <v>4150</v>
      </c>
      <c r="R751">
        <f t="shared" si="24"/>
        <v>0</v>
      </c>
      <c r="S751" t="s">
        <v>4800</v>
      </c>
      <c r="T751" t="s">
        <v>4147</v>
      </c>
      <c r="U751">
        <f t="shared" si="25"/>
        <v>0</v>
      </c>
    </row>
    <row r="752" spans="1:21" x14ac:dyDescent="0.25">
      <c r="A752">
        <v>19378</v>
      </c>
      <c r="B752" t="s">
        <v>39</v>
      </c>
      <c r="C752" t="s">
        <v>54</v>
      </c>
      <c r="D752" t="s">
        <v>1420</v>
      </c>
      <c r="E752" t="s">
        <v>1421</v>
      </c>
      <c r="F752" t="s">
        <v>73</v>
      </c>
      <c r="G752" t="s">
        <v>1422</v>
      </c>
      <c r="P752" t="s">
        <v>3605</v>
      </c>
      <c r="Q752" t="s">
        <v>4150</v>
      </c>
      <c r="R752">
        <f t="shared" si="24"/>
        <v>0</v>
      </c>
      <c r="S752" t="s">
        <v>4801</v>
      </c>
      <c r="T752" t="s">
        <v>4147</v>
      </c>
      <c r="U752">
        <f t="shared" si="25"/>
        <v>0</v>
      </c>
    </row>
    <row r="753" spans="1:21" x14ac:dyDescent="0.25">
      <c r="A753">
        <v>19378</v>
      </c>
      <c r="B753" t="s">
        <v>39</v>
      </c>
      <c r="C753" t="s">
        <v>54</v>
      </c>
      <c r="D753" t="s">
        <v>1423</v>
      </c>
      <c r="E753" t="s">
        <v>1424</v>
      </c>
      <c r="F753" t="s">
        <v>77</v>
      </c>
      <c r="G753" t="s">
        <v>1425</v>
      </c>
      <c r="P753" t="s">
        <v>3606</v>
      </c>
      <c r="Q753" t="s">
        <v>4150</v>
      </c>
      <c r="R753">
        <f t="shared" si="24"/>
        <v>0</v>
      </c>
      <c r="S753" t="s">
        <v>4802</v>
      </c>
      <c r="T753" t="s">
        <v>4147</v>
      </c>
      <c r="U753">
        <f t="shared" si="25"/>
        <v>0</v>
      </c>
    </row>
    <row r="754" spans="1:21" x14ac:dyDescent="0.25">
      <c r="A754">
        <v>19378</v>
      </c>
      <c r="B754" t="s">
        <v>39</v>
      </c>
      <c r="C754" t="s">
        <v>54</v>
      </c>
      <c r="D754" t="s">
        <v>1423</v>
      </c>
      <c r="E754" t="s">
        <v>1424</v>
      </c>
      <c r="F754" t="s">
        <v>57</v>
      </c>
      <c r="G754" t="s">
        <v>1426</v>
      </c>
      <c r="P754" t="s">
        <v>3607</v>
      </c>
      <c r="Q754" t="s">
        <v>4150</v>
      </c>
      <c r="R754">
        <f t="shared" si="24"/>
        <v>0</v>
      </c>
      <c r="S754" t="s">
        <v>4803</v>
      </c>
      <c r="T754" t="s">
        <v>4147</v>
      </c>
      <c r="U754">
        <f t="shared" si="25"/>
        <v>0</v>
      </c>
    </row>
    <row r="755" spans="1:21" x14ac:dyDescent="0.25">
      <c r="A755">
        <v>1046</v>
      </c>
      <c r="B755" t="s">
        <v>45</v>
      </c>
      <c r="C755" t="s">
        <v>54</v>
      </c>
      <c r="D755" t="s">
        <v>1427</v>
      </c>
      <c r="E755" t="s">
        <v>1428</v>
      </c>
      <c r="F755" t="s">
        <v>528</v>
      </c>
      <c r="G755" t="s">
        <v>1429</v>
      </c>
      <c r="P755" t="s">
        <v>3608</v>
      </c>
      <c r="Q755" t="s">
        <v>4150</v>
      </c>
      <c r="R755">
        <f t="shared" si="24"/>
        <v>0</v>
      </c>
      <c r="S755" t="s">
        <v>4804</v>
      </c>
      <c r="T755" t="s">
        <v>4147</v>
      </c>
      <c r="U755">
        <f t="shared" si="25"/>
        <v>0</v>
      </c>
    </row>
    <row r="756" spans="1:21" x14ac:dyDescent="0.25">
      <c r="A756">
        <v>1046</v>
      </c>
      <c r="B756" t="s">
        <v>45</v>
      </c>
      <c r="C756" t="s">
        <v>54</v>
      </c>
      <c r="D756" t="s">
        <v>1427</v>
      </c>
      <c r="E756" t="s">
        <v>1428</v>
      </c>
      <c r="F756" t="s">
        <v>101</v>
      </c>
      <c r="G756" t="s">
        <v>1430</v>
      </c>
      <c r="P756" t="s">
        <v>3609</v>
      </c>
      <c r="Q756" t="s">
        <v>4150</v>
      </c>
      <c r="R756">
        <f t="shared" si="24"/>
        <v>0</v>
      </c>
      <c r="S756" t="s">
        <v>4805</v>
      </c>
      <c r="T756" t="s">
        <v>4147</v>
      </c>
      <c r="U756">
        <f t="shared" si="25"/>
        <v>0</v>
      </c>
    </row>
    <row r="757" spans="1:21" x14ac:dyDescent="0.25">
      <c r="A757">
        <v>1046</v>
      </c>
      <c r="B757" t="s">
        <v>45</v>
      </c>
      <c r="C757" t="s">
        <v>54</v>
      </c>
      <c r="D757" t="s">
        <v>1427</v>
      </c>
      <c r="E757" t="s">
        <v>1428</v>
      </c>
      <c r="F757" t="s">
        <v>116</v>
      </c>
      <c r="G757" t="s">
        <v>1431</v>
      </c>
      <c r="P757" t="s">
        <v>3610</v>
      </c>
      <c r="Q757" t="s">
        <v>4150</v>
      </c>
      <c r="R757">
        <f t="shared" si="24"/>
        <v>0</v>
      </c>
      <c r="S757" t="s">
        <v>4806</v>
      </c>
      <c r="T757" t="s">
        <v>4147</v>
      </c>
      <c r="U757">
        <f t="shared" si="25"/>
        <v>0</v>
      </c>
    </row>
    <row r="758" spans="1:21" x14ac:dyDescent="0.25">
      <c r="A758">
        <v>1046</v>
      </c>
      <c r="B758" t="s">
        <v>45</v>
      </c>
      <c r="C758" t="s">
        <v>54</v>
      </c>
      <c r="D758" t="s">
        <v>1427</v>
      </c>
      <c r="E758" t="s">
        <v>1428</v>
      </c>
      <c r="F758" t="s">
        <v>120</v>
      </c>
      <c r="G758" t="s">
        <v>1432</v>
      </c>
      <c r="P758" t="s">
        <v>3611</v>
      </c>
      <c r="Q758" t="s">
        <v>4150</v>
      </c>
      <c r="R758">
        <f t="shared" si="24"/>
        <v>0</v>
      </c>
      <c r="S758" t="s">
        <v>4807</v>
      </c>
      <c r="T758" t="s">
        <v>4147</v>
      </c>
      <c r="U758">
        <f t="shared" si="25"/>
        <v>0</v>
      </c>
    </row>
    <row r="759" spans="1:21" x14ac:dyDescent="0.25">
      <c r="A759">
        <v>1046</v>
      </c>
      <c r="B759" t="s">
        <v>45</v>
      </c>
      <c r="C759" t="s">
        <v>54</v>
      </c>
      <c r="D759" t="s">
        <v>1427</v>
      </c>
      <c r="E759" t="s">
        <v>1428</v>
      </c>
      <c r="F759" t="s">
        <v>107</v>
      </c>
      <c r="G759" t="s">
        <v>1433</v>
      </c>
      <c r="P759" t="s">
        <v>3612</v>
      </c>
      <c r="Q759" t="s">
        <v>4150</v>
      </c>
      <c r="R759">
        <f t="shared" si="24"/>
        <v>0</v>
      </c>
      <c r="S759" t="s">
        <v>4808</v>
      </c>
      <c r="T759" t="s">
        <v>4147</v>
      </c>
      <c r="U759">
        <f t="shared" si="25"/>
        <v>0</v>
      </c>
    </row>
    <row r="760" spans="1:21" x14ac:dyDescent="0.25">
      <c r="A760">
        <v>1046</v>
      </c>
      <c r="B760" t="s">
        <v>45</v>
      </c>
      <c r="C760" t="s">
        <v>54</v>
      </c>
      <c r="D760" t="s">
        <v>1427</v>
      </c>
      <c r="E760" t="s">
        <v>1428</v>
      </c>
      <c r="F760" t="s">
        <v>282</v>
      </c>
      <c r="G760" t="s">
        <v>1434</v>
      </c>
      <c r="P760" t="s">
        <v>3613</v>
      </c>
      <c r="Q760" t="s">
        <v>4150</v>
      </c>
      <c r="R760">
        <f t="shared" si="24"/>
        <v>0</v>
      </c>
      <c r="S760" t="s">
        <v>4809</v>
      </c>
      <c r="T760" t="s">
        <v>4147</v>
      </c>
      <c r="U760">
        <f t="shared" si="25"/>
        <v>0</v>
      </c>
    </row>
    <row r="761" spans="1:21" x14ac:dyDescent="0.25">
      <c r="A761">
        <v>1046</v>
      </c>
      <c r="B761" t="s">
        <v>45</v>
      </c>
      <c r="C761" t="s">
        <v>54</v>
      </c>
      <c r="D761" t="s">
        <v>1427</v>
      </c>
      <c r="E761" t="s">
        <v>1428</v>
      </c>
      <c r="F761" t="s">
        <v>122</v>
      </c>
      <c r="G761" t="s">
        <v>1435</v>
      </c>
      <c r="P761" t="s">
        <v>3614</v>
      </c>
      <c r="Q761" t="s">
        <v>4150</v>
      </c>
      <c r="R761">
        <f t="shared" si="24"/>
        <v>0</v>
      </c>
      <c r="S761" t="s">
        <v>4810</v>
      </c>
      <c r="T761" t="s">
        <v>4147</v>
      </c>
      <c r="U761">
        <f t="shared" si="25"/>
        <v>0</v>
      </c>
    </row>
    <row r="762" spans="1:21" x14ac:dyDescent="0.25">
      <c r="A762">
        <v>1046</v>
      </c>
      <c r="B762" t="s">
        <v>45</v>
      </c>
      <c r="C762" t="s">
        <v>54</v>
      </c>
      <c r="D762" t="s">
        <v>1427</v>
      </c>
      <c r="E762" t="s">
        <v>1428</v>
      </c>
      <c r="F762" t="s">
        <v>105</v>
      </c>
      <c r="G762" t="s">
        <v>1436</v>
      </c>
      <c r="P762" t="s">
        <v>231</v>
      </c>
      <c r="Q762" t="s">
        <v>4150</v>
      </c>
      <c r="R762">
        <f t="shared" si="24"/>
        <v>1</v>
      </c>
      <c r="S762" t="s">
        <v>4811</v>
      </c>
      <c r="T762" t="s">
        <v>4147</v>
      </c>
      <c r="U762">
        <f t="shared" si="25"/>
        <v>0</v>
      </c>
    </row>
    <row r="763" spans="1:21" x14ac:dyDescent="0.25">
      <c r="A763">
        <v>1046</v>
      </c>
      <c r="B763" t="s">
        <v>45</v>
      </c>
      <c r="C763" t="s">
        <v>54</v>
      </c>
      <c r="D763" t="s">
        <v>1427</v>
      </c>
      <c r="E763" t="s">
        <v>1428</v>
      </c>
      <c r="F763" t="s">
        <v>73</v>
      </c>
      <c r="G763" t="s">
        <v>1437</v>
      </c>
      <c r="P763" t="s">
        <v>3615</v>
      </c>
      <c r="Q763" t="s">
        <v>4150</v>
      </c>
      <c r="R763">
        <f t="shared" si="24"/>
        <v>0</v>
      </c>
      <c r="S763" t="s">
        <v>4812</v>
      </c>
      <c r="T763" t="s">
        <v>4147</v>
      </c>
      <c r="U763">
        <f t="shared" si="25"/>
        <v>0</v>
      </c>
    </row>
    <row r="764" spans="1:21" x14ac:dyDescent="0.25">
      <c r="A764">
        <v>1046</v>
      </c>
      <c r="B764" t="s">
        <v>45</v>
      </c>
      <c r="C764" t="s">
        <v>54</v>
      </c>
      <c r="D764" t="s">
        <v>1438</v>
      </c>
      <c r="E764" t="s">
        <v>1439</v>
      </c>
      <c r="F764" t="s">
        <v>77</v>
      </c>
      <c r="G764" t="s">
        <v>1440</v>
      </c>
      <c r="P764" t="s">
        <v>3616</v>
      </c>
      <c r="Q764" t="s">
        <v>4150</v>
      </c>
      <c r="R764">
        <f t="shared" si="24"/>
        <v>0</v>
      </c>
      <c r="S764" t="s">
        <v>4813</v>
      </c>
      <c r="T764" t="s">
        <v>4147</v>
      </c>
      <c r="U764">
        <f t="shared" si="25"/>
        <v>0</v>
      </c>
    </row>
    <row r="765" spans="1:21" x14ac:dyDescent="0.25">
      <c r="A765">
        <v>1046</v>
      </c>
      <c r="B765" t="s">
        <v>45</v>
      </c>
      <c r="C765" t="s">
        <v>54</v>
      </c>
      <c r="D765" t="s">
        <v>1438</v>
      </c>
      <c r="E765" t="s">
        <v>1439</v>
      </c>
      <c r="F765" t="s">
        <v>57</v>
      </c>
      <c r="G765" t="s">
        <v>1441</v>
      </c>
      <c r="P765" t="s">
        <v>3617</v>
      </c>
      <c r="Q765" t="s">
        <v>4150</v>
      </c>
      <c r="R765">
        <f t="shared" si="24"/>
        <v>0</v>
      </c>
      <c r="S765" t="s">
        <v>4814</v>
      </c>
      <c r="T765" t="s">
        <v>4147</v>
      </c>
      <c r="U765">
        <f t="shared" si="25"/>
        <v>0</v>
      </c>
    </row>
    <row r="766" spans="1:21" x14ac:dyDescent="0.25">
      <c r="A766">
        <v>1046</v>
      </c>
      <c r="B766" t="s">
        <v>45</v>
      </c>
      <c r="C766" t="s">
        <v>54</v>
      </c>
      <c r="D766" t="s">
        <v>1438</v>
      </c>
      <c r="E766" t="s">
        <v>1439</v>
      </c>
      <c r="F766" t="s">
        <v>80</v>
      </c>
      <c r="G766" t="s">
        <v>1442</v>
      </c>
      <c r="P766" t="s">
        <v>228</v>
      </c>
      <c r="Q766" t="s">
        <v>4150</v>
      </c>
      <c r="R766">
        <f t="shared" si="24"/>
        <v>1</v>
      </c>
      <c r="S766" t="s">
        <v>4815</v>
      </c>
      <c r="T766" t="s">
        <v>4147</v>
      </c>
      <c r="U766">
        <f t="shared" si="25"/>
        <v>0</v>
      </c>
    </row>
    <row r="767" spans="1:21" x14ac:dyDescent="0.25">
      <c r="A767">
        <v>1046</v>
      </c>
      <c r="B767" t="s">
        <v>45</v>
      </c>
      <c r="C767" t="s">
        <v>54</v>
      </c>
      <c r="D767" t="s">
        <v>1438</v>
      </c>
      <c r="E767" t="s">
        <v>1439</v>
      </c>
      <c r="F767" t="s">
        <v>280</v>
      </c>
      <c r="G767" t="s">
        <v>1443</v>
      </c>
      <c r="P767" t="s">
        <v>3618</v>
      </c>
      <c r="Q767" t="s">
        <v>4150</v>
      </c>
      <c r="R767">
        <f t="shared" si="24"/>
        <v>0</v>
      </c>
      <c r="S767" t="s">
        <v>4816</v>
      </c>
      <c r="T767" t="s">
        <v>4147</v>
      </c>
      <c r="U767">
        <f t="shared" si="25"/>
        <v>0</v>
      </c>
    </row>
    <row r="768" spans="1:21" x14ac:dyDescent="0.25">
      <c r="A768">
        <v>1046</v>
      </c>
      <c r="B768" t="s">
        <v>45</v>
      </c>
      <c r="C768" t="s">
        <v>54</v>
      </c>
      <c r="D768" t="s">
        <v>1438</v>
      </c>
      <c r="E768" t="s">
        <v>1439</v>
      </c>
      <c r="F768" t="s">
        <v>73</v>
      </c>
      <c r="G768" t="s">
        <v>1444</v>
      </c>
      <c r="P768" t="s">
        <v>3619</v>
      </c>
      <c r="Q768" t="s">
        <v>4150</v>
      </c>
      <c r="R768">
        <f t="shared" si="24"/>
        <v>0</v>
      </c>
      <c r="S768" t="s">
        <v>4817</v>
      </c>
      <c r="T768" t="s">
        <v>4147</v>
      </c>
      <c r="U768">
        <f t="shared" si="25"/>
        <v>0</v>
      </c>
    </row>
    <row r="769" spans="1:21" x14ac:dyDescent="0.25">
      <c r="A769">
        <v>1046</v>
      </c>
      <c r="B769" t="s">
        <v>45</v>
      </c>
      <c r="C769" t="s">
        <v>54</v>
      </c>
      <c r="D769" t="s">
        <v>1438</v>
      </c>
      <c r="E769" t="s">
        <v>1439</v>
      </c>
      <c r="F769" t="s">
        <v>57</v>
      </c>
      <c r="G769" t="s">
        <v>1445</v>
      </c>
      <c r="P769" t="s">
        <v>3620</v>
      </c>
      <c r="Q769" t="s">
        <v>4150</v>
      </c>
      <c r="R769">
        <f t="shared" si="24"/>
        <v>0</v>
      </c>
      <c r="S769" t="s">
        <v>4818</v>
      </c>
      <c r="T769" t="s">
        <v>4147</v>
      </c>
      <c r="U769">
        <f t="shared" si="25"/>
        <v>0</v>
      </c>
    </row>
    <row r="770" spans="1:21" x14ac:dyDescent="0.25">
      <c r="A770">
        <v>1046</v>
      </c>
      <c r="B770" t="s">
        <v>45</v>
      </c>
      <c r="C770" t="s">
        <v>54</v>
      </c>
      <c r="D770" t="s">
        <v>1438</v>
      </c>
      <c r="E770" t="s">
        <v>1439</v>
      </c>
      <c r="F770" t="s">
        <v>77</v>
      </c>
      <c r="G770" t="s">
        <v>1446</v>
      </c>
      <c r="P770" t="s">
        <v>3621</v>
      </c>
      <c r="Q770" t="s">
        <v>4150</v>
      </c>
      <c r="R770">
        <f t="shared" si="24"/>
        <v>0</v>
      </c>
      <c r="S770" t="s">
        <v>4819</v>
      </c>
      <c r="T770" t="s">
        <v>4147</v>
      </c>
      <c r="U770">
        <f t="shared" si="25"/>
        <v>0</v>
      </c>
    </row>
    <row r="771" spans="1:21" x14ac:dyDescent="0.25">
      <c r="A771">
        <v>1046</v>
      </c>
      <c r="B771" t="s">
        <v>45</v>
      </c>
      <c r="C771" t="s">
        <v>54</v>
      </c>
      <c r="D771" t="s">
        <v>1438</v>
      </c>
      <c r="E771" t="s">
        <v>1439</v>
      </c>
      <c r="F771" t="s">
        <v>280</v>
      </c>
      <c r="G771" t="s">
        <v>1447</v>
      </c>
      <c r="P771" t="s">
        <v>3622</v>
      </c>
      <c r="Q771" t="s">
        <v>4150</v>
      </c>
      <c r="R771">
        <f t="shared" ref="R771:R834" si="26">COUNTIF(E:E, P771)</f>
        <v>0</v>
      </c>
      <c r="S771" t="s">
        <v>4820</v>
      </c>
      <c r="T771" t="s">
        <v>4147</v>
      </c>
      <c r="U771">
        <f t="shared" ref="U771:U834" si="27">COUNTIF(E:E, S771)</f>
        <v>0</v>
      </c>
    </row>
    <row r="772" spans="1:21" x14ac:dyDescent="0.25">
      <c r="A772">
        <v>1046</v>
      </c>
      <c r="B772" t="s">
        <v>45</v>
      </c>
      <c r="C772" t="s">
        <v>54</v>
      </c>
      <c r="D772" t="s">
        <v>1438</v>
      </c>
      <c r="E772" t="s">
        <v>1439</v>
      </c>
      <c r="F772" t="s">
        <v>80</v>
      </c>
      <c r="G772" t="s">
        <v>1448</v>
      </c>
      <c r="P772" t="s">
        <v>3623</v>
      </c>
      <c r="Q772" t="s">
        <v>4150</v>
      </c>
      <c r="R772">
        <f t="shared" si="26"/>
        <v>0</v>
      </c>
      <c r="S772" t="s">
        <v>4821</v>
      </c>
      <c r="T772" t="s">
        <v>4147</v>
      </c>
      <c r="U772">
        <f t="shared" si="27"/>
        <v>0</v>
      </c>
    </row>
    <row r="773" spans="1:21" x14ac:dyDescent="0.25">
      <c r="A773">
        <v>1046</v>
      </c>
      <c r="B773" t="s">
        <v>45</v>
      </c>
      <c r="C773" t="s">
        <v>54</v>
      </c>
      <c r="D773" t="s">
        <v>1438</v>
      </c>
      <c r="E773" t="s">
        <v>1439</v>
      </c>
      <c r="F773" t="s">
        <v>528</v>
      </c>
      <c r="G773" t="s">
        <v>1449</v>
      </c>
      <c r="P773" t="s">
        <v>3624</v>
      </c>
      <c r="Q773" t="s">
        <v>4150</v>
      </c>
      <c r="R773">
        <f t="shared" si="26"/>
        <v>0</v>
      </c>
      <c r="S773" t="s">
        <v>4822</v>
      </c>
      <c r="T773" t="s">
        <v>4147</v>
      </c>
      <c r="U773">
        <f t="shared" si="27"/>
        <v>0</v>
      </c>
    </row>
    <row r="774" spans="1:21" x14ac:dyDescent="0.25">
      <c r="A774">
        <v>1046</v>
      </c>
      <c r="B774" t="s">
        <v>45</v>
      </c>
      <c r="C774" t="s">
        <v>54</v>
      </c>
      <c r="D774" t="s">
        <v>1438</v>
      </c>
      <c r="E774" t="s">
        <v>1439</v>
      </c>
      <c r="F774" t="s">
        <v>101</v>
      </c>
      <c r="G774" t="s">
        <v>1450</v>
      </c>
      <c r="P774" t="s">
        <v>3625</v>
      </c>
      <c r="Q774" t="s">
        <v>4150</v>
      </c>
      <c r="R774">
        <f t="shared" si="26"/>
        <v>0</v>
      </c>
      <c r="S774" t="s">
        <v>4823</v>
      </c>
      <c r="T774" t="s">
        <v>4147</v>
      </c>
      <c r="U774">
        <f t="shared" si="27"/>
        <v>0</v>
      </c>
    </row>
    <row r="775" spans="1:21" x14ac:dyDescent="0.25">
      <c r="A775">
        <v>1046</v>
      </c>
      <c r="B775" t="s">
        <v>45</v>
      </c>
      <c r="C775" t="s">
        <v>54</v>
      </c>
      <c r="D775" t="s">
        <v>1438</v>
      </c>
      <c r="E775" t="s">
        <v>1439</v>
      </c>
      <c r="F775" t="s">
        <v>116</v>
      </c>
      <c r="G775" t="s">
        <v>1451</v>
      </c>
      <c r="P775" t="s">
        <v>3626</v>
      </c>
      <c r="Q775" t="s">
        <v>4150</v>
      </c>
      <c r="R775">
        <f t="shared" si="26"/>
        <v>0</v>
      </c>
      <c r="S775" t="s">
        <v>4824</v>
      </c>
      <c r="T775" t="s">
        <v>4147</v>
      </c>
      <c r="U775">
        <f t="shared" si="27"/>
        <v>0</v>
      </c>
    </row>
    <row r="776" spans="1:21" x14ac:dyDescent="0.25">
      <c r="A776">
        <v>1046</v>
      </c>
      <c r="B776" t="s">
        <v>45</v>
      </c>
      <c r="C776" t="s">
        <v>54</v>
      </c>
      <c r="D776" t="s">
        <v>1438</v>
      </c>
      <c r="E776" t="s">
        <v>1439</v>
      </c>
      <c r="F776" t="s">
        <v>111</v>
      </c>
      <c r="G776" t="s">
        <v>1452</v>
      </c>
      <c r="P776" t="s">
        <v>3627</v>
      </c>
      <c r="Q776" t="s">
        <v>4150</v>
      </c>
      <c r="R776">
        <f t="shared" si="26"/>
        <v>0</v>
      </c>
      <c r="S776" t="s">
        <v>4825</v>
      </c>
      <c r="T776" t="s">
        <v>4147</v>
      </c>
      <c r="U776">
        <f t="shared" si="27"/>
        <v>0</v>
      </c>
    </row>
    <row r="777" spans="1:21" x14ac:dyDescent="0.25">
      <c r="A777">
        <v>1046</v>
      </c>
      <c r="B777" t="s">
        <v>45</v>
      </c>
      <c r="C777" t="s">
        <v>54</v>
      </c>
      <c r="D777" t="s">
        <v>1438</v>
      </c>
      <c r="E777" t="s">
        <v>1439</v>
      </c>
      <c r="F777" t="s">
        <v>124</v>
      </c>
      <c r="G777" t="s">
        <v>1453</v>
      </c>
      <c r="P777" t="s">
        <v>3628</v>
      </c>
      <c r="Q777" t="s">
        <v>4150</v>
      </c>
      <c r="R777">
        <f t="shared" si="26"/>
        <v>0</v>
      </c>
      <c r="S777" t="s">
        <v>4826</v>
      </c>
      <c r="T777" t="s">
        <v>4147</v>
      </c>
      <c r="U777">
        <f t="shared" si="27"/>
        <v>0</v>
      </c>
    </row>
    <row r="778" spans="1:21" x14ac:dyDescent="0.25">
      <c r="A778">
        <v>1046</v>
      </c>
      <c r="B778" t="s">
        <v>45</v>
      </c>
      <c r="C778" t="s">
        <v>54</v>
      </c>
      <c r="D778" t="s">
        <v>1438</v>
      </c>
      <c r="E778" t="s">
        <v>1439</v>
      </c>
      <c r="F778" t="s">
        <v>120</v>
      </c>
      <c r="G778" t="s">
        <v>1454</v>
      </c>
      <c r="P778" t="s">
        <v>3629</v>
      </c>
      <c r="Q778" t="s">
        <v>4150</v>
      </c>
      <c r="R778">
        <f t="shared" si="26"/>
        <v>0</v>
      </c>
      <c r="S778" t="s">
        <v>4827</v>
      </c>
      <c r="T778" t="s">
        <v>4147</v>
      </c>
      <c r="U778">
        <f t="shared" si="27"/>
        <v>0</v>
      </c>
    </row>
    <row r="779" spans="1:21" x14ac:dyDescent="0.25">
      <c r="A779">
        <v>1046</v>
      </c>
      <c r="B779" t="s">
        <v>45</v>
      </c>
      <c r="C779" t="s">
        <v>54</v>
      </c>
      <c r="D779" t="s">
        <v>1438</v>
      </c>
      <c r="E779" t="s">
        <v>1439</v>
      </c>
      <c r="F779" t="s">
        <v>107</v>
      </c>
      <c r="G779" t="s">
        <v>1455</v>
      </c>
      <c r="P779" t="s">
        <v>3630</v>
      </c>
      <c r="Q779" t="s">
        <v>4150</v>
      </c>
      <c r="R779">
        <f t="shared" si="26"/>
        <v>0</v>
      </c>
      <c r="S779" t="s">
        <v>4828</v>
      </c>
      <c r="T779" t="s">
        <v>4147</v>
      </c>
      <c r="U779">
        <f t="shared" si="27"/>
        <v>0</v>
      </c>
    </row>
    <row r="780" spans="1:21" x14ac:dyDescent="0.25">
      <c r="A780">
        <v>1046</v>
      </c>
      <c r="B780" t="s">
        <v>45</v>
      </c>
      <c r="C780" t="s">
        <v>54</v>
      </c>
      <c r="D780" t="s">
        <v>1438</v>
      </c>
      <c r="E780" t="s">
        <v>1439</v>
      </c>
      <c r="F780" t="s">
        <v>282</v>
      </c>
      <c r="G780" t="s">
        <v>1456</v>
      </c>
      <c r="P780" t="s">
        <v>3631</v>
      </c>
      <c r="Q780" t="s">
        <v>4150</v>
      </c>
      <c r="R780">
        <f t="shared" si="26"/>
        <v>0</v>
      </c>
      <c r="S780" t="s">
        <v>4829</v>
      </c>
      <c r="T780" t="s">
        <v>4147</v>
      </c>
      <c r="U780">
        <f t="shared" si="27"/>
        <v>0</v>
      </c>
    </row>
    <row r="781" spans="1:21" x14ac:dyDescent="0.25">
      <c r="A781">
        <v>1046</v>
      </c>
      <c r="B781" t="s">
        <v>45</v>
      </c>
      <c r="C781" t="s">
        <v>54</v>
      </c>
      <c r="D781" t="s">
        <v>1457</v>
      </c>
      <c r="E781" t="s">
        <v>1458</v>
      </c>
      <c r="F781" t="s">
        <v>122</v>
      </c>
      <c r="G781" t="s">
        <v>1459</v>
      </c>
      <c r="P781" t="s">
        <v>3632</v>
      </c>
      <c r="Q781" t="s">
        <v>4150</v>
      </c>
      <c r="R781">
        <f t="shared" si="26"/>
        <v>0</v>
      </c>
      <c r="S781" t="s">
        <v>4830</v>
      </c>
      <c r="T781" t="s">
        <v>4147</v>
      </c>
      <c r="U781">
        <f t="shared" si="27"/>
        <v>0</v>
      </c>
    </row>
    <row r="782" spans="1:21" x14ac:dyDescent="0.25">
      <c r="A782">
        <v>1046</v>
      </c>
      <c r="B782" t="s">
        <v>45</v>
      </c>
      <c r="C782" t="s">
        <v>54</v>
      </c>
      <c r="D782" t="s">
        <v>1457</v>
      </c>
      <c r="E782" t="s">
        <v>1458</v>
      </c>
      <c r="F782" t="s">
        <v>105</v>
      </c>
      <c r="G782" t="s">
        <v>1460</v>
      </c>
      <c r="P782" t="s">
        <v>3633</v>
      </c>
      <c r="Q782" t="s">
        <v>4150</v>
      </c>
      <c r="R782">
        <f t="shared" si="26"/>
        <v>0</v>
      </c>
      <c r="S782" t="s">
        <v>4831</v>
      </c>
      <c r="T782" t="s">
        <v>4147</v>
      </c>
      <c r="U782">
        <f t="shared" si="27"/>
        <v>0</v>
      </c>
    </row>
    <row r="783" spans="1:21" x14ac:dyDescent="0.25">
      <c r="A783">
        <v>1046</v>
      </c>
      <c r="B783" t="s">
        <v>45</v>
      </c>
      <c r="C783" t="s">
        <v>54</v>
      </c>
      <c r="D783" t="s">
        <v>1461</v>
      </c>
      <c r="E783" t="s">
        <v>1462</v>
      </c>
      <c r="F783" t="s">
        <v>105</v>
      </c>
      <c r="G783" t="s">
        <v>1463</v>
      </c>
      <c r="P783" t="s">
        <v>3634</v>
      </c>
      <c r="Q783" t="s">
        <v>4150</v>
      </c>
      <c r="R783">
        <f t="shared" si="26"/>
        <v>0</v>
      </c>
      <c r="S783" t="s">
        <v>4832</v>
      </c>
      <c r="T783" t="s">
        <v>4147</v>
      </c>
      <c r="U783">
        <f t="shared" si="27"/>
        <v>0</v>
      </c>
    </row>
    <row r="784" spans="1:21" x14ac:dyDescent="0.25">
      <c r="A784">
        <v>1046</v>
      </c>
      <c r="B784" t="s">
        <v>45</v>
      </c>
      <c r="C784" t="s">
        <v>54</v>
      </c>
      <c r="D784" t="s">
        <v>1464</v>
      </c>
      <c r="E784" t="s">
        <v>1465</v>
      </c>
      <c r="F784" t="s">
        <v>105</v>
      </c>
      <c r="G784" t="s">
        <v>1466</v>
      </c>
      <c r="P784" t="s">
        <v>3635</v>
      </c>
      <c r="Q784" t="s">
        <v>4150</v>
      </c>
      <c r="R784">
        <f t="shared" si="26"/>
        <v>0</v>
      </c>
      <c r="S784" t="s">
        <v>4833</v>
      </c>
      <c r="T784" t="s">
        <v>4147</v>
      </c>
      <c r="U784">
        <f t="shared" si="27"/>
        <v>0</v>
      </c>
    </row>
    <row r="785" spans="1:21" x14ac:dyDescent="0.25">
      <c r="A785">
        <v>1046</v>
      </c>
      <c r="B785" t="s">
        <v>45</v>
      </c>
      <c r="C785" t="s">
        <v>54</v>
      </c>
      <c r="D785" t="s">
        <v>1467</v>
      </c>
      <c r="E785" t="s">
        <v>1468</v>
      </c>
      <c r="F785" t="s">
        <v>77</v>
      </c>
      <c r="G785" t="s">
        <v>1469</v>
      </c>
      <c r="P785" t="s">
        <v>3636</v>
      </c>
      <c r="Q785" t="s">
        <v>4150</v>
      </c>
      <c r="R785">
        <f t="shared" si="26"/>
        <v>0</v>
      </c>
      <c r="S785" t="s">
        <v>2234</v>
      </c>
      <c r="T785" t="s">
        <v>4147</v>
      </c>
      <c r="U785">
        <f t="shared" si="27"/>
        <v>1</v>
      </c>
    </row>
    <row r="786" spans="1:21" x14ac:dyDescent="0.25">
      <c r="A786">
        <v>1046</v>
      </c>
      <c r="B786" t="s">
        <v>45</v>
      </c>
      <c r="C786" t="s">
        <v>54</v>
      </c>
      <c r="D786" t="s">
        <v>1467</v>
      </c>
      <c r="E786" t="s">
        <v>1468</v>
      </c>
      <c r="F786" t="s">
        <v>57</v>
      </c>
      <c r="G786" t="s">
        <v>1470</v>
      </c>
      <c r="P786" t="s">
        <v>3637</v>
      </c>
      <c r="Q786" t="s">
        <v>4150</v>
      </c>
      <c r="R786">
        <f t="shared" si="26"/>
        <v>0</v>
      </c>
      <c r="S786" t="s">
        <v>4834</v>
      </c>
      <c r="T786" t="s">
        <v>4147</v>
      </c>
      <c r="U786">
        <f t="shared" si="27"/>
        <v>0</v>
      </c>
    </row>
    <row r="787" spans="1:21" x14ac:dyDescent="0.25">
      <c r="A787">
        <v>1046</v>
      </c>
      <c r="B787" t="s">
        <v>45</v>
      </c>
      <c r="C787" t="s">
        <v>54</v>
      </c>
      <c r="D787" t="s">
        <v>1467</v>
      </c>
      <c r="E787" t="s">
        <v>1468</v>
      </c>
      <c r="F787" t="s">
        <v>80</v>
      </c>
      <c r="G787" t="s">
        <v>1471</v>
      </c>
      <c r="P787" t="s">
        <v>3638</v>
      </c>
      <c r="Q787" t="s">
        <v>4150</v>
      </c>
      <c r="R787">
        <f t="shared" si="26"/>
        <v>0</v>
      </c>
      <c r="S787" t="s">
        <v>4835</v>
      </c>
      <c r="T787" t="s">
        <v>4147</v>
      </c>
      <c r="U787">
        <f t="shared" si="27"/>
        <v>0</v>
      </c>
    </row>
    <row r="788" spans="1:21" x14ac:dyDescent="0.25">
      <c r="A788">
        <v>1046</v>
      </c>
      <c r="B788" t="s">
        <v>45</v>
      </c>
      <c r="C788" t="s">
        <v>54</v>
      </c>
      <c r="D788" t="s">
        <v>1467</v>
      </c>
      <c r="E788" t="s">
        <v>1468</v>
      </c>
      <c r="F788" t="s">
        <v>280</v>
      </c>
      <c r="G788" t="s">
        <v>1472</v>
      </c>
      <c r="P788" t="s">
        <v>3639</v>
      </c>
      <c r="Q788" t="s">
        <v>4150</v>
      </c>
      <c r="R788">
        <f t="shared" si="26"/>
        <v>0</v>
      </c>
      <c r="S788" t="s">
        <v>2240</v>
      </c>
      <c r="T788" t="s">
        <v>4147</v>
      </c>
      <c r="U788">
        <f t="shared" si="27"/>
        <v>2</v>
      </c>
    </row>
    <row r="789" spans="1:21" x14ac:dyDescent="0.25">
      <c r="A789">
        <v>1046</v>
      </c>
      <c r="B789" t="s">
        <v>45</v>
      </c>
      <c r="C789" t="s">
        <v>54</v>
      </c>
      <c r="D789" t="s">
        <v>1467</v>
      </c>
      <c r="E789" t="s">
        <v>1468</v>
      </c>
      <c r="F789" t="s">
        <v>73</v>
      </c>
      <c r="G789" t="s">
        <v>1473</v>
      </c>
      <c r="P789" t="s">
        <v>3640</v>
      </c>
      <c r="Q789" t="s">
        <v>4150</v>
      </c>
      <c r="R789">
        <f t="shared" si="26"/>
        <v>0</v>
      </c>
      <c r="S789" t="s">
        <v>4836</v>
      </c>
      <c r="T789" t="s">
        <v>4147</v>
      </c>
      <c r="U789">
        <f t="shared" si="27"/>
        <v>0</v>
      </c>
    </row>
    <row r="790" spans="1:21" x14ac:dyDescent="0.25">
      <c r="A790">
        <v>1046</v>
      </c>
      <c r="B790" t="s">
        <v>45</v>
      </c>
      <c r="C790" t="s">
        <v>54</v>
      </c>
      <c r="D790" t="s">
        <v>1467</v>
      </c>
      <c r="E790" t="s">
        <v>1468</v>
      </c>
      <c r="F790" t="s">
        <v>101</v>
      </c>
      <c r="G790" t="s">
        <v>1474</v>
      </c>
      <c r="P790" t="s">
        <v>2079</v>
      </c>
      <c r="Q790" t="s">
        <v>4150</v>
      </c>
      <c r="R790">
        <f t="shared" si="26"/>
        <v>1</v>
      </c>
      <c r="S790" t="s">
        <v>4837</v>
      </c>
      <c r="T790" t="s">
        <v>4147</v>
      </c>
      <c r="U790">
        <f t="shared" si="27"/>
        <v>0</v>
      </c>
    </row>
    <row r="791" spans="1:21" x14ac:dyDescent="0.25">
      <c r="A791">
        <v>1046</v>
      </c>
      <c r="B791" t="s">
        <v>45</v>
      </c>
      <c r="C791" t="s">
        <v>54</v>
      </c>
      <c r="D791" t="s">
        <v>1467</v>
      </c>
      <c r="E791" t="s">
        <v>1468</v>
      </c>
      <c r="F791" t="s">
        <v>116</v>
      </c>
      <c r="G791" t="s">
        <v>1475</v>
      </c>
      <c r="P791" t="s">
        <v>3641</v>
      </c>
      <c r="Q791" t="s">
        <v>4150</v>
      </c>
      <c r="R791">
        <f t="shared" si="26"/>
        <v>0</v>
      </c>
      <c r="S791" t="s">
        <v>4838</v>
      </c>
      <c r="T791" t="s">
        <v>4147</v>
      </c>
      <c r="U791">
        <f t="shared" si="27"/>
        <v>0</v>
      </c>
    </row>
    <row r="792" spans="1:21" x14ac:dyDescent="0.25">
      <c r="A792">
        <v>1046</v>
      </c>
      <c r="B792" t="s">
        <v>45</v>
      </c>
      <c r="C792" t="s">
        <v>54</v>
      </c>
      <c r="D792" t="s">
        <v>1467</v>
      </c>
      <c r="E792" t="s">
        <v>1468</v>
      </c>
      <c r="F792" t="s">
        <v>111</v>
      </c>
      <c r="G792" t="s">
        <v>1476</v>
      </c>
      <c r="P792" t="s">
        <v>3642</v>
      </c>
      <c r="Q792" t="s">
        <v>4150</v>
      </c>
      <c r="R792">
        <f t="shared" si="26"/>
        <v>0</v>
      </c>
      <c r="S792" t="s">
        <v>4839</v>
      </c>
      <c r="T792" t="s">
        <v>4147</v>
      </c>
      <c r="U792">
        <f t="shared" si="27"/>
        <v>0</v>
      </c>
    </row>
    <row r="793" spans="1:21" x14ac:dyDescent="0.25">
      <c r="A793">
        <v>1046</v>
      </c>
      <c r="B793" t="s">
        <v>45</v>
      </c>
      <c r="C793" t="s">
        <v>54</v>
      </c>
      <c r="D793" t="s">
        <v>1467</v>
      </c>
      <c r="E793" t="s">
        <v>1468</v>
      </c>
      <c r="F793" t="s">
        <v>124</v>
      </c>
      <c r="G793" t="s">
        <v>1477</v>
      </c>
      <c r="P793" t="s">
        <v>3643</v>
      </c>
      <c r="Q793" t="s">
        <v>4150</v>
      </c>
      <c r="R793">
        <f t="shared" si="26"/>
        <v>0</v>
      </c>
      <c r="S793" t="s">
        <v>4840</v>
      </c>
      <c r="T793" t="s">
        <v>4147</v>
      </c>
      <c r="U793">
        <f t="shared" si="27"/>
        <v>0</v>
      </c>
    </row>
    <row r="794" spans="1:21" x14ac:dyDescent="0.25">
      <c r="A794">
        <v>1046</v>
      </c>
      <c r="B794" t="s">
        <v>45</v>
      </c>
      <c r="C794" t="s">
        <v>54</v>
      </c>
      <c r="D794" t="s">
        <v>1467</v>
      </c>
      <c r="E794" t="s">
        <v>1468</v>
      </c>
      <c r="F794" t="s">
        <v>107</v>
      </c>
      <c r="G794" t="s">
        <v>1478</v>
      </c>
      <c r="P794" t="s">
        <v>3644</v>
      </c>
      <c r="Q794" t="s">
        <v>4150</v>
      </c>
      <c r="R794">
        <f t="shared" si="26"/>
        <v>0</v>
      </c>
      <c r="S794" t="s">
        <v>4841</v>
      </c>
      <c r="T794" t="s">
        <v>4147</v>
      </c>
      <c r="U794">
        <f t="shared" si="27"/>
        <v>0</v>
      </c>
    </row>
    <row r="795" spans="1:21" x14ac:dyDescent="0.25">
      <c r="A795">
        <v>1046</v>
      </c>
      <c r="B795" t="s">
        <v>45</v>
      </c>
      <c r="C795" t="s">
        <v>54</v>
      </c>
      <c r="D795" t="s">
        <v>1467</v>
      </c>
      <c r="E795" t="s">
        <v>1468</v>
      </c>
      <c r="F795" t="s">
        <v>282</v>
      </c>
      <c r="G795" t="s">
        <v>1479</v>
      </c>
      <c r="P795" t="s">
        <v>3645</v>
      </c>
      <c r="Q795" t="s">
        <v>4150</v>
      </c>
      <c r="R795">
        <f t="shared" si="26"/>
        <v>0</v>
      </c>
      <c r="S795" t="s">
        <v>4842</v>
      </c>
      <c r="T795" t="s">
        <v>4147</v>
      </c>
      <c r="U795">
        <f t="shared" si="27"/>
        <v>0</v>
      </c>
    </row>
    <row r="796" spans="1:21" x14ac:dyDescent="0.25">
      <c r="A796">
        <v>1046</v>
      </c>
      <c r="B796" t="s">
        <v>45</v>
      </c>
      <c r="C796" t="s">
        <v>54</v>
      </c>
      <c r="D796" t="s">
        <v>1467</v>
      </c>
      <c r="E796" t="s">
        <v>1468</v>
      </c>
      <c r="F796" t="s">
        <v>122</v>
      </c>
      <c r="G796" t="s">
        <v>1480</v>
      </c>
      <c r="P796" t="s">
        <v>3646</v>
      </c>
      <c r="Q796" t="s">
        <v>4150</v>
      </c>
      <c r="R796">
        <f t="shared" si="26"/>
        <v>0</v>
      </c>
      <c r="S796" t="s">
        <v>4843</v>
      </c>
      <c r="T796" t="s">
        <v>4147</v>
      </c>
      <c r="U796">
        <f t="shared" si="27"/>
        <v>0</v>
      </c>
    </row>
    <row r="797" spans="1:21" x14ac:dyDescent="0.25">
      <c r="A797">
        <v>6432</v>
      </c>
      <c r="B797" t="s">
        <v>47</v>
      </c>
      <c r="C797" t="s">
        <v>54</v>
      </c>
      <c r="D797" t="s">
        <v>1481</v>
      </c>
      <c r="E797" t="s">
        <v>1482</v>
      </c>
      <c r="F797" t="s">
        <v>166</v>
      </c>
      <c r="G797" t="s">
        <v>1483</v>
      </c>
      <c r="P797" t="s">
        <v>3647</v>
      </c>
      <c r="Q797" t="s">
        <v>4150</v>
      </c>
      <c r="R797">
        <f t="shared" si="26"/>
        <v>0</v>
      </c>
      <c r="S797" t="s">
        <v>4844</v>
      </c>
      <c r="T797" t="s">
        <v>4147</v>
      </c>
      <c r="U797">
        <f t="shared" si="27"/>
        <v>0</v>
      </c>
    </row>
    <row r="798" spans="1:21" x14ac:dyDescent="0.25">
      <c r="A798">
        <v>6432</v>
      </c>
      <c r="B798" t="s">
        <v>47</v>
      </c>
      <c r="C798" t="s">
        <v>54</v>
      </c>
      <c r="D798" t="s">
        <v>1484</v>
      </c>
      <c r="E798" t="s">
        <v>1485</v>
      </c>
      <c r="F798" t="s">
        <v>166</v>
      </c>
      <c r="G798" t="s">
        <v>1486</v>
      </c>
      <c r="P798" t="s">
        <v>2082</v>
      </c>
      <c r="Q798" t="s">
        <v>4150</v>
      </c>
      <c r="R798">
        <f t="shared" si="26"/>
        <v>1</v>
      </c>
      <c r="S798" t="s">
        <v>4845</v>
      </c>
      <c r="T798" t="s">
        <v>4147</v>
      </c>
      <c r="U798">
        <f t="shared" si="27"/>
        <v>0</v>
      </c>
    </row>
    <row r="799" spans="1:21" x14ac:dyDescent="0.25">
      <c r="A799">
        <v>350605</v>
      </c>
      <c r="B799" t="s">
        <v>36</v>
      </c>
      <c r="C799" t="s">
        <v>54</v>
      </c>
      <c r="D799" t="s">
        <v>1487</v>
      </c>
      <c r="E799" t="s">
        <v>1488</v>
      </c>
      <c r="F799" t="s">
        <v>528</v>
      </c>
      <c r="G799" t="s">
        <v>1489</v>
      </c>
      <c r="P799" t="s">
        <v>3648</v>
      </c>
      <c r="Q799" t="s">
        <v>4150</v>
      </c>
      <c r="R799">
        <f t="shared" si="26"/>
        <v>0</v>
      </c>
      <c r="S799" t="s">
        <v>4846</v>
      </c>
      <c r="T799" t="s">
        <v>4147</v>
      </c>
      <c r="U799">
        <f t="shared" si="27"/>
        <v>0</v>
      </c>
    </row>
    <row r="800" spans="1:21" x14ac:dyDescent="0.25">
      <c r="A800">
        <v>350605</v>
      </c>
      <c r="B800" t="s">
        <v>36</v>
      </c>
      <c r="C800" t="s">
        <v>54</v>
      </c>
      <c r="D800" t="s">
        <v>1490</v>
      </c>
      <c r="E800" t="s">
        <v>1491</v>
      </c>
      <c r="F800" t="s">
        <v>528</v>
      </c>
      <c r="G800" t="s">
        <v>1492</v>
      </c>
      <c r="P800" t="s">
        <v>3649</v>
      </c>
      <c r="Q800" t="s">
        <v>4150</v>
      </c>
      <c r="R800">
        <f t="shared" si="26"/>
        <v>0</v>
      </c>
      <c r="S800" t="s">
        <v>4847</v>
      </c>
      <c r="T800" t="s">
        <v>4147</v>
      </c>
      <c r="U800">
        <f t="shared" si="27"/>
        <v>0</v>
      </c>
    </row>
    <row r="801" spans="1:21" x14ac:dyDescent="0.25">
      <c r="A801">
        <v>350605</v>
      </c>
      <c r="B801" t="s">
        <v>36</v>
      </c>
      <c r="C801" t="s">
        <v>54</v>
      </c>
      <c r="D801" t="s">
        <v>1493</v>
      </c>
      <c r="E801" t="s">
        <v>1494</v>
      </c>
      <c r="F801" t="s">
        <v>528</v>
      </c>
      <c r="G801" t="s">
        <v>1495</v>
      </c>
      <c r="P801" t="s">
        <v>3650</v>
      </c>
      <c r="Q801" t="s">
        <v>4150</v>
      </c>
      <c r="R801">
        <f t="shared" si="26"/>
        <v>0</v>
      </c>
      <c r="S801" t="s">
        <v>4848</v>
      </c>
      <c r="T801" t="s">
        <v>4147</v>
      </c>
      <c r="U801">
        <f t="shared" si="27"/>
        <v>0</v>
      </c>
    </row>
    <row r="802" spans="1:21" x14ac:dyDescent="0.25">
      <c r="A802">
        <v>350605</v>
      </c>
      <c r="B802" t="s">
        <v>36</v>
      </c>
      <c r="C802" t="s">
        <v>54</v>
      </c>
      <c r="D802" t="s">
        <v>1496</v>
      </c>
      <c r="E802" t="s">
        <v>1497</v>
      </c>
      <c r="F802" t="s">
        <v>528</v>
      </c>
      <c r="G802" t="s">
        <v>1498</v>
      </c>
      <c r="P802" t="s">
        <v>3651</v>
      </c>
      <c r="Q802" t="s">
        <v>4150</v>
      </c>
      <c r="R802">
        <f t="shared" si="26"/>
        <v>0</v>
      </c>
      <c r="S802" t="s">
        <v>4849</v>
      </c>
      <c r="T802" t="s">
        <v>4147</v>
      </c>
      <c r="U802">
        <f t="shared" si="27"/>
        <v>0</v>
      </c>
    </row>
    <row r="803" spans="1:21" x14ac:dyDescent="0.25">
      <c r="A803">
        <v>350605</v>
      </c>
      <c r="B803" t="s">
        <v>36</v>
      </c>
      <c r="C803" t="s">
        <v>54</v>
      </c>
      <c r="D803" t="s">
        <v>1499</v>
      </c>
      <c r="E803" t="s">
        <v>1500</v>
      </c>
      <c r="F803" t="s">
        <v>528</v>
      </c>
      <c r="G803" t="s">
        <v>1501</v>
      </c>
      <c r="P803" t="s">
        <v>3652</v>
      </c>
      <c r="Q803" t="s">
        <v>4150</v>
      </c>
      <c r="R803">
        <f t="shared" si="26"/>
        <v>0</v>
      </c>
      <c r="S803" t="s">
        <v>4850</v>
      </c>
      <c r="T803" t="s">
        <v>4147</v>
      </c>
      <c r="U803">
        <f t="shared" si="27"/>
        <v>0</v>
      </c>
    </row>
    <row r="804" spans="1:21" x14ac:dyDescent="0.25">
      <c r="A804">
        <v>294811</v>
      </c>
      <c r="B804" t="s">
        <v>36</v>
      </c>
      <c r="C804" t="s">
        <v>54</v>
      </c>
      <c r="D804" t="s">
        <v>347</v>
      </c>
      <c r="E804" t="s">
        <v>348</v>
      </c>
      <c r="F804" t="s">
        <v>57</v>
      </c>
      <c r="G804" t="s">
        <v>1502</v>
      </c>
      <c r="P804" t="s">
        <v>3653</v>
      </c>
      <c r="Q804" t="s">
        <v>4150</v>
      </c>
      <c r="R804">
        <f t="shared" si="26"/>
        <v>0</v>
      </c>
      <c r="S804" t="s">
        <v>4851</v>
      </c>
      <c r="T804" t="s">
        <v>4147</v>
      </c>
      <c r="U804">
        <f t="shared" si="27"/>
        <v>0</v>
      </c>
    </row>
    <row r="805" spans="1:21" x14ac:dyDescent="0.25">
      <c r="A805">
        <v>294811</v>
      </c>
      <c r="B805" t="s">
        <v>36</v>
      </c>
      <c r="C805" t="s">
        <v>54</v>
      </c>
      <c r="D805" t="s">
        <v>350</v>
      </c>
      <c r="E805" t="s">
        <v>351</v>
      </c>
      <c r="F805" t="s">
        <v>57</v>
      </c>
      <c r="G805" t="s">
        <v>1503</v>
      </c>
      <c r="P805" t="s">
        <v>3654</v>
      </c>
      <c r="Q805" t="s">
        <v>4150</v>
      </c>
      <c r="R805">
        <f t="shared" si="26"/>
        <v>0</v>
      </c>
      <c r="S805" t="s">
        <v>4852</v>
      </c>
      <c r="T805" t="s">
        <v>4147</v>
      </c>
      <c r="U805">
        <f t="shared" si="27"/>
        <v>0</v>
      </c>
    </row>
    <row r="806" spans="1:21" x14ac:dyDescent="0.25">
      <c r="A806">
        <v>294811</v>
      </c>
      <c r="B806" t="s">
        <v>36</v>
      </c>
      <c r="C806" t="s">
        <v>54</v>
      </c>
      <c r="D806" t="s">
        <v>353</v>
      </c>
      <c r="E806" t="s">
        <v>354</v>
      </c>
      <c r="F806" t="s">
        <v>57</v>
      </c>
      <c r="G806" t="s">
        <v>1504</v>
      </c>
      <c r="P806" t="s">
        <v>3655</v>
      </c>
      <c r="Q806" t="s">
        <v>4150</v>
      </c>
      <c r="R806">
        <f t="shared" si="26"/>
        <v>0</v>
      </c>
      <c r="S806" t="s">
        <v>4853</v>
      </c>
      <c r="T806" t="s">
        <v>4147</v>
      </c>
      <c r="U806">
        <f t="shared" si="27"/>
        <v>0</v>
      </c>
    </row>
    <row r="807" spans="1:21" x14ac:dyDescent="0.25">
      <c r="A807">
        <v>294811</v>
      </c>
      <c r="B807" t="s">
        <v>36</v>
      </c>
      <c r="C807" t="s">
        <v>54</v>
      </c>
      <c r="D807" t="s">
        <v>356</v>
      </c>
      <c r="E807" t="s">
        <v>357</v>
      </c>
      <c r="F807" t="s">
        <v>57</v>
      </c>
      <c r="G807" t="s">
        <v>1505</v>
      </c>
      <c r="P807" t="s">
        <v>3656</v>
      </c>
      <c r="Q807" t="s">
        <v>4150</v>
      </c>
      <c r="R807">
        <f t="shared" si="26"/>
        <v>0</v>
      </c>
      <c r="S807" t="s">
        <v>4854</v>
      </c>
      <c r="T807" t="s">
        <v>4147</v>
      </c>
      <c r="U807">
        <f t="shared" si="27"/>
        <v>0</v>
      </c>
    </row>
    <row r="808" spans="1:21" x14ac:dyDescent="0.25">
      <c r="A808">
        <v>294811</v>
      </c>
      <c r="B808" t="s">
        <v>36</v>
      </c>
      <c r="C808" t="s">
        <v>54</v>
      </c>
      <c r="D808" t="s">
        <v>359</v>
      </c>
      <c r="E808" t="s">
        <v>360</v>
      </c>
      <c r="F808" t="s">
        <v>57</v>
      </c>
      <c r="G808" t="s">
        <v>1506</v>
      </c>
      <c r="P808" t="s">
        <v>3657</v>
      </c>
      <c r="Q808" t="s">
        <v>4150</v>
      </c>
      <c r="R808">
        <f t="shared" si="26"/>
        <v>0</v>
      </c>
      <c r="S808" t="s">
        <v>4855</v>
      </c>
      <c r="T808" t="s">
        <v>4147</v>
      </c>
      <c r="U808">
        <f t="shared" si="27"/>
        <v>0</v>
      </c>
    </row>
    <row r="809" spans="1:21" x14ac:dyDescent="0.25">
      <c r="A809">
        <v>294811</v>
      </c>
      <c r="B809" t="s">
        <v>36</v>
      </c>
      <c r="C809" t="s">
        <v>54</v>
      </c>
      <c r="D809" t="s">
        <v>362</v>
      </c>
      <c r="E809" t="s">
        <v>363</v>
      </c>
      <c r="F809" t="s">
        <v>57</v>
      </c>
      <c r="G809" t="s">
        <v>1507</v>
      </c>
      <c r="P809" t="s">
        <v>3658</v>
      </c>
      <c r="Q809" t="s">
        <v>4150</v>
      </c>
      <c r="R809">
        <f t="shared" si="26"/>
        <v>0</v>
      </c>
      <c r="S809" t="s">
        <v>4856</v>
      </c>
      <c r="T809" t="s">
        <v>4147</v>
      </c>
      <c r="U809">
        <f t="shared" si="27"/>
        <v>0</v>
      </c>
    </row>
    <row r="810" spans="1:21" x14ac:dyDescent="0.25">
      <c r="A810">
        <v>18859</v>
      </c>
      <c r="B810" t="s">
        <v>37</v>
      </c>
      <c r="C810" t="s">
        <v>54</v>
      </c>
      <c r="D810" t="s">
        <v>1508</v>
      </c>
      <c r="E810" t="s">
        <v>1509</v>
      </c>
      <c r="F810" t="s">
        <v>77</v>
      </c>
      <c r="G810" t="s">
        <v>1510</v>
      </c>
      <c r="P810" t="s">
        <v>3659</v>
      </c>
      <c r="Q810" t="s">
        <v>4150</v>
      </c>
      <c r="R810">
        <f t="shared" si="26"/>
        <v>0</v>
      </c>
      <c r="S810" t="s">
        <v>4857</v>
      </c>
      <c r="T810" t="s">
        <v>4147</v>
      </c>
      <c r="U810">
        <f t="shared" si="27"/>
        <v>0</v>
      </c>
    </row>
    <row r="811" spans="1:21" x14ac:dyDescent="0.25">
      <c r="A811">
        <v>18859</v>
      </c>
      <c r="B811" t="s">
        <v>37</v>
      </c>
      <c r="C811" t="s">
        <v>54</v>
      </c>
      <c r="D811" t="s">
        <v>1508</v>
      </c>
      <c r="E811" t="s">
        <v>1509</v>
      </c>
      <c r="F811" t="s">
        <v>57</v>
      </c>
      <c r="G811" t="s">
        <v>1511</v>
      </c>
      <c r="P811" t="s">
        <v>3660</v>
      </c>
      <c r="Q811" t="s">
        <v>4150</v>
      </c>
      <c r="R811">
        <f t="shared" si="26"/>
        <v>0</v>
      </c>
      <c r="S811" t="s">
        <v>4858</v>
      </c>
      <c r="T811" t="s">
        <v>4147</v>
      </c>
      <c r="U811">
        <f t="shared" si="27"/>
        <v>0</v>
      </c>
    </row>
    <row r="812" spans="1:21" x14ac:dyDescent="0.25">
      <c r="A812">
        <v>18859</v>
      </c>
      <c r="B812" t="s">
        <v>37</v>
      </c>
      <c r="C812" t="s">
        <v>54</v>
      </c>
      <c r="D812" t="s">
        <v>1508</v>
      </c>
      <c r="E812" t="s">
        <v>1509</v>
      </c>
      <c r="F812" t="s">
        <v>80</v>
      </c>
      <c r="G812" t="s">
        <v>1512</v>
      </c>
      <c r="P812" t="s">
        <v>3661</v>
      </c>
      <c r="Q812" t="s">
        <v>4150</v>
      </c>
      <c r="R812">
        <f t="shared" si="26"/>
        <v>0</v>
      </c>
      <c r="S812" t="s">
        <v>4859</v>
      </c>
      <c r="T812" t="s">
        <v>4147</v>
      </c>
      <c r="U812">
        <f t="shared" si="27"/>
        <v>0</v>
      </c>
    </row>
    <row r="813" spans="1:21" x14ac:dyDescent="0.25">
      <c r="A813">
        <v>18859</v>
      </c>
      <c r="B813" t="s">
        <v>37</v>
      </c>
      <c r="C813" t="s">
        <v>54</v>
      </c>
      <c r="D813" t="s">
        <v>1513</v>
      </c>
      <c r="E813" t="s">
        <v>1514</v>
      </c>
      <c r="F813" t="s">
        <v>80</v>
      </c>
      <c r="G813" t="s">
        <v>1515</v>
      </c>
      <c r="P813" t="s">
        <v>3662</v>
      </c>
      <c r="Q813" t="s">
        <v>4150</v>
      </c>
      <c r="R813">
        <f t="shared" si="26"/>
        <v>0</v>
      </c>
      <c r="S813" t="s">
        <v>4860</v>
      </c>
      <c r="T813" t="s">
        <v>4147</v>
      </c>
      <c r="U813">
        <f t="shared" si="27"/>
        <v>0</v>
      </c>
    </row>
    <row r="814" spans="1:21" x14ac:dyDescent="0.25">
      <c r="A814">
        <v>18859</v>
      </c>
      <c r="B814" t="s">
        <v>37</v>
      </c>
      <c r="C814" t="s">
        <v>54</v>
      </c>
      <c r="D814" t="s">
        <v>1516</v>
      </c>
      <c r="E814" t="s">
        <v>1517</v>
      </c>
      <c r="F814" t="s">
        <v>77</v>
      </c>
      <c r="G814" t="s">
        <v>1518</v>
      </c>
      <c r="P814" t="s">
        <v>3663</v>
      </c>
      <c r="Q814" t="s">
        <v>4150</v>
      </c>
      <c r="R814">
        <f t="shared" si="26"/>
        <v>0</v>
      </c>
      <c r="S814" t="s">
        <v>4861</v>
      </c>
      <c r="T814" t="s">
        <v>4147</v>
      </c>
      <c r="U814">
        <f t="shared" si="27"/>
        <v>0</v>
      </c>
    </row>
    <row r="815" spans="1:21" x14ac:dyDescent="0.25">
      <c r="A815">
        <v>18859</v>
      </c>
      <c r="B815" t="s">
        <v>37</v>
      </c>
      <c r="C815" t="s">
        <v>54</v>
      </c>
      <c r="D815" t="s">
        <v>1516</v>
      </c>
      <c r="E815" t="s">
        <v>1517</v>
      </c>
      <c r="F815" t="s">
        <v>57</v>
      </c>
      <c r="G815" t="s">
        <v>1519</v>
      </c>
      <c r="P815" t="s">
        <v>3664</v>
      </c>
      <c r="Q815" t="s">
        <v>4150</v>
      </c>
      <c r="R815">
        <f t="shared" si="26"/>
        <v>0</v>
      </c>
      <c r="S815" t="s">
        <v>4862</v>
      </c>
      <c r="T815" t="s">
        <v>4147</v>
      </c>
      <c r="U815">
        <f t="shared" si="27"/>
        <v>0</v>
      </c>
    </row>
    <row r="816" spans="1:21" x14ac:dyDescent="0.25">
      <c r="A816">
        <v>18859</v>
      </c>
      <c r="B816" t="s">
        <v>37</v>
      </c>
      <c r="C816" t="s">
        <v>54</v>
      </c>
      <c r="D816" t="s">
        <v>1516</v>
      </c>
      <c r="E816" t="s">
        <v>1517</v>
      </c>
      <c r="F816" t="s">
        <v>80</v>
      </c>
      <c r="G816" t="s">
        <v>1520</v>
      </c>
      <c r="P816" t="s">
        <v>3665</v>
      </c>
      <c r="Q816" t="s">
        <v>4150</v>
      </c>
      <c r="R816">
        <f t="shared" si="26"/>
        <v>0</v>
      </c>
      <c r="S816" t="s">
        <v>4863</v>
      </c>
      <c r="T816" t="s">
        <v>4147</v>
      </c>
      <c r="U816">
        <f t="shared" si="27"/>
        <v>0</v>
      </c>
    </row>
    <row r="817" spans="1:21" x14ac:dyDescent="0.25">
      <c r="A817">
        <v>18859</v>
      </c>
      <c r="B817" t="s">
        <v>37</v>
      </c>
      <c r="C817" t="s">
        <v>54</v>
      </c>
      <c r="D817" t="s">
        <v>1521</v>
      </c>
      <c r="E817" t="s">
        <v>1522</v>
      </c>
      <c r="F817" t="s">
        <v>57</v>
      </c>
      <c r="G817" t="s">
        <v>1523</v>
      </c>
      <c r="P817" t="s">
        <v>3666</v>
      </c>
      <c r="Q817" t="s">
        <v>4150</v>
      </c>
      <c r="R817">
        <f t="shared" si="26"/>
        <v>0</v>
      </c>
      <c r="S817" t="s">
        <v>4864</v>
      </c>
      <c r="T817" t="s">
        <v>4147</v>
      </c>
      <c r="U817">
        <f t="shared" si="27"/>
        <v>0</v>
      </c>
    </row>
    <row r="818" spans="1:21" x14ac:dyDescent="0.25">
      <c r="A818">
        <v>18859</v>
      </c>
      <c r="B818" t="s">
        <v>37</v>
      </c>
      <c r="C818" t="s">
        <v>54</v>
      </c>
      <c r="D818" t="s">
        <v>1521</v>
      </c>
      <c r="E818" t="s">
        <v>1522</v>
      </c>
      <c r="F818" t="s">
        <v>80</v>
      </c>
      <c r="G818" t="s">
        <v>1524</v>
      </c>
      <c r="P818" t="s">
        <v>3667</v>
      </c>
      <c r="Q818" t="s">
        <v>4150</v>
      </c>
      <c r="R818">
        <f t="shared" si="26"/>
        <v>0</v>
      </c>
      <c r="S818" t="s">
        <v>4865</v>
      </c>
      <c r="T818" t="s">
        <v>4147</v>
      </c>
      <c r="U818">
        <f t="shared" si="27"/>
        <v>0</v>
      </c>
    </row>
    <row r="819" spans="1:21" x14ac:dyDescent="0.25">
      <c r="A819">
        <v>18859</v>
      </c>
      <c r="B819" t="s">
        <v>37</v>
      </c>
      <c r="C819" t="s">
        <v>54</v>
      </c>
      <c r="D819" t="s">
        <v>1521</v>
      </c>
      <c r="E819" t="s">
        <v>1522</v>
      </c>
      <c r="F819" t="s">
        <v>73</v>
      </c>
      <c r="G819" t="s">
        <v>1525</v>
      </c>
      <c r="P819" t="s">
        <v>3668</v>
      </c>
      <c r="Q819" t="s">
        <v>4150</v>
      </c>
      <c r="R819">
        <f t="shared" si="26"/>
        <v>0</v>
      </c>
      <c r="S819" t="s">
        <v>4866</v>
      </c>
      <c r="T819" t="s">
        <v>4147</v>
      </c>
      <c r="U819">
        <f t="shared" si="27"/>
        <v>0</v>
      </c>
    </row>
    <row r="820" spans="1:21" x14ac:dyDescent="0.25">
      <c r="A820">
        <v>18859</v>
      </c>
      <c r="B820" t="s">
        <v>37</v>
      </c>
      <c r="C820" t="s">
        <v>54</v>
      </c>
      <c r="D820" t="s">
        <v>1526</v>
      </c>
      <c r="E820" t="s">
        <v>1527</v>
      </c>
      <c r="F820" t="s">
        <v>77</v>
      </c>
      <c r="G820" t="s">
        <v>1528</v>
      </c>
      <c r="P820" t="s">
        <v>3669</v>
      </c>
      <c r="Q820" t="s">
        <v>4150</v>
      </c>
      <c r="R820">
        <f t="shared" si="26"/>
        <v>0</v>
      </c>
      <c r="S820" t="s">
        <v>4867</v>
      </c>
      <c r="T820" t="s">
        <v>4147</v>
      </c>
      <c r="U820">
        <f t="shared" si="27"/>
        <v>0</v>
      </c>
    </row>
    <row r="821" spans="1:21" x14ac:dyDescent="0.25">
      <c r="A821">
        <v>18859</v>
      </c>
      <c r="B821" t="s">
        <v>37</v>
      </c>
      <c r="C821" t="s">
        <v>54</v>
      </c>
      <c r="D821" t="s">
        <v>1526</v>
      </c>
      <c r="E821" t="s">
        <v>1527</v>
      </c>
      <c r="F821" t="s">
        <v>57</v>
      </c>
      <c r="G821" t="s">
        <v>1529</v>
      </c>
      <c r="P821" t="s">
        <v>3670</v>
      </c>
      <c r="Q821" t="s">
        <v>4150</v>
      </c>
      <c r="R821">
        <f t="shared" si="26"/>
        <v>0</v>
      </c>
      <c r="S821" t="s">
        <v>4868</v>
      </c>
      <c r="T821" t="s">
        <v>4147</v>
      </c>
      <c r="U821">
        <f t="shared" si="27"/>
        <v>0</v>
      </c>
    </row>
    <row r="822" spans="1:21" x14ac:dyDescent="0.25">
      <c r="A822">
        <v>18859</v>
      </c>
      <c r="B822" t="s">
        <v>37</v>
      </c>
      <c r="C822" t="s">
        <v>54</v>
      </c>
      <c r="D822" t="s">
        <v>1526</v>
      </c>
      <c r="E822" t="s">
        <v>1527</v>
      </c>
      <c r="F822" t="s">
        <v>80</v>
      </c>
      <c r="G822" t="s">
        <v>1530</v>
      </c>
      <c r="P822" t="s">
        <v>3671</v>
      </c>
      <c r="Q822" t="s">
        <v>4150</v>
      </c>
      <c r="R822">
        <f t="shared" si="26"/>
        <v>0</v>
      </c>
      <c r="S822" t="s">
        <v>4869</v>
      </c>
      <c r="T822" t="s">
        <v>4147</v>
      </c>
      <c r="U822">
        <f t="shared" si="27"/>
        <v>0</v>
      </c>
    </row>
    <row r="823" spans="1:21" x14ac:dyDescent="0.25">
      <c r="A823">
        <v>359956</v>
      </c>
      <c r="B823" t="s">
        <v>36</v>
      </c>
      <c r="C823" t="s">
        <v>54</v>
      </c>
      <c r="D823" t="s">
        <v>1531</v>
      </c>
      <c r="E823" t="s">
        <v>1532</v>
      </c>
      <c r="F823" t="s">
        <v>77</v>
      </c>
      <c r="G823" t="s">
        <v>1533</v>
      </c>
      <c r="P823" t="s">
        <v>3672</v>
      </c>
      <c r="Q823" t="s">
        <v>4150</v>
      </c>
      <c r="R823">
        <f t="shared" si="26"/>
        <v>0</v>
      </c>
      <c r="S823" t="s">
        <v>4870</v>
      </c>
      <c r="T823" t="s">
        <v>4147</v>
      </c>
      <c r="U823">
        <f t="shared" si="27"/>
        <v>0</v>
      </c>
    </row>
    <row r="824" spans="1:21" x14ac:dyDescent="0.25">
      <c r="A824">
        <v>359956</v>
      </c>
      <c r="B824" t="s">
        <v>36</v>
      </c>
      <c r="C824" t="s">
        <v>54</v>
      </c>
      <c r="D824" t="s">
        <v>59</v>
      </c>
      <c r="E824" t="s">
        <v>60</v>
      </c>
      <c r="F824" t="s">
        <v>77</v>
      </c>
      <c r="G824" t="s">
        <v>1534</v>
      </c>
      <c r="P824" t="s">
        <v>3673</v>
      </c>
      <c r="Q824" t="s">
        <v>4150</v>
      </c>
      <c r="R824">
        <f t="shared" si="26"/>
        <v>0</v>
      </c>
      <c r="S824" t="s">
        <v>4871</v>
      </c>
      <c r="T824" t="s">
        <v>4147</v>
      </c>
      <c r="U824">
        <f t="shared" si="27"/>
        <v>0</v>
      </c>
    </row>
    <row r="825" spans="1:21" x14ac:dyDescent="0.25">
      <c r="A825">
        <v>359956</v>
      </c>
      <c r="B825" t="s">
        <v>36</v>
      </c>
      <c r="C825" t="s">
        <v>54</v>
      </c>
      <c r="D825" t="s">
        <v>62</v>
      </c>
      <c r="E825" t="s">
        <v>63</v>
      </c>
      <c r="F825" t="s">
        <v>77</v>
      </c>
      <c r="G825" t="s">
        <v>1535</v>
      </c>
      <c r="P825" t="s">
        <v>3674</v>
      </c>
      <c r="Q825" t="s">
        <v>4150</v>
      </c>
      <c r="R825">
        <f t="shared" si="26"/>
        <v>0</v>
      </c>
      <c r="S825" t="s">
        <v>4872</v>
      </c>
      <c r="T825" t="s">
        <v>4147</v>
      </c>
      <c r="U825">
        <f t="shared" si="27"/>
        <v>0</v>
      </c>
    </row>
    <row r="826" spans="1:21" x14ac:dyDescent="0.25">
      <c r="A826">
        <v>359956</v>
      </c>
      <c r="B826" t="s">
        <v>36</v>
      </c>
      <c r="C826" t="s">
        <v>54</v>
      </c>
      <c r="D826" t="s">
        <v>1536</v>
      </c>
      <c r="E826" t="s">
        <v>1537</v>
      </c>
      <c r="F826" t="s">
        <v>77</v>
      </c>
      <c r="G826" t="s">
        <v>1538</v>
      </c>
      <c r="P826" t="s">
        <v>3675</v>
      </c>
      <c r="Q826" t="s">
        <v>4150</v>
      </c>
      <c r="R826">
        <f t="shared" si="26"/>
        <v>0</v>
      </c>
      <c r="S826" t="s">
        <v>4873</v>
      </c>
      <c r="T826" t="s">
        <v>4147</v>
      </c>
      <c r="U826">
        <f t="shared" si="27"/>
        <v>0</v>
      </c>
    </row>
    <row r="827" spans="1:21" x14ac:dyDescent="0.25">
      <c r="A827">
        <v>359956</v>
      </c>
      <c r="B827" t="s">
        <v>36</v>
      </c>
      <c r="C827" t="s">
        <v>54</v>
      </c>
      <c r="D827" t="s">
        <v>1539</v>
      </c>
      <c r="E827" t="s">
        <v>1540</v>
      </c>
      <c r="F827" t="s">
        <v>77</v>
      </c>
      <c r="G827" t="s">
        <v>1541</v>
      </c>
      <c r="P827" t="s">
        <v>3676</v>
      </c>
      <c r="Q827" t="s">
        <v>4150</v>
      </c>
      <c r="R827">
        <f t="shared" si="26"/>
        <v>0</v>
      </c>
      <c r="S827" t="s">
        <v>4874</v>
      </c>
      <c r="T827" t="s">
        <v>4147</v>
      </c>
      <c r="U827">
        <f t="shared" si="27"/>
        <v>0</v>
      </c>
    </row>
    <row r="828" spans="1:21" x14ac:dyDescent="0.25">
      <c r="A828">
        <v>19745</v>
      </c>
      <c r="B828" t="s">
        <v>39</v>
      </c>
      <c r="C828" t="s">
        <v>54</v>
      </c>
      <c r="D828" t="s">
        <v>1542</v>
      </c>
      <c r="E828" t="s">
        <v>1543</v>
      </c>
      <c r="F828" t="s">
        <v>73</v>
      </c>
      <c r="G828" t="s">
        <v>1544</v>
      </c>
      <c r="P828" t="s">
        <v>3677</v>
      </c>
      <c r="Q828" t="s">
        <v>4150</v>
      </c>
      <c r="R828">
        <f t="shared" si="26"/>
        <v>0</v>
      </c>
      <c r="S828" t="s">
        <v>4875</v>
      </c>
      <c r="T828" t="s">
        <v>4147</v>
      </c>
      <c r="U828">
        <f t="shared" si="27"/>
        <v>0</v>
      </c>
    </row>
    <row r="829" spans="1:21" x14ac:dyDescent="0.25">
      <c r="A829">
        <v>19745</v>
      </c>
      <c r="B829" t="s">
        <v>39</v>
      </c>
      <c r="C829" t="s">
        <v>54</v>
      </c>
      <c r="D829" t="s">
        <v>1545</v>
      </c>
      <c r="E829" t="s">
        <v>1546</v>
      </c>
      <c r="F829" t="s">
        <v>73</v>
      </c>
      <c r="G829" t="s">
        <v>1547</v>
      </c>
      <c r="P829" t="s">
        <v>3678</v>
      </c>
      <c r="Q829" t="s">
        <v>4150</v>
      </c>
      <c r="R829">
        <f t="shared" si="26"/>
        <v>0</v>
      </c>
      <c r="S829" t="s">
        <v>4876</v>
      </c>
      <c r="T829" t="s">
        <v>4147</v>
      </c>
      <c r="U829">
        <f t="shared" si="27"/>
        <v>0</v>
      </c>
    </row>
    <row r="830" spans="1:21" x14ac:dyDescent="0.25">
      <c r="A830">
        <v>19745</v>
      </c>
      <c r="B830" t="s">
        <v>39</v>
      </c>
      <c r="C830" t="s">
        <v>54</v>
      </c>
      <c r="D830" t="s">
        <v>1542</v>
      </c>
      <c r="E830" t="s">
        <v>1543</v>
      </c>
      <c r="F830" t="s">
        <v>77</v>
      </c>
      <c r="G830" t="s">
        <v>1548</v>
      </c>
      <c r="P830" t="s">
        <v>3679</v>
      </c>
      <c r="Q830" t="s">
        <v>4150</v>
      </c>
      <c r="R830">
        <f t="shared" si="26"/>
        <v>0</v>
      </c>
      <c r="S830" t="s">
        <v>4877</v>
      </c>
      <c r="T830" t="s">
        <v>4147</v>
      </c>
      <c r="U830">
        <f t="shared" si="27"/>
        <v>0</v>
      </c>
    </row>
    <row r="831" spans="1:21" x14ac:dyDescent="0.25">
      <c r="A831">
        <v>19745</v>
      </c>
      <c r="B831" t="s">
        <v>39</v>
      </c>
      <c r="C831" t="s">
        <v>54</v>
      </c>
      <c r="D831" t="s">
        <v>1542</v>
      </c>
      <c r="E831" t="s">
        <v>1543</v>
      </c>
      <c r="F831" t="s">
        <v>57</v>
      </c>
      <c r="G831" t="s">
        <v>1549</v>
      </c>
      <c r="P831" t="s">
        <v>3680</v>
      </c>
      <c r="Q831" t="s">
        <v>4150</v>
      </c>
      <c r="R831">
        <f t="shared" si="26"/>
        <v>0</v>
      </c>
      <c r="S831" t="s">
        <v>4878</v>
      </c>
      <c r="T831" t="s">
        <v>4147</v>
      </c>
      <c r="U831">
        <f t="shared" si="27"/>
        <v>0</v>
      </c>
    </row>
    <row r="832" spans="1:21" x14ac:dyDescent="0.25">
      <c r="A832">
        <v>19745</v>
      </c>
      <c r="B832" t="s">
        <v>39</v>
      </c>
      <c r="C832" t="s">
        <v>54</v>
      </c>
      <c r="D832" t="s">
        <v>1550</v>
      </c>
      <c r="E832" t="s">
        <v>1551</v>
      </c>
      <c r="F832" t="s">
        <v>77</v>
      </c>
      <c r="G832" t="s">
        <v>1552</v>
      </c>
      <c r="P832" t="s">
        <v>3681</v>
      </c>
      <c r="Q832" t="s">
        <v>4150</v>
      </c>
      <c r="R832">
        <f t="shared" si="26"/>
        <v>0</v>
      </c>
      <c r="S832" t="s">
        <v>4879</v>
      </c>
      <c r="T832" t="s">
        <v>4147</v>
      </c>
      <c r="U832">
        <f t="shared" si="27"/>
        <v>0</v>
      </c>
    </row>
    <row r="833" spans="1:21" x14ac:dyDescent="0.25">
      <c r="A833">
        <v>19745</v>
      </c>
      <c r="B833" t="s">
        <v>39</v>
      </c>
      <c r="C833" t="s">
        <v>54</v>
      </c>
      <c r="D833" t="s">
        <v>1550</v>
      </c>
      <c r="E833" t="s">
        <v>1551</v>
      </c>
      <c r="F833" t="s">
        <v>57</v>
      </c>
      <c r="G833" t="s">
        <v>1553</v>
      </c>
      <c r="P833" t="s">
        <v>3682</v>
      </c>
      <c r="Q833" t="s">
        <v>4150</v>
      </c>
      <c r="R833">
        <f t="shared" si="26"/>
        <v>0</v>
      </c>
      <c r="S833" t="s">
        <v>4880</v>
      </c>
      <c r="T833" t="s">
        <v>4147</v>
      </c>
      <c r="U833">
        <f t="shared" si="27"/>
        <v>0</v>
      </c>
    </row>
    <row r="834" spans="1:21" x14ac:dyDescent="0.25">
      <c r="A834">
        <v>19745</v>
      </c>
      <c r="B834" t="s">
        <v>39</v>
      </c>
      <c r="C834" t="s">
        <v>54</v>
      </c>
      <c r="D834" t="s">
        <v>1554</v>
      </c>
      <c r="E834" t="s">
        <v>1555</v>
      </c>
      <c r="F834" t="s">
        <v>77</v>
      </c>
      <c r="G834" t="s">
        <v>1556</v>
      </c>
      <c r="P834" t="s">
        <v>3683</v>
      </c>
      <c r="Q834" t="s">
        <v>4150</v>
      </c>
      <c r="R834">
        <f t="shared" si="26"/>
        <v>0</v>
      </c>
      <c r="S834" t="s">
        <v>4881</v>
      </c>
      <c r="T834" t="s">
        <v>4147</v>
      </c>
      <c r="U834">
        <f t="shared" si="27"/>
        <v>0</v>
      </c>
    </row>
    <row r="835" spans="1:21" x14ac:dyDescent="0.25">
      <c r="A835">
        <v>19745</v>
      </c>
      <c r="B835" t="s">
        <v>39</v>
      </c>
      <c r="C835" t="s">
        <v>54</v>
      </c>
      <c r="D835" t="s">
        <v>1554</v>
      </c>
      <c r="E835" t="s">
        <v>1555</v>
      </c>
      <c r="F835" t="s">
        <v>57</v>
      </c>
      <c r="G835" t="s">
        <v>1557</v>
      </c>
      <c r="P835" t="s">
        <v>3684</v>
      </c>
      <c r="Q835" t="s">
        <v>4150</v>
      </c>
      <c r="R835">
        <f t="shared" ref="R835:R898" si="28">COUNTIF(E:E, P835)</f>
        <v>0</v>
      </c>
      <c r="S835" t="s">
        <v>4882</v>
      </c>
      <c r="T835" t="s">
        <v>4147</v>
      </c>
      <c r="U835">
        <f t="shared" ref="U835:U898" si="29">COUNTIF(E:E, S835)</f>
        <v>0</v>
      </c>
    </row>
    <row r="836" spans="1:21" x14ac:dyDescent="0.25">
      <c r="A836">
        <v>19745</v>
      </c>
      <c r="B836" t="s">
        <v>39</v>
      </c>
      <c r="C836" t="s">
        <v>54</v>
      </c>
      <c r="D836" t="s">
        <v>1558</v>
      </c>
      <c r="E836" t="s">
        <v>1559</v>
      </c>
      <c r="F836" t="s">
        <v>57</v>
      </c>
      <c r="G836" t="s">
        <v>1560</v>
      </c>
      <c r="P836" t="s">
        <v>3685</v>
      </c>
      <c r="Q836" t="s">
        <v>4150</v>
      </c>
      <c r="R836">
        <f t="shared" si="28"/>
        <v>0</v>
      </c>
      <c r="S836" t="s">
        <v>3860</v>
      </c>
      <c r="T836" t="s">
        <v>4147</v>
      </c>
      <c r="U836">
        <f t="shared" si="29"/>
        <v>0</v>
      </c>
    </row>
    <row r="837" spans="1:21" x14ac:dyDescent="0.25">
      <c r="A837">
        <v>15551</v>
      </c>
      <c r="B837" t="s">
        <v>37</v>
      </c>
      <c r="C837" t="s">
        <v>54</v>
      </c>
      <c r="D837" t="s">
        <v>1561</v>
      </c>
      <c r="E837" t="s">
        <v>1562</v>
      </c>
      <c r="F837" t="s">
        <v>166</v>
      </c>
      <c r="G837" t="s">
        <v>1563</v>
      </c>
      <c r="P837" t="s">
        <v>3686</v>
      </c>
      <c r="Q837" t="s">
        <v>4150</v>
      </c>
      <c r="R837">
        <f t="shared" si="28"/>
        <v>0</v>
      </c>
      <c r="S837" t="s">
        <v>4883</v>
      </c>
      <c r="T837" t="s">
        <v>4147</v>
      </c>
      <c r="U837">
        <f t="shared" si="29"/>
        <v>0</v>
      </c>
    </row>
    <row r="838" spans="1:21" x14ac:dyDescent="0.25">
      <c r="A838">
        <v>15551</v>
      </c>
      <c r="B838" t="s">
        <v>37</v>
      </c>
      <c r="C838" t="s">
        <v>54</v>
      </c>
      <c r="D838" t="s">
        <v>1564</v>
      </c>
      <c r="E838" t="s">
        <v>1565</v>
      </c>
      <c r="F838" t="s">
        <v>77</v>
      </c>
      <c r="G838" t="s">
        <v>1566</v>
      </c>
      <c r="P838" t="s">
        <v>3687</v>
      </c>
      <c r="Q838" t="s">
        <v>4150</v>
      </c>
      <c r="R838">
        <f t="shared" si="28"/>
        <v>0</v>
      </c>
      <c r="S838" t="s">
        <v>4884</v>
      </c>
      <c r="T838" t="s">
        <v>4147</v>
      </c>
      <c r="U838">
        <f t="shared" si="29"/>
        <v>0</v>
      </c>
    </row>
    <row r="839" spans="1:21" x14ac:dyDescent="0.25">
      <c r="A839">
        <v>15551</v>
      </c>
      <c r="B839" t="s">
        <v>37</v>
      </c>
      <c r="C839" t="s">
        <v>54</v>
      </c>
      <c r="D839" t="s">
        <v>1564</v>
      </c>
      <c r="E839" t="s">
        <v>1565</v>
      </c>
      <c r="F839" t="s">
        <v>57</v>
      </c>
      <c r="G839" t="s">
        <v>1567</v>
      </c>
      <c r="P839" t="s">
        <v>3688</v>
      </c>
      <c r="Q839" t="s">
        <v>4150</v>
      </c>
      <c r="R839">
        <f t="shared" si="28"/>
        <v>0</v>
      </c>
      <c r="S839" t="s">
        <v>4885</v>
      </c>
      <c r="T839" t="s">
        <v>4147</v>
      </c>
      <c r="U839">
        <f t="shared" si="29"/>
        <v>0</v>
      </c>
    </row>
    <row r="840" spans="1:21" x14ac:dyDescent="0.25">
      <c r="A840">
        <v>15551</v>
      </c>
      <c r="B840" t="s">
        <v>37</v>
      </c>
      <c r="C840" t="s">
        <v>54</v>
      </c>
      <c r="D840" t="s">
        <v>1564</v>
      </c>
      <c r="E840" t="s">
        <v>1565</v>
      </c>
      <c r="F840" t="s">
        <v>80</v>
      </c>
      <c r="G840" t="s">
        <v>1568</v>
      </c>
      <c r="P840" t="s">
        <v>3689</v>
      </c>
      <c r="Q840" t="s">
        <v>4150</v>
      </c>
      <c r="R840">
        <f t="shared" si="28"/>
        <v>0</v>
      </c>
      <c r="S840" t="s">
        <v>3861</v>
      </c>
      <c r="T840" t="s">
        <v>4147</v>
      </c>
      <c r="U840">
        <f t="shared" si="29"/>
        <v>0</v>
      </c>
    </row>
    <row r="841" spans="1:21" x14ac:dyDescent="0.25">
      <c r="A841">
        <v>15551</v>
      </c>
      <c r="B841" t="s">
        <v>37</v>
      </c>
      <c r="C841" t="s">
        <v>54</v>
      </c>
      <c r="D841" t="s">
        <v>1564</v>
      </c>
      <c r="E841" t="s">
        <v>1565</v>
      </c>
      <c r="F841" t="s">
        <v>280</v>
      </c>
      <c r="G841" t="s">
        <v>1569</v>
      </c>
      <c r="P841" t="s">
        <v>3690</v>
      </c>
      <c r="Q841" t="s">
        <v>4150</v>
      </c>
      <c r="R841">
        <f t="shared" si="28"/>
        <v>0</v>
      </c>
      <c r="S841" t="s">
        <v>4886</v>
      </c>
      <c r="T841" t="s">
        <v>4147</v>
      </c>
      <c r="U841">
        <f t="shared" si="29"/>
        <v>0</v>
      </c>
    </row>
    <row r="842" spans="1:21" x14ac:dyDescent="0.25">
      <c r="A842">
        <v>15551</v>
      </c>
      <c r="B842" t="s">
        <v>37</v>
      </c>
      <c r="C842" t="s">
        <v>54</v>
      </c>
      <c r="D842" t="s">
        <v>1570</v>
      </c>
      <c r="E842" t="s">
        <v>1571</v>
      </c>
      <c r="F842" t="s">
        <v>77</v>
      </c>
      <c r="G842" t="s">
        <v>1572</v>
      </c>
      <c r="P842" t="s">
        <v>3691</v>
      </c>
      <c r="Q842" t="s">
        <v>4150</v>
      </c>
      <c r="R842">
        <f t="shared" si="28"/>
        <v>0</v>
      </c>
      <c r="S842" t="s">
        <v>4887</v>
      </c>
      <c r="T842" t="s">
        <v>4147</v>
      </c>
      <c r="U842">
        <f t="shared" si="29"/>
        <v>0</v>
      </c>
    </row>
    <row r="843" spans="1:21" x14ac:dyDescent="0.25">
      <c r="A843">
        <v>15551</v>
      </c>
      <c r="B843" t="s">
        <v>37</v>
      </c>
      <c r="C843" t="s">
        <v>54</v>
      </c>
      <c r="D843" t="s">
        <v>1570</v>
      </c>
      <c r="E843" t="s">
        <v>1571</v>
      </c>
      <c r="F843" t="s">
        <v>57</v>
      </c>
      <c r="G843" t="s">
        <v>1573</v>
      </c>
      <c r="P843" t="s">
        <v>3692</v>
      </c>
      <c r="Q843" t="s">
        <v>4150</v>
      </c>
      <c r="R843">
        <f t="shared" si="28"/>
        <v>0</v>
      </c>
      <c r="S843" t="s">
        <v>4888</v>
      </c>
      <c r="T843" t="s">
        <v>4147</v>
      </c>
      <c r="U843">
        <f t="shared" si="29"/>
        <v>0</v>
      </c>
    </row>
    <row r="844" spans="1:21" x14ac:dyDescent="0.25">
      <c r="A844">
        <v>15551</v>
      </c>
      <c r="B844" t="s">
        <v>37</v>
      </c>
      <c r="C844" t="s">
        <v>54</v>
      </c>
      <c r="D844" t="s">
        <v>1570</v>
      </c>
      <c r="E844" t="s">
        <v>1571</v>
      </c>
      <c r="F844" t="s">
        <v>80</v>
      </c>
      <c r="G844" t="s">
        <v>1574</v>
      </c>
      <c r="P844" t="s">
        <v>3693</v>
      </c>
      <c r="Q844" t="s">
        <v>4150</v>
      </c>
      <c r="R844">
        <f t="shared" si="28"/>
        <v>0</v>
      </c>
      <c r="S844" t="s">
        <v>4889</v>
      </c>
      <c r="T844" t="s">
        <v>4147</v>
      </c>
      <c r="U844">
        <f t="shared" si="29"/>
        <v>0</v>
      </c>
    </row>
    <row r="845" spans="1:21" x14ac:dyDescent="0.25">
      <c r="A845">
        <v>15551</v>
      </c>
      <c r="B845" t="s">
        <v>37</v>
      </c>
      <c r="C845" t="s">
        <v>54</v>
      </c>
      <c r="D845" t="s">
        <v>1570</v>
      </c>
      <c r="E845" t="s">
        <v>1571</v>
      </c>
      <c r="F845" t="s">
        <v>280</v>
      </c>
      <c r="G845" t="s">
        <v>1575</v>
      </c>
      <c r="P845" t="s">
        <v>3694</v>
      </c>
      <c r="Q845" t="s">
        <v>4150</v>
      </c>
      <c r="R845">
        <f t="shared" si="28"/>
        <v>0</v>
      </c>
      <c r="S845" t="s">
        <v>4890</v>
      </c>
      <c r="T845" t="s">
        <v>4147</v>
      </c>
      <c r="U845">
        <f t="shared" si="29"/>
        <v>0</v>
      </c>
    </row>
    <row r="846" spans="1:21" x14ac:dyDescent="0.25">
      <c r="A846">
        <v>15551</v>
      </c>
      <c r="B846" t="s">
        <v>37</v>
      </c>
      <c r="C846" t="s">
        <v>54</v>
      </c>
      <c r="D846" t="s">
        <v>1576</v>
      </c>
      <c r="E846" t="s">
        <v>1577</v>
      </c>
      <c r="F846" t="s">
        <v>77</v>
      </c>
      <c r="G846" t="s">
        <v>1578</v>
      </c>
      <c r="P846" t="s">
        <v>3695</v>
      </c>
      <c r="Q846" t="s">
        <v>4150</v>
      </c>
      <c r="R846">
        <f t="shared" si="28"/>
        <v>0</v>
      </c>
      <c r="S846" t="s">
        <v>4891</v>
      </c>
      <c r="T846" t="s">
        <v>4147</v>
      </c>
      <c r="U846">
        <f t="shared" si="29"/>
        <v>0</v>
      </c>
    </row>
    <row r="847" spans="1:21" x14ac:dyDescent="0.25">
      <c r="A847">
        <v>15551</v>
      </c>
      <c r="B847" t="s">
        <v>37</v>
      </c>
      <c r="C847" t="s">
        <v>54</v>
      </c>
      <c r="D847" t="s">
        <v>1576</v>
      </c>
      <c r="E847" t="s">
        <v>1577</v>
      </c>
      <c r="F847" t="s">
        <v>57</v>
      </c>
      <c r="G847" t="s">
        <v>1579</v>
      </c>
      <c r="P847" t="s">
        <v>3696</v>
      </c>
      <c r="Q847" t="s">
        <v>4150</v>
      </c>
      <c r="R847">
        <f t="shared" si="28"/>
        <v>0</v>
      </c>
      <c r="S847" t="s">
        <v>4892</v>
      </c>
      <c r="T847" t="s">
        <v>4147</v>
      </c>
      <c r="U847">
        <f t="shared" si="29"/>
        <v>0</v>
      </c>
    </row>
    <row r="848" spans="1:21" x14ac:dyDescent="0.25">
      <c r="A848">
        <v>15551</v>
      </c>
      <c r="B848" t="s">
        <v>37</v>
      </c>
      <c r="C848" t="s">
        <v>54</v>
      </c>
      <c r="D848" t="s">
        <v>1576</v>
      </c>
      <c r="E848" t="s">
        <v>1577</v>
      </c>
      <c r="F848" t="s">
        <v>80</v>
      </c>
      <c r="G848" t="s">
        <v>1580</v>
      </c>
      <c r="P848" t="s">
        <v>3697</v>
      </c>
      <c r="Q848" t="s">
        <v>4150</v>
      </c>
      <c r="R848">
        <f t="shared" si="28"/>
        <v>0</v>
      </c>
      <c r="S848" t="s">
        <v>4893</v>
      </c>
      <c r="T848" t="s">
        <v>4147</v>
      </c>
      <c r="U848">
        <f t="shared" si="29"/>
        <v>0</v>
      </c>
    </row>
    <row r="849" spans="1:21" x14ac:dyDescent="0.25">
      <c r="A849">
        <v>15551</v>
      </c>
      <c r="B849" t="s">
        <v>37</v>
      </c>
      <c r="C849" t="s">
        <v>54</v>
      </c>
      <c r="D849" t="s">
        <v>1576</v>
      </c>
      <c r="E849" t="s">
        <v>1577</v>
      </c>
      <c r="F849" t="s">
        <v>280</v>
      </c>
      <c r="G849" t="s">
        <v>1581</v>
      </c>
      <c r="P849" t="s">
        <v>3698</v>
      </c>
      <c r="Q849" t="s">
        <v>4150</v>
      </c>
      <c r="R849">
        <f t="shared" si="28"/>
        <v>0</v>
      </c>
      <c r="S849" t="s">
        <v>4894</v>
      </c>
      <c r="T849" t="s">
        <v>4147</v>
      </c>
      <c r="U849">
        <f t="shared" si="29"/>
        <v>0</v>
      </c>
    </row>
    <row r="850" spans="1:21" x14ac:dyDescent="0.25">
      <c r="A850">
        <v>15551</v>
      </c>
      <c r="B850" t="s">
        <v>37</v>
      </c>
      <c r="C850" t="s">
        <v>54</v>
      </c>
      <c r="D850" t="s">
        <v>1582</v>
      </c>
      <c r="E850" t="s">
        <v>1583</v>
      </c>
      <c r="F850" t="s">
        <v>166</v>
      </c>
      <c r="G850" t="s">
        <v>1584</v>
      </c>
      <c r="P850" t="s">
        <v>3699</v>
      </c>
      <c r="Q850" t="s">
        <v>4150</v>
      </c>
      <c r="R850">
        <f t="shared" si="28"/>
        <v>0</v>
      </c>
      <c r="S850" t="s">
        <v>1792</v>
      </c>
      <c r="T850" t="s">
        <v>4147</v>
      </c>
      <c r="U850">
        <f t="shared" si="29"/>
        <v>3</v>
      </c>
    </row>
    <row r="851" spans="1:21" x14ac:dyDescent="0.25">
      <c r="A851">
        <v>359957</v>
      </c>
      <c r="B851" t="s">
        <v>36</v>
      </c>
      <c r="C851" t="s">
        <v>54</v>
      </c>
      <c r="D851" t="s">
        <v>1210</v>
      </c>
      <c r="E851" t="s">
        <v>1211</v>
      </c>
      <c r="F851" t="s">
        <v>120</v>
      </c>
      <c r="G851" t="s">
        <v>1585</v>
      </c>
      <c r="P851" t="s">
        <v>3700</v>
      </c>
      <c r="Q851" t="s">
        <v>4150</v>
      </c>
      <c r="R851">
        <f t="shared" si="28"/>
        <v>0</v>
      </c>
      <c r="S851" t="s">
        <v>4895</v>
      </c>
      <c r="T851" t="s">
        <v>4147</v>
      </c>
      <c r="U851">
        <f t="shared" si="29"/>
        <v>0</v>
      </c>
    </row>
    <row r="852" spans="1:21" x14ac:dyDescent="0.25">
      <c r="A852">
        <v>359957</v>
      </c>
      <c r="B852" t="s">
        <v>36</v>
      </c>
      <c r="C852" t="s">
        <v>54</v>
      </c>
      <c r="D852" t="s">
        <v>1213</v>
      </c>
      <c r="E852" t="s">
        <v>1214</v>
      </c>
      <c r="F852" t="s">
        <v>120</v>
      </c>
      <c r="G852" t="s">
        <v>1586</v>
      </c>
      <c r="P852" t="s">
        <v>3701</v>
      </c>
      <c r="Q852" t="s">
        <v>4150</v>
      </c>
      <c r="R852">
        <f t="shared" si="28"/>
        <v>0</v>
      </c>
      <c r="S852" t="s">
        <v>4896</v>
      </c>
      <c r="T852" t="s">
        <v>4147</v>
      </c>
      <c r="U852">
        <f t="shared" si="29"/>
        <v>0</v>
      </c>
    </row>
    <row r="853" spans="1:21" x14ac:dyDescent="0.25">
      <c r="A853">
        <v>359957</v>
      </c>
      <c r="B853" t="s">
        <v>36</v>
      </c>
      <c r="C853" t="s">
        <v>54</v>
      </c>
      <c r="D853" t="s">
        <v>1216</v>
      </c>
      <c r="E853" t="s">
        <v>1217</v>
      </c>
      <c r="F853" t="s">
        <v>120</v>
      </c>
      <c r="G853" t="s">
        <v>1587</v>
      </c>
      <c r="P853" t="s">
        <v>3702</v>
      </c>
      <c r="Q853" t="s">
        <v>4150</v>
      </c>
      <c r="R853">
        <f t="shared" si="28"/>
        <v>0</v>
      </c>
      <c r="S853" t="s">
        <v>4897</v>
      </c>
      <c r="T853" t="s">
        <v>4147</v>
      </c>
      <c r="U853">
        <f t="shared" si="29"/>
        <v>0</v>
      </c>
    </row>
    <row r="854" spans="1:21" x14ac:dyDescent="0.25">
      <c r="A854">
        <v>359957</v>
      </c>
      <c r="B854" t="s">
        <v>36</v>
      </c>
      <c r="C854" t="s">
        <v>54</v>
      </c>
      <c r="D854" t="s">
        <v>1219</v>
      </c>
      <c r="E854" t="s">
        <v>1220</v>
      </c>
      <c r="F854" t="s">
        <v>120</v>
      </c>
      <c r="G854" t="s">
        <v>1588</v>
      </c>
      <c r="P854" t="s">
        <v>3703</v>
      </c>
      <c r="Q854" t="s">
        <v>4150</v>
      </c>
      <c r="R854">
        <f t="shared" si="28"/>
        <v>0</v>
      </c>
      <c r="S854" t="s">
        <v>4898</v>
      </c>
      <c r="T854" t="s">
        <v>4147</v>
      </c>
      <c r="U854">
        <f t="shared" si="29"/>
        <v>0</v>
      </c>
    </row>
    <row r="855" spans="1:21" x14ac:dyDescent="0.25">
      <c r="A855">
        <v>359957</v>
      </c>
      <c r="B855" t="s">
        <v>36</v>
      </c>
      <c r="C855" t="s">
        <v>54</v>
      </c>
      <c r="D855" t="s">
        <v>1372</v>
      </c>
      <c r="E855" t="s">
        <v>1373</v>
      </c>
      <c r="F855" t="s">
        <v>120</v>
      </c>
      <c r="G855" t="s">
        <v>1589</v>
      </c>
      <c r="P855" t="s">
        <v>3704</v>
      </c>
      <c r="Q855" t="s">
        <v>4150</v>
      </c>
      <c r="R855">
        <f t="shared" si="28"/>
        <v>0</v>
      </c>
      <c r="S855" t="s">
        <v>4899</v>
      </c>
      <c r="T855" t="s">
        <v>4147</v>
      </c>
      <c r="U855">
        <f t="shared" si="29"/>
        <v>0</v>
      </c>
    </row>
    <row r="856" spans="1:21" x14ac:dyDescent="0.25">
      <c r="A856">
        <v>16742</v>
      </c>
      <c r="B856" t="s">
        <v>38</v>
      </c>
      <c r="C856" t="s">
        <v>54</v>
      </c>
      <c r="D856" t="s">
        <v>1590</v>
      </c>
      <c r="E856" t="s">
        <v>1591</v>
      </c>
      <c r="F856" t="s">
        <v>101</v>
      </c>
      <c r="G856" t="s">
        <v>1592</v>
      </c>
      <c r="P856" t="s">
        <v>3705</v>
      </c>
      <c r="Q856" t="s">
        <v>4150</v>
      </c>
      <c r="R856">
        <f t="shared" si="28"/>
        <v>0</v>
      </c>
      <c r="S856" t="s">
        <v>4900</v>
      </c>
      <c r="T856" t="s">
        <v>4147</v>
      </c>
      <c r="U856">
        <f t="shared" si="29"/>
        <v>0</v>
      </c>
    </row>
    <row r="857" spans="1:21" x14ac:dyDescent="0.25">
      <c r="A857">
        <v>16742</v>
      </c>
      <c r="B857" t="s">
        <v>38</v>
      </c>
      <c r="C857" t="s">
        <v>54</v>
      </c>
      <c r="D857" t="s">
        <v>1593</v>
      </c>
      <c r="E857" t="s">
        <v>1594</v>
      </c>
      <c r="F857" t="s">
        <v>101</v>
      </c>
      <c r="G857" t="s">
        <v>1595</v>
      </c>
      <c r="P857" t="s">
        <v>3706</v>
      </c>
      <c r="Q857" t="s">
        <v>4150</v>
      </c>
      <c r="R857">
        <f t="shared" si="28"/>
        <v>0</v>
      </c>
      <c r="S857" t="s">
        <v>4901</v>
      </c>
      <c r="T857" t="s">
        <v>4147</v>
      </c>
      <c r="U857">
        <f t="shared" si="29"/>
        <v>0</v>
      </c>
    </row>
    <row r="858" spans="1:21" x14ac:dyDescent="0.25">
      <c r="A858">
        <v>16742</v>
      </c>
      <c r="B858" t="s">
        <v>38</v>
      </c>
      <c r="C858" t="s">
        <v>54</v>
      </c>
      <c r="D858" t="s">
        <v>468</v>
      </c>
      <c r="E858" t="s">
        <v>469</v>
      </c>
      <c r="F858" t="s">
        <v>77</v>
      </c>
      <c r="G858" t="s">
        <v>1596</v>
      </c>
      <c r="P858" t="s">
        <v>3707</v>
      </c>
      <c r="Q858" t="s">
        <v>4150</v>
      </c>
      <c r="R858">
        <f t="shared" si="28"/>
        <v>0</v>
      </c>
      <c r="S858" t="s">
        <v>4902</v>
      </c>
      <c r="T858" t="s">
        <v>4147</v>
      </c>
      <c r="U858">
        <f t="shared" si="29"/>
        <v>0</v>
      </c>
    </row>
    <row r="859" spans="1:21" x14ac:dyDescent="0.25">
      <c r="A859">
        <v>16742</v>
      </c>
      <c r="B859" t="s">
        <v>38</v>
      </c>
      <c r="C859" t="s">
        <v>54</v>
      </c>
      <c r="D859" t="s">
        <v>468</v>
      </c>
      <c r="E859" t="s">
        <v>469</v>
      </c>
      <c r="F859" t="s">
        <v>57</v>
      </c>
      <c r="G859" t="s">
        <v>1597</v>
      </c>
      <c r="P859" t="s">
        <v>3708</v>
      </c>
      <c r="Q859" t="s">
        <v>4150</v>
      </c>
      <c r="R859">
        <f t="shared" si="28"/>
        <v>0</v>
      </c>
      <c r="S859" t="s">
        <v>4903</v>
      </c>
      <c r="T859" t="s">
        <v>4147</v>
      </c>
      <c r="U859">
        <f t="shared" si="29"/>
        <v>0</v>
      </c>
    </row>
    <row r="860" spans="1:21" x14ac:dyDescent="0.25">
      <c r="A860">
        <v>16742</v>
      </c>
      <c r="B860" t="s">
        <v>38</v>
      </c>
      <c r="C860" t="s">
        <v>54</v>
      </c>
      <c r="D860" t="s">
        <v>468</v>
      </c>
      <c r="E860" t="s">
        <v>469</v>
      </c>
      <c r="F860" t="s">
        <v>80</v>
      </c>
      <c r="G860" t="s">
        <v>1598</v>
      </c>
      <c r="P860" t="s">
        <v>3709</v>
      </c>
      <c r="Q860" t="s">
        <v>4150</v>
      </c>
      <c r="R860">
        <f t="shared" si="28"/>
        <v>0</v>
      </c>
      <c r="S860" t="s">
        <v>4904</v>
      </c>
      <c r="T860" t="s">
        <v>4147</v>
      </c>
      <c r="U860">
        <f t="shared" si="29"/>
        <v>0</v>
      </c>
    </row>
    <row r="861" spans="1:21" x14ac:dyDescent="0.25">
      <c r="A861">
        <v>16742</v>
      </c>
      <c r="B861" t="s">
        <v>38</v>
      </c>
      <c r="C861" t="s">
        <v>54</v>
      </c>
      <c r="D861" t="s">
        <v>468</v>
      </c>
      <c r="E861" t="s">
        <v>469</v>
      </c>
      <c r="F861" t="s">
        <v>101</v>
      </c>
      <c r="G861" t="s">
        <v>1599</v>
      </c>
      <c r="P861" t="s">
        <v>3710</v>
      </c>
      <c r="Q861" t="s">
        <v>4150</v>
      </c>
      <c r="R861">
        <f t="shared" si="28"/>
        <v>0</v>
      </c>
      <c r="S861" t="s">
        <v>4905</v>
      </c>
      <c r="T861" t="s">
        <v>4147</v>
      </c>
      <c r="U861">
        <f t="shared" si="29"/>
        <v>0</v>
      </c>
    </row>
    <row r="862" spans="1:21" x14ac:dyDescent="0.25">
      <c r="A862">
        <v>16742</v>
      </c>
      <c r="B862" t="s">
        <v>38</v>
      </c>
      <c r="C862" t="s">
        <v>54</v>
      </c>
      <c r="D862" t="s">
        <v>1600</v>
      </c>
      <c r="E862" t="s">
        <v>1601</v>
      </c>
      <c r="F862" t="s">
        <v>101</v>
      </c>
      <c r="G862" t="s">
        <v>1602</v>
      </c>
      <c r="P862" t="s">
        <v>3711</v>
      </c>
      <c r="Q862" t="s">
        <v>4150</v>
      </c>
      <c r="R862">
        <f t="shared" si="28"/>
        <v>0</v>
      </c>
      <c r="S862" t="s">
        <v>4906</v>
      </c>
      <c r="T862" t="s">
        <v>4147</v>
      </c>
      <c r="U862">
        <f t="shared" si="29"/>
        <v>0</v>
      </c>
    </row>
    <row r="863" spans="1:21" x14ac:dyDescent="0.25">
      <c r="A863">
        <v>16742</v>
      </c>
      <c r="B863" t="s">
        <v>38</v>
      </c>
      <c r="C863" t="s">
        <v>54</v>
      </c>
      <c r="D863" t="s">
        <v>1603</v>
      </c>
      <c r="E863" t="s">
        <v>1604</v>
      </c>
      <c r="F863" t="s">
        <v>77</v>
      </c>
      <c r="G863" t="s">
        <v>1605</v>
      </c>
      <c r="P863" t="s">
        <v>3712</v>
      </c>
      <c r="Q863" t="s">
        <v>4150</v>
      </c>
      <c r="R863">
        <f t="shared" si="28"/>
        <v>0</v>
      </c>
      <c r="S863" t="s">
        <v>1801</v>
      </c>
      <c r="T863" t="s">
        <v>4147</v>
      </c>
      <c r="U863">
        <f t="shared" si="29"/>
        <v>2</v>
      </c>
    </row>
    <row r="864" spans="1:21" x14ac:dyDescent="0.25">
      <c r="A864">
        <v>16742</v>
      </c>
      <c r="B864" t="s">
        <v>38</v>
      </c>
      <c r="C864" t="s">
        <v>54</v>
      </c>
      <c r="D864" t="s">
        <v>1603</v>
      </c>
      <c r="E864" t="s">
        <v>1604</v>
      </c>
      <c r="F864" t="s">
        <v>57</v>
      </c>
      <c r="G864" t="s">
        <v>1606</v>
      </c>
      <c r="P864" t="s">
        <v>3713</v>
      </c>
      <c r="Q864" t="s">
        <v>4150</v>
      </c>
      <c r="R864">
        <f t="shared" si="28"/>
        <v>0</v>
      </c>
      <c r="S864" t="s">
        <v>4907</v>
      </c>
      <c r="T864" t="s">
        <v>4147</v>
      </c>
      <c r="U864">
        <f t="shared" si="29"/>
        <v>0</v>
      </c>
    </row>
    <row r="865" spans="1:21" x14ac:dyDescent="0.25">
      <c r="A865">
        <v>16742</v>
      </c>
      <c r="B865" t="s">
        <v>38</v>
      </c>
      <c r="C865" t="s">
        <v>54</v>
      </c>
      <c r="D865" t="s">
        <v>1603</v>
      </c>
      <c r="E865" t="s">
        <v>1604</v>
      </c>
      <c r="F865" t="s">
        <v>80</v>
      </c>
      <c r="G865" t="s">
        <v>1607</v>
      </c>
      <c r="P865" t="s">
        <v>3714</v>
      </c>
      <c r="Q865" t="s">
        <v>4150</v>
      </c>
      <c r="R865">
        <f t="shared" si="28"/>
        <v>0</v>
      </c>
      <c r="S865" t="s">
        <v>4908</v>
      </c>
      <c r="T865" t="s">
        <v>4147</v>
      </c>
      <c r="U865">
        <f t="shared" si="29"/>
        <v>0</v>
      </c>
    </row>
    <row r="866" spans="1:21" x14ac:dyDescent="0.25">
      <c r="A866">
        <v>16742</v>
      </c>
      <c r="B866" t="s">
        <v>38</v>
      </c>
      <c r="C866" t="s">
        <v>54</v>
      </c>
      <c r="D866" t="s">
        <v>1603</v>
      </c>
      <c r="E866" t="s">
        <v>1604</v>
      </c>
      <c r="F866" t="s">
        <v>101</v>
      </c>
      <c r="G866" t="s">
        <v>1608</v>
      </c>
      <c r="P866" t="s">
        <v>3715</v>
      </c>
      <c r="Q866" t="s">
        <v>4150</v>
      </c>
      <c r="R866">
        <f t="shared" si="28"/>
        <v>0</v>
      </c>
      <c r="S866" t="s">
        <v>2620</v>
      </c>
      <c r="T866" t="s">
        <v>4147</v>
      </c>
      <c r="U866">
        <f t="shared" si="29"/>
        <v>2</v>
      </c>
    </row>
    <row r="867" spans="1:21" x14ac:dyDescent="0.25">
      <c r="A867">
        <v>355857</v>
      </c>
      <c r="B867" t="s">
        <v>36</v>
      </c>
      <c r="C867" t="s">
        <v>54</v>
      </c>
      <c r="D867" t="s">
        <v>1609</v>
      </c>
      <c r="E867" t="s">
        <v>1610</v>
      </c>
      <c r="F867" t="s">
        <v>105</v>
      </c>
      <c r="G867" t="s">
        <v>1611</v>
      </c>
      <c r="P867" t="s">
        <v>3716</v>
      </c>
      <c r="Q867" t="s">
        <v>4150</v>
      </c>
      <c r="R867">
        <f t="shared" si="28"/>
        <v>0</v>
      </c>
      <c r="S867" t="s">
        <v>2617</v>
      </c>
      <c r="T867" t="s">
        <v>4147</v>
      </c>
      <c r="U867">
        <f t="shared" si="29"/>
        <v>1</v>
      </c>
    </row>
    <row r="868" spans="1:21" x14ac:dyDescent="0.25">
      <c r="A868">
        <v>355857</v>
      </c>
      <c r="B868" t="s">
        <v>36</v>
      </c>
      <c r="C868" t="s">
        <v>54</v>
      </c>
      <c r="D868" t="s">
        <v>1612</v>
      </c>
      <c r="E868" t="s">
        <v>1613</v>
      </c>
      <c r="F868" t="s">
        <v>105</v>
      </c>
      <c r="G868" t="s">
        <v>1614</v>
      </c>
      <c r="P868" t="s">
        <v>3717</v>
      </c>
      <c r="Q868" t="s">
        <v>4150</v>
      </c>
      <c r="R868">
        <f t="shared" si="28"/>
        <v>0</v>
      </c>
      <c r="S868" t="s">
        <v>4909</v>
      </c>
      <c r="T868" t="s">
        <v>4147</v>
      </c>
      <c r="U868">
        <f t="shared" si="29"/>
        <v>0</v>
      </c>
    </row>
    <row r="869" spans="1:21" x14ac:dyDescent="0.25">
      <c r="A869">
        <v>355857</v>
      </c>
      <c r="B869" t="s">
        <v>36</v>
      </c>
      <c r="C869" t="s">
        <v>54</v>
      </c>
      <c r="D869" t="s">
        <v>1615</v>
      </c>
      <c r="E869" t="s">
        <v>1616</v>
      </c>
      <c r="F869" t="s">
        <v>105</v>
      </c>
      <c r="G869" t="s">
        <v>1617</v>
      </c>
      <c r="P869" t="s">
        <v>3718</v>
      </c>
      <c r="Q869" t="s">
        <v>4150</v>
      </c>
      <c r="R869">
        <f t="shared" si="28"/>
        <v>0</v>
      </c>
      <c r="S869" t="s">
        <v>4910</v>
      </c>
      <c r="T869" t="s">
        <v>4147</v>
      </c>
      <c r="U869">
        <f t="shared" si="29"/>
        <v>0</v>
      </c>
    </row>
    <row r="870" spans="1:21" x14ac:dyDescent="0.25">
      <c r="A870">
        <v>355857</v>
      </c>
      <c r="B870" t="s">
        <v>36</v>
      </c>
      <c r="C870" t="s">
        <v>54</v>
      </c>
      <c r="D870" t="s">
        <v>1618</v>
      </c>
      <c r="E870" t="s">
        <v>1619</v>
      </c>
      <c r="F870" t="s">
        <v>105</v>
      </c>
      <c r="G870" t="s">
        <v>1620</v>
      </c>
      <c r="P870" t="s">
        <v>3719</v>
      </c>
      <c r="Q870" t="s">
        <v>4150</v>
      </c>
      <c r="R870">
        <f t="shared" si="28"/>
        <v>0</v>
      </c>
      <c r="S870" t="s">
        <v>4911</v>
      </c>
      <c r="T870" t="s">
        <v>4147</v>
      </c>
      <c r="U870">
        <f t="shared" si="29"/>
        <v>0</v>
      </c>
    </row>
    <row r="871" spans="1:21" x14ac:dyDescent="0.25">
      <c r="A871">
        <v>355857</v>
      </c>
      <c r="B871" t="s">
        <v>36</v>
      </c>
      <c r="C871" t="s">
        <v>54</v>
      </c>
      <c r="D871" t="s">
        <v>1621</v>
      </c>
      <c r="E871" t="s">
        <v>1622</v>
      </c>
      <c r="F871" t="s">
        <v>105</v>
      </c>
      <c r="G871" t="s">
        <v>1623</v>
      </c>
      <c r="P871" t="s">
        <v>3720</v>
      </c>
      <c r="Q871" t="s">
        <v>4150</v>
      </c>
      <c r="R871">
        <f t="shared" si="28"/>
        <v>0</v>
      </c>
      <c r="S871" t="s">
        <v>4912</v>
      </c>
      <c r="T871" t="s">
        <v>4147</v>
      </c>
      <c r="U871">
        <f t="shared" si="29"/>
        <v>0</v>
      </c>
    </row>
    <row r="872" spans="1:21" x14ac:dyDescent="0.25">
      <c r="A872">
        <v>29549</v>
      </c>
      <c r="B872" t="s">
        <v>40</v>
      </c>
      <c r="C872" t="s">
        <v>54</v>
      </c>
      <c r="D872" t="s">
        <v>1624</v>
      </c>
      <c r="E872" t="s">
        <v>1625</v>
      </c>
      <c r="F872" t="s">
        <v>94</v>
      </c>
      <c r="G872" t="s">
        <v>1626</v>
      </c>
      <c r="P872" t="s">
        <v>3721</v>
      </c>
      <c r="Q872" t="s">
        <v>4150</v>
      </c>
      <c r="R872">
        <f t="shared" si="28"/>
        <v>0</v>
      </c>
      <c r="S872" t="s">
        <v>4913</v>
      </c>
      <c r="T872" t="s">
        <v>4147</v>
      </c>
      <c r="U872">
        <f t="shared" si="29"/>
        <v>0</v>
      </c>
    </row>
    <row r="873" spans="1:21" x14ac:dyDescent="0.25">
      <c r="A873">
        <v>29549</v>
      </c>
      <c r="B873" t="s">
        <v>40</v>
      </c>
      <c r="C873" t="s">
        <v>54</v>
      </c>
      <c r="D873" t="s">
        <v>1627</v>
      </c>
      <c r="E873" t="s">
        <v>1628</v>
      </c>
      <c r="F873" t="s">
        <v>166</v>
      </c>
      <c r="G873" t="s">
        <v>1629</v>
      </c>
      <c r="P873" t="s">
        <v>3722</v>
      </c>
      <c r="Q873" t="s">
        <v>4150</v>
      </c>
      <c r="R873">
        <f t="shared" si="28"/>
        <v>0</v>
      </c>
      <c r="S873" t="s">
        <v>4914</v>
      </c>
      <c r="T873" t="s">
        <v>4147</v>
      </c>
      <c r="U873">
        <f t="shared" si="29"/>
        <v>0</v>
      </c>
    </row>
    <row r="874" spans="1:21" x14ac:dyDescent="0.25">
      <c r="A874">
        <v>29549</v>
      </c>
      <c r="B874" t="s">
        <v>40</v>
      </c>
      <c r="C874" t="s">
        <v>54</v>
      </c>
      <c r="D874" t="s">
        <v>1630</v>
      </c>
      <c r="E874" t="s">
        <v>1631</v>
      </c>
      <c r="F874" t="s">
        <v>94</v>
      </c>
      <c r="G874" t="s">
        <v>1632</v>
      </c>
      <c r="P874" t="s">
        <v>3723</v>
      </c>
      <c r="Q874" t="s">
        <v>4150</v>
      </c>
      <c r="R874">
        <f t="shared" si="28"/>
        <v>0</v>
      </c>
      <c r="S874" t="s">
        <v>4915</v>
      </c>
      <c r="T874" t="s">
        <v>4147</v>
      </c>
      <c r="U874">
        <f t="shared" si="29"/>
        <v>0</v>
      </c>
    </row>
    <row r="875" spans="1:21" x14ac:dyDescent="0.25">
      <c r="A875">
        <v>29549</v>
      </c>
      <c r="B875" t="s">
        <v>40</v>
      </c>
      <c r="C875" t="s">
        <v>54</v>
      </c>
      <c r="D875" t="s">
        <v>1633</v>
      </c>
      <c r="E875" t="s">
        <v>1634</v>
      </c>
      <c r="F875" t="s">
        <v>94</v>
      </c>
      <c r="G875" t="s">
        <v>1635</v>
      </c>
      <c r="P875" t="s">
        <v>3724</v>
      </c>
      <c r="Q875" t="s">
        <v>4150</v>
      </c>
      <c r="R875">
        <f t="shared" si="28"/>
        <v>0</v>
      </c>
      <c r="S875" t="s">
        <v>1634</v>
      </c>
      <c r="T875" t="s">
        <v>4147</v>
      </c>
      <c r="U875">
        <f t="shared" si="29"/>
        <v>1</v>
      </c>
    </row>
    <row r="876" spans="1:21" x14ac:dyDescent="0.25">
      <c r="A876">
        <v>29549</v>
      </c>
      <c r="B876" t="s">
        <v>40</v>
      </c>
      <c r="C876" t="s">
        <v>54</v>
      </c>
      <c r="D876" t="s">
        <v>1636</v>
      </c>
      <c r="E876" t="s">
        <v>1637</v>
      </c>
      <c r="F876" t="s">
        <v>166</v>
      </c>
      <c r="G876" t="s">
        <v>1638</v>
      </c>
      <c r="P876" t="s">
        <v>3725</v>
      </c>
      <c r="Q876" t="s">
        <v>4150</v>
      </c>
      <c r="R876">
        <f t="shared" si="28"/>
        <v>0</v>
      </c>
      <c r="S876" t="s">
        <v>4916</v>
      </c>
      <c r="T876" t="s">
        <v>4147</v>
      </c>
      <c r="U876">
        <f t="shared" si="29"/>
        <v>0</v>
      </c>
    </row>
    <row r="877" spans="1:21" x14ac:dyDescent="0.25">
      <c r="A877">
        <v>29549</v>
      </c>
      <c r="B877" t="s">
        <v>40</v>
      </c>
      <c r="C877" t="s">
        <v>54</v>
      </c>
      <c r="D877" t="s">
        <v>1636</v>
      </c>
      <c r="E877" t="s">
        <v>1637</v>
      </c>
      <c r="F877" t="s">
        <v>94</v>
      </c>
      <c r="G877" t="s">
        <v>1639</v>
      </c>
      <c r="P877" t="s">
        <v>3726</v>
      </c>
      <c r="Q877" t="s">
        <v>4150</v>
      </c>
      <c r="R877">
        <f t="shared" si="28"/>
        <v>0</v>
      </c>
      <c r="S877" t="s">
        <v>3863</v>
      </c>
      <c r="T877" t="s">
        <v>4147</v>
      </c>
      <c r="U877">
        <f t="shared" si="29"/>
        <v>0</v>
      </c>
    </row>
    <row r="878" spans="1:21" x14ac:dyDescent="0.25">
      <c r="A878">
        <v>30548</v>
      </c>
      <c r="B878" t="s">
        <v>36</v>
      </c>
      <c r="C878" t="s">
        <v>54</v>
      </c>
      <c r="D878" t="s">
        <v>1640</v>
      </c>
      <c r="E878" t="s">
        <v>1641</v>
      </c>
      <c r="F878" t="s">
        <v>120</v>
      </c>
      <c r="G878" t="s">
        <v>1642</v>
      </c>
      <c r="P878" t="s">
        <v>3727</v>
      </c>
      <c r="Q878" t="s">
        <v>4150</v>
      </c>
      <c r="R878">
        <f t="shared" si="28"/>
        <v>0</v>
      </c>
      <c r="S878" t="s">
        <v>3862</v>
      </c>
      <c r="T878" t="s">
        <v>4147</v>
      </c>
      <c r="U878">
        <f t="shared" si="29"/>
        <v>0</v>
      </c>
    </row>
    <row r="879" spans="1:21" x14ac:dyDescent="0.25">
      <c r="A879">
        <v>30548</v>
      </c>
      <c r="B879" t="s">
        <v>36</v>
      </c>
      <c r="C879" t="s">
        <v>54</v>
      </c>
      <c r="D879" t="s">
        <v>1640</v>
      </c>
      <c r="E879" t="s">
        <v>1641</v>
      </c>
      <c r="F879" t="s">
        <v>120</v>
      </c>
      <c r="G879" t="s">
        <v>1643</v>
      </c>
      <c r="P879" t="s">
        <v>3728</v>
      </c>
      <c r="Q879" t="s">
        <v>4150</v>
      </c>
      <c r="R879">
        <f t="shared" si="28"/>
        <v>0</v>
      </c>
      <c r="S879" t="s">
        <v>4917</v>
      </c>
      <c r="T879" t="s">
        <v>4147</v>
      </c>
      <c r="U879">
        <f t="shared" si="29"/>
        <v>0</v>
      </c>
    </row>
    <row r="880" spans="1:21" x14ac:dyDescent="0.25">
      <c r="A880">
        <v>30548</v>
      </c>
      <c r="B880" t="s">
        <v>36</v>
      </c>
      <c r="C880" t="s">
        <v>54</v>
      </c>
      <c r="D880" t="s">
        <v>1644</v>
      </c>
      <c r="E880" t="s">
        <v>1645</v>
      </c>
      <c r="F880" t="s">
        <v>120</v>
      </c>
      <c r="G880" t="s">
        <v>1646</v>
      </c>
      <c r="P880" t="s">
        <v>3729</v>
      </c>
      <c r="Q880" t="s">
        <v>4150</v>
      </c>
      <c r="R880">
        <f t="shared" si="28"/>
        <v>0</v>
      </c>
      <c r="S880" t="s">
        <v>4918</v>
      </c>
      <c r="T880" t="s">
        <v>4147</v>
      </c>
      <c r="U880">
        <f t="shared" si="29"/>
        <v>0</v>
      </c>
    </row>
    <row r="881" spans="1:21" x14ac:dyDescent="0.25">
      <c r="A881">
        <v>30548</v>
      </c>
      <c r="B881" t="s">
        <v>36</v>
      </c>
      <c r="C881" t="s">
        <v>54</v>
      </c>
      <c r="D881" t="s">
        <v>1647</v>
      </c>
      <c r="E881" t="s">
        <v>1648</v>
      </c>
      <c r="F881" t="s">
        <v>120</v>
      </c>
      <c r="G881" t="s">
        <v>1649</v>
      </c>
      <c r="P881" t="s">
        <v>3730</v>
      </c>
      <c r="Q881" t="s">
        <v>4150</v>
      </c>
      <c r="R881">
        <f t="shared" si="28"/>
        <v>0</v>
      </c>
      <c r="S881" t="s">
        <v>4919</v>
      </c>
      <c r="T881" t="s">
        <v>4147</v>
      </c>
      <c r="U881">
        <f t="shared" si="29"/>
        <v>0</v>
      </c>
    </row>
    <row r="882" spans="1:21" x14ac:dyDescent="0.25">
      <c r="A882">
        <v>30548</v>
      </c>
      <c r="B882" t="s">
        <v>36</v>
      </c>
      <c r="C882" t="s">
        <v>54</v>
      </c>
      <c r="D882" t="s">
        <v>1647</v>
      </c>
      <c r="E882" t="s">
        <v>1648</v>
      </c>
      <c r="F882" t="s">
        <v>120</v>
      </c>
      <c r="G882" t="s">
        <v>1650</v>
      </c>
      <c r="P882" t="s">
        <v>3731</v>
      </c>
      <c r="Q882" t="s">
        <v>4150</v>
      </c>
      <c r="R882">
        <f t="shared" si="28"/>
        <v>0</v>
      </c>
      <c r="S882" t="s">
        <v>4920</v>
      </c>
      <c r="T882" t="s">
        <v>4147</v>
      </c>
      <c r="U882">
        <f t="shared" si="29"/>
        <v>0</v>
      </c>
    </row>
    <row r="883" spans="1:21" x14ac:dyDescent="0.25">
      <c r="A883">
        <v>30548</v>
      </c>
      <c r="B883" t="s">
        <v>36</v>
      </c>
      <c r="C883" t="s">
        <v>54</v>
      </c>
      <c r="D883" t="s">
        <v>1651</v>
      </c>
      <c r="E883" t="s">
        <v>1652</v>
      </c>
      <c r="F883" t="s">
        <v>120</v>
      </c>
      <c r="G883" t="s">
        <v>1653</v>
      </c>
      <c r="P883" t="s">
        <v>3732</v>
      </c>
      <c r="Q883" t="s">
        <v>4150</v>
      </c>
      <c r="R883">
        <f t="shared" si="28"/>
        <v>0</v>
      </c>
      <c r="S883" t="s">
        <v>4921</v>
      </c>
      <c r="T883" t="s">
        <v>4147</v>
      </c>
      <c r="U883">
        <f t="shared" si="29"/>
        <v>0</v>
      </c>
    </row>
    <row r="884" spans="1:21" x14ac:dyDescent="0.25">
      <c r="A884">
        <v>30548</v>
      </c>
      <c r="B884" t="s">
        <v>36</v>
      </c>
      <c r="C884" t="s">
        <v>54</v>
      </c>
      <c r="D884" t="s">
        <v>1654</v>
      </c>
      <c r="E884" t="s">
        <v>1655</v>
      </c>
      <c r="F884" t="s">
        <v>120</v>
      </c>
      <c r="G884" t="s">
        <v>1656</v>
      </c>
      <c r="P884" t="s">
        <v>3733</v>
      </c>
      <c r="Q884" t="s">
        <v>4150</v>
      </c>
      <c r="R884">
        <f t="shared" si="28"/>
        <v>0</v>
      </c>
      <c r="S884" t="s">
        <v>4922</v>
      </c>
      <c r="T884" t="s">
        <v>4147</v>
      </c>
      <c r="U884">
        <f t="shared" si="29"/>
        <v>0</v>
      </c>
    </row>
    <row r="885" spans="1:21" x14ac:dyDescent="0.25">
      <c r="A885">
        <v>31361</v>
      </c>
      <c r="B885" t="s">
        <v>40</v>
      </c>
      <c r="C885" t="s">
        <v>54</v>
      </c>
      <c r="D885" t="s">
        <v>1657</v>
      </c>
      <c r="E885" t="s">
        <v>1658</v>
      </c>
      <c r="F885" t="s">
        <v>282</v>
      </c>
      <c r="G885" t="s">
        <v>1659</v>
      </c>
      <c r="P885" t="s">
        <v>3734</v>
      </c>
      <c r="Q885" t="s">
        <v>4150</v>
      </c>
      <c r="R885">
        <f t="shared" si="28"/>
        <v>0</v>
      </c>
      <c r="S885" t="s">
        <v>4923</v>
      </c>
      <c r="T885" t="s">
        <v>4147</v>
      </c>
      <c r="U885">
        <f t="shared" si="29"/>
        <v>0</v>
      </c>
    </row>
    <row r="886" spans="1:21" x14ac:dyDescent="0.25">
      <c r="A886">
        <v>31361</v>
      </c>
      <c r="B886" t="s">
        <v>40</v>
      </c>
      <c r="C886" t="s">
        <v>54</v>
      </c>
      <c r="D886" t="s">
        <v>1660</v>
      </c>
      <c r="E886" t="s">
        <v>1661</v>
      </c>
      <c r="F886" t="s">
        <v>101</v>
      </c>
      <c r="G886" t="s">
        <v>1662</v>
      </c>
      <c r="P886" t="s">
        <v>3735</v>
      </c>
      <c r="Q886" t="s">
        <v>4150</v>
      </c>
      <c r="R886">
        <f t="shared" si="28"/>
        <v>0</v>
      </c>
      <c r="S886" t="s">
        <v>4924</v>
      </c>
      <c r="T886" t="s">
        <v>4147</v>
      </c>
      <c r="U886">
        <f t="shared" si="29"/>
        <v>0</v>
      </c>
    </row>
    <row r="887" spans="1:21" x14ac:dyDescent="0.25">
      <c r="A887">
        <v>31361</v>
      </c>
      <c r="B887" t="s">
        <v>40</v>
      </c>
      <c r="C887" t="s">
        <v>54</v>
      </c>
      <c r="D887" t="s">
        <v>1663</v>
      </c>
      <c r="E887" t="s">
        <v>1664</v>
      </c>
      <c r="F887" t="s">
        <v>282</v>
      </c>
      <c r="G887" t="s">
        <v>1665</v>
      </c>
      <c r="P887" t="s">
        <v>3736</v>
      </c>
      <c r="Q887" t="s">
        <v>4150</v>
      </c>
      <c r="R887">
        <f t="shared" si="28"/>
        <v>0</v>
      </c>
      <c r="S887" t="s">
        <v>4925</v>
      </c>
      <c r="T887" t="s">
        <v>4147</v>
      </c>
      <c r="U887">
        <f t="shared" si="29"/>
        <v>0</v>
      </c>
    </row>
    <row r="888" spans="1:21" x14ac:dyDescent="0.25">
      <c r="A888">
        <v>31361</v>
      </c>
      <c r="B888" t="s">
        <v>40</v>
      </c>
      <c r="C888" t="s">
        <v>54</v>
      </c>
      <c r="D888" t="s">
        <v>1663</v>
      </c>
      <c r="E888" t="s">
        <v>1664</v>
      </c>
      <c r="F888" t="s">
        <v>101</v>
      </c>
      <c r="G888" t="s">
        <v>1666</v>
      </c>
      <c r="P888" t="s">
        <v>3737</v>
      </c>
      <c r="Q888" t="s">
        <v>4150</v>
      </c>
      <c r="R888">
        <f t="shared" si="28"/>
        <v>0</v>
      </c>
      <c r="S888" t="s">
        <v>4926</v>
      </c>
      <c r="T888" t="s">
        <v>4147</v>
      </c>
      <c r="U888">
        <f t="shared" si="29"/>
        <v>0</v>
      </c>
    </row>
    <row r="889" spans="1:21" x14ac:dyDescent="0.25">
      <c r="A889">
        <v>31361</v>
      </c>
      <c r="B889" t="s">
        <v>40</v>
      </c>
      <c r="C889" t="s">
        <v>54</v>
      </c>
      <c r="D889" t="s">
        <v>1667</v>
      </c>
      <c r="E889" t="s">
        <v>1668</v>
      </c>
      <c r="F889" t="s">
        <v>282</v>
      </c>
      <c r="G889" t="s">
        <v>1669</v>
      </c>
      <c r="P889" t="s">
        <v>3738</v>
      </c>
      <c r="Q889" t="s">
        <v>4150</v>
      </c>
      <c r="R889">
        <f t="shared" si="28"/>
        <v>0</v>
      </c>
      <c r="S889" t="s">
        <v>4927</v>
      </c>
      <c r="T889" t="s">
        <v>4147</v>
      </c>
      <c r="U889">
        <f t="shared" si="29"/>
        <v>0</v>
      </c>
    </row>
    <row r="890" spans="1:21" x14ac:dyDescent="0.25">
      <c r="A890">
        <v>31361</v>
      </c>
      <c r="B890" t="s">
        <v>40</v>
      </c>
      <c r="C890" t="s">
        <v>54</v>
      </c>
      <c r="D890" t="s">
        <v>1667</v>
      </c>
      <c r="E890" t="s">
        <v>1668</v>
      </c>
      <c r="F890" t="s">
        <v>101</v>
      </c>
      <c r="G890" t="s">
        <v>1670</v>
      </c>
      <c r="P890" t="s">
        <v>3739</v>
      </c>
      <c r="Q890" t="s">
        <v>4150</v>
      </c>
      <c r="R890">
        <f t="shared" si="28"/>
        <v>0</v>
      </c>
      <c r="S890" t="s">
        <v>4928</v>
      </c>
      <c r="T890" t="s">
        <v>4147</v>
      </c>
      <c r="U890">
        <f t="shared" si="29"/>
        <v>0</v>
      </c>
    </row>
    <row r="891" spans="1:21" x14ac:dyDescent="0.25">
      <c r="A891">
        <v>31361</v>
      </c>
      <c r="B891" t="s">
        <v>40</v>
      </c>
      <c r="C891" t="s">
        <v>54</v>
      </c>
      <c r="D891" t="s">
        <v>1671</v>
      </c>
      <c r="E891" t="s">
        <v>1672</v>
      </c>
      <c r="F891" t="s">
        <v>101</v>
      </c>
      <c r="G891" t="s">
        <v>1673</v>
      </c>
      <c r="P891" t="s">
        <v>3740</v>
      </c>
      <c r="Q891" t="s">
        <v>4150</v>
      </c>
      <c r="R891">
        <f t="shared" si="28"/>
        <v>0</v>
      </c>
      <c r="S891" t="s">
        <v>4929</v>
      </c>
      <c r="T891" t="s">
        <v>4147</v>
      </c>
      <c r="U891">
        <f t="shared" si="29"/>
        <v>0</v>
      </c>
    </row>
    <row r="892" spans="1:21" x14ac:dyDescent="0.25">
      <c r="A892">
        <v>297869</v>
      </c>
      <c r="B892" t="s">
        <v>36</v>
      </c>
      <c r="C892" t="s">
        <v>54</v>
      </c>
      <c r="D892" t="s">
        <v>386</v>
      </c>
      <c r="E892" t="s">
        <v>387</v>
      </c>
      <c r="F892" t="s">
        <v>80</v>
      </c>
      <c r="G892" t="s">
        <v>388</v>
      </c>
      <c r="P892" t="s">
        <v>3741</v>
      </c>
      <c r="Q892" t="s">
        <v>4150</v>
      </c>
      <c r="R892">
        <f t="shared" si="28"/>
        <v>0</v>
      </c>
      <c r="S892" t="s">
        <v>4930</v>
      </c>
      <c r="T892" t="s">
        <v>4147</v>
      </c>
      <c r="U892">
        <f t="shared" si="29"/>
        <v>0</v>
      </c>
    </row>
    <row r="893" spans="1:21" x14ac:dyDescent="0.25">
      <c r="A893">
        <v>297869</v>
      </c>
      <c r="B893" t="s">
        <v>36</v>
      </c>
      <c r="C893" t="s">
        <v>54</v>
      </c>
      <c r="D893" t="s">
        <v>371</v>
      </c>
      <c r="E893" t="s">
        <v>372</v>
      </c>
      <c r="F893" t="s">
        <v>80</v>
      </c>
      <c r="G893" t="s">
        <v>378</v>
      </c>
      <c r="P893" t="s">
        <v>3742</v>
      </c>
      <c r="Q893" t="s">
        <v>4150</v>
      </c>
      <c r="R893">
        <f t="shared" si="28"/>
        <v>0</v>
      </c>
      <c r="S893" t="s">
        <v>4931</v>
      </c>
      <c r="T893" t="s">
        <v>4147</v>
      </c>
      <c r="U893">
        <f t="shared" si="29"/>
        <v>0</v>
      </c>
    </row>
    <row r="894" spans="1:21" x14ac:dyDescent="0.25">
      <c r="A894">
        <v>297869</v>
      </c>
      <c r="B894" t="s">
        <v>36</v>
      </c>
      <c r="C894" t="s">
        <v>54</v>
      </c>
      <c r="D894" t="s">
        <v>368</v>
      </c>
      <c r="E894" t="s">
        <v>369</v>
      </c>
      <c r="F894" t="s">
        <v>80</v>
      </c>
      <c r="G894" t="s">
        <v>370</v>
      </c>
      <c r="P894" t="s">
        <v>3743</v>
      </c>
      <c r="Q894" t="s">
        <v>4150</v>
      </c>
      <c r="R894">
        <f t="shared" si="28"/>
        <v>0</v>
      </c>
      <c r="S894" t="s">
        <v>4932</v>
      </c>
      <c r="T894" t="s">
        <v>4147</v>
      </c>
      <c r="U894">
        <f t="shared" si="29"/>
        <v>0</v>
      </c>
    </row>
    <row r="895" spans="1:21" x14ac:dyDescent="0.25">
      <c r="A895">
        <v>297869</v>
      </c>
      <c r="B895" t="s">
        <v>36</v>
      </c>
      <c r="C895" t="s">
        <v>54</v>
      </c>
      <c r="D895" t="s">
        <v>365</v>
      </c>
      <c r="E895" t="s">
        <v>366</v>
      </c>
      <c r="F895" t="s">
        <v>80</v>
      </c>
      <c r="G895" t="s">
        <v>367</v>
      </c>
      <c r="P895" t="s">
        <v>3744</v>
      </c>
      <c r="Q895" t="s">
        <v>4150</v>
      </c>
      <c r="R895">
        <f t="shared" si="28"/>
        <v>0</v>
      </c>
      <c r="S895" t="s">
        <v>3849</v>
      </c>
      <c r="T895" t="s">
        <v>4147</v>
      </c>
      <c r="U895">
        <f t="shared" si="29"/>
        <v>0</v>
      </c>
    </row>
    <row r="896" spans="1:21" x14ac:dyDescent="0.25">
      <c r="A896">
        <v>297869</v>
      </c>
      <c r="B896" t="s">
        <v>36</v>
      </c>
      <c r="C896" t="s">
        <v>54</v>
      </c>
      <c r="D896" t="s">
        <v>1674</v>
      </c>
      <c r="E896" t="s">
        <v>1675</v>
      </c>
      <c r="F896" t="s">
        <v>80</v>
      </c>
      <c r="G896" t="s">
        <v>1676</v>
      </c>
      <c r="P896" t="s">
        <v>3745</v>
      </c>
      <c r="Q896" t="s">
        <v>4150</v>
      </c>
      <c r="R896">
        <f t="shared" si="28"/>
        <v>0</v>
      </c>
      <c r="S896" t="s">
        <v>4933</v>
      </c>
      <c r="T896" t="s">
        <v>4147</v>
      </c>
      <c r="U896">
        <f t="shared" si="29"/>
        <v>0</v>
      </c>
    </row>
    <row r="897" spans="1:21" x14ac:dyDescent="0.25">
      <c r="A897">
        <v>297869</v>
      </c>
      <c r="B897" t="s">
        <v>36</v>
      </c>
      <c r="C897" t="s">
        <v>54</v>
      </c>
      <c r="D897" t="s">
        <v>1677</v>
      </c>
      <c r="E897" t="s">
        <v>1678</v>
      </c>
      <c r="F897" t="s">
        <v>80</v>
      </c>
      <c r="G897" t="s">
        <v>1679</v>
      </c>
      <c r="P897" t="s">
        <v>3746</v>
      </c>
      <c r="Q897" t="s">
        <v>4150</v>
      </c>
      <c r="R897">
        <f t="shared" si="28"/>
        <v>0</v>
      </c>
      <c r="S897" t="s">
        <v>4934</v>
      </c>
      <c r="T897" t="s">
        <v>4147</v>
      </c>
      <c r="U897">
        <f t="shared" si="29"/>
        <v>0</v>
      </c>
    </row>
    <row r="898" spans="1:21" x14ac:dyDescent="0.25">
      <c r="A898">
        <v>2777</v>
      </c>
      <c r="B898" t="s">
        <v>52</v>
      </c>
      <c r="C898" t="s">
        <v>54</v>
      </c>
      <c r="D898" t="s">
        <v>1680</v>
      </c>
      <c r="E898" t="s">
        <v>1681</v>
      </c>
      <c r="F898" t="s">
        <v>289</v>
      </c>
      <c r="G898" t="s">
        <v>1682</v>
      </c>
      <c r="P898" t="s">
        <v>3747</v>
      </c>
      <c r="Q898" t="s">
        <v>4150</v>
      </c>
      <c r="R898">
        <f t="shared" si="28"/>
        <v>0</v>
      </c>
      <c r="S898" t="s">
        <v>4935</v>
      </c>
      <c r="T898" t="s">
        <v>4147</v>
      </c>
      <c r="U898">
        <f t="shared" si="29"/>
        <v>0</v>
      </c>
    </row>
    <row r="899" spans="1:21" x14ac:dyDescent="0.25">
      <c r="A899">
        <v>2777</v>
      </c>
      <c r="B899" t="s">
        <v>52</v>
      </c>
      <c r="C899" t="s">
        <v>54</v>
      </c>
      <c r="D899" t="s">
        <v>1683</v>
      </c>
      <c r="E899" t="s">
        <v>1684</v>
      </c>
      <c r="F899" t="s">
        <v>111</v>
      </c>
      <c r="G899" t="s">
        <v>1685</v>
      </c>
      <c r="P899" t="s">
        <v>3748</v>
      </c>
      <c r="Q899" t="s">
        <v>4150</v>
      </c>
      <c r="R899">
        <f t="shared" ref="R899:R962" si="30">COUNTIF(E:E, P899)</f>
        <v>0</v>
      </c>
      <c r="S899" t="s">
        <v>4936</v>
      </c>
      <c r="T899" t="s">
        <v>4147</v>
      </c>
      <c r="U899">
        <f t="shared" ref="U899:U962" si="31">COUNTIF(E:E, S899)</f>
        <v>0</v>
      </c>
    </row>
    <row r="900" spans="1:21" x14ac:dyDescent="0.25">
      <c r="A900">
        <v>2777</v>
      </c>
      <c r="B900" t="s">
        <v>52</v>
      </c>
      <c r="C900" t="s">
        <v>54</v>
      </c>
      <c r="D900" t="s">
        <v>1683</v>
      </c>
      <c r="E900" t="s">
        <v>1684</v>
      </c>
      <c r="F900" t="s">
        <v>124</v>
      </c>
      <c r="G900" t="s">
        <v>1686</v>
      </c>
      <c r="P900" t="s">
        <v>3749</v>
      </c>
      <c r="Q900" t="s">
        <v>4150</v>
      </c>
      <c r="R900">
        <f t="shared" si="30"/>
        <v>0</v>
      </c>
      <c r="S900" t="s">
        <v>4937</v>
      </c>
      <c r="T900" t="s">
        <v>4147</v>
      </c>
      <c r="U900">
        <f t="shared" si="31"/>
        <v>0</v>
      </c>
    </row>
    <row r="901" spans="1:21" x14ac:dyDescent="0.25">
      <c r="A901">
        <v>2777</v>
      </c>
      <c r="B901" t="s">
        <v>52</v>
      </c>
      <c r="C901" t="s">
        <v>54</v>
      </c>
      <c r="D901" t="s">
        <v>1687</v>
      </c>
      <c r="E901" t="s">
        <v>1688</v>
      </c>
      <c r="F901" t="s">
        <v>289</v>
      </c>
      <c r="G901" t="s">
        <v>1689</v>
      </c>
      <c r="P901" t="s">
        <v>3750</v>
      </c>
      <c r="Q901" t="s">
        <v>4150</v>
      </c>
      <c r="R901">
        <f t="shared" si="30"/>
        <v>0</v>
      </c>
      <c r="S901" t="s">
        <v>4938</v>
      </c>
      <c r="T901" t="s">
        <v>4147</v>
      </c>
      <c r="U901">
        <f t="shared" si="31"/>
        <v>0</v>
      </c>
    </row>
    <row r="902" spans="1:21" x14ac:dyDescent="0.25">
      <c r="A902">
        <v>2777</v>
      </c>
      <c r="B902" t="s">
        <v>52</v>
      </c>
      <c r="C902" t="s">
        <v>54</v>
      </c>
      <c r="D902" t="s">
        <v>1690</v>
      </c>
      <c r="E902" t="s">
        <v>1691</v>
      </c>
      <c r="F902" t="s">
        <v>116</v>
      </c>
      <c r="G902" t="s">
        <v>1692</v>
      </c>
      <c r="P902" t="s">
        <v>3751</v>
      </c>
      <c r="Q902" t="s">
        <v>4150</v>
      </c>
      <c r="R902">
        <f t="shared" si="30"/>
        <v>0</v>
      </c>
      <c r="S902" t="s">
        <v>4939</v>
      </c>
      <c r="T902" t="s">
        <v>4147</v>
      </c>
      <c r="U902">
        <f t="shared" si="31"/>
        <v>0</v>
      </c>
    </row>
    <row r="903" spans="1:21" x14ac:dyDescent="0.25">
      <c r="A903">
        <v>2777</v>
      </c>
      <c r="B903" t="s">
        <v>52</v>
      </c>
      <c r="C903" t="s">
        <v>54</v>
      </c>
      <c r="D903" t="s">
        <v>1690</v>
      </c>
      <c r="E903" t="s">
        <v>1691</v>
      </c>
      <c r="F903" t="s">
        <v>124</v>
      </c>
      <c r="G903" t="s">
        <v>1693</v>
      </c>
      <c r="P903" t="s">
        <v>3752</v>
      </c>
      <c r="Q903" t="s">
        <v>4150</v>
      </c>
      <c r="R903">
        <f t="shared" si="30"/>
        <v>0</v>
      </c>
      <c r="S903" t="s">
        <v>4940</v>
      </c>
      <c r="T903" t="s">
        <v>4147</v>
      </c>
      <c r="U903">
        <f t="shared" si="31"/>
        <v>0</v>
      </c>
    </row>
    <row r="904" spans="1:21" x14ac:dyDescent="0.25">
      <c r="A904">
        <v>2777</v>
      </c>
      <c r="B904" t="s">
        <v>52</v>
      </c>
      <c r="C904" t="s">
        <v>54</v>
      </c>
      <c r="D904" t="s">
        <v>1694</v>
      </c>
      <c r="E904" t="s">
        <v>1695</v>
      </c>
      <c r="F904" t="s">
        <v>528</v>
      </c>
      <c r="G904" t="s">
        <v>1696</v>
      </c>
      <c r="P904" t="s">
        <v>3753</v>
      </c>
      <c r="Q904" t="s">
        <v>4150</v>
      </c>
      <c r="R904">
        <f t="shared" si="30"/>
        <v>0</v>
      </c>
      <c r="S904" t="s">
        <v>4941</v>
      </c>
      <c r="T904" t="s">
        <v>4147</v>
      </c>
      <c r="U904">
        <f t="shared" si="31"/>
        <v>0</v>
      </c>
    </row>
    <row r="905" spans="1:21" x14ac:dyDescent="0.25">
      <c r="A905">
        <v>2777</v>
      </c>
      <c r="B905" t="s">
        <v>52</v>
      </c>
      <c r="C905" t="s">
        <v>54</v>
      </c>
      <c r="D905" t="s">
        <v>1694</v>
      </c>
      <c r="E905" t="s">
        <v>1695</v>
      </c>
      <c r="F905" t="s">
        <v>101</v>
      </c>
      <c r="G905" t="s">
        <v>1697</v>
      </c>
      <c r="P905" t="s">
        <v>3754</v>
      </c>
      <c r="Q905" t="s">
        <v>4150</v>
      </c>
      <c r="R905">
        <f t="shared" si="30"/>
        <v>0</v>
      </c>
      <c r="S905" t="s">
        <v>4942</v>
      </c>
      <c r="T905" t="s">
        <v>4147</v>
      </c>
      <c r="U905">
        <f t="shared" si="31"/>
        <v>0</v>
      </c>
    </row>
    <row r="906" spans="1:21" x14ac:dyDescent="0.25">
      <c r="A906">
        <v>2777</v>
      </c>
      <c r="B906" t="s">
        <v>52</v>
      </c>
      <c r="C906" t="s">
        <v>54</v>
      </c>
      <c r="D906" t="s">
        <v>1694</v>
      </c>
      <c r="E906" t="s">
        <v>1695</v>
      </c>
      <c r="F906" t="s">
        <v>116</v>
      </c>
      <c r="G906" t="s">
        <v>1698</v>
      </c>
      <c r="P906" t="s">
        <v>3755</v>
      </c>
      <c r="Q906" t="s">
        <v>4150</v>
      </c>
      <c r="R906">
        <f t="shared" si="30"/>
        <v>0</v>
      </c>
      <c r="S906" t="s">
        <v>4943</v>
      </c>
      <c r="T906" t="s">
        <v>4147</v>
      </c>
      <c r="U906">
        <f t="shared" si="31"/>
        <v>0</v>
      </c>
    </row>
    <row r="907" spans="1:21" x14ac:dyDescent="0.25">
      <c r="A907">
        <v>2777</v>
      </c>
      <c r="B907" t="s">
        <v>52</v>
      </c>
      <c r="C907" t="s">
        <v>54</v>
      </c>
      <c r="D907" t="s">
        <v>1694</v>
      </c>
      <c r="E907" t="s">
        <v>1695</v>
      </c>
      <c r="F907" t="s">
        <v>111</v>
      </c>
      <c r="G907" t="s">
        <v>1699</v>
      </c>
      <c r="P907" t="s">
        <v>3756</v>
      </c>
      <c r="Q907" t="s">
        <v>4150</v>
      </c>
      <c r="R907">
        <f t="shared" si="30"/>
        <v>0</v>
      </c>
      <c r="S907" t="s">
        <v>4944</v>
      </c>
      <c r="T907" t="s">
        <v>4147</v>
      </c>
      <c r="U907">
        <f t="shared" si="31"/>
        <v>0</v>
      </c>
    </row>
    <row r="908" spans="1:21" x14ac:dyDescent="0.25">
      <c r="A908">
        <v>2777</v>
      </c>
      <c r="B908" t="s">
        <v>52</v>
      </c>
      <c r="C908" t="s">
        <v>54</v>
      </c>
      <c r="D908" t="s">
        <v>1694</v>
      </c>
      <c r="E908" t="s">
        <v>1695</v>
      </c>
      <c r="F908" t="s">
        <v>124</v>
      </c>
      <c r="G908" t="s">
        <v>1700</v>
      </c>
      <c r="P908" t="s">
        <v>3757</v>
      </c>
      <c r="Q908" t="s">
        <v>4150</v>
      </c>
      <c r="R908">
        <f t="shared" si="30"/>
        <v>0</v>
      </c>
      <c r="S908" t="s">
        <v>4945</v>
      </c>
      <c r="T908" t="s">
        <v>4147</v>
      </c>
      <c r="U908">
        <f t="shared" si="31"/>
        <v>0</v>
      </c>
    </row>
    <row r="909" spans="1:21" x14ac:dyDescent="0.25">
      <c r="A909">
        <v>31418</v>
      </c>
      <c r="B909" t="s">
        <v>36</v>
      </c>
      <c r="C909" t="s">
        <v>54</v>
      </c>
      <c r="D909" t="s">
        <v>1701</v>
      </c>
      <c r="E909" t="s">
        <v>1702</v>
      </c>
      <c r="F909" t="s">
        <v>120</v>
      </c>
      <c r="G909" t="s">
        <v>1703</v>
      </c>
      <c r="P909" t="s">
        <v>3758</v>
      </c>
      <c r="Q909" t="s">
        <v>4150</v>
      </c>
      <c r="R909">
        <f t="shared" si="30"/>
        <v>0</v>
      </c>
      <c r="S909" t="s">
        <v>4946</v>
      </c>
      <c r="T909" t="s">
        <v>4147</v>
      </c>
      <c r="U909">
        <f t="shared" si="31"/>
        <v>0</v>
      </c>
    </row>
    <row r="910" spans="1:21" x14ac:dyDescent="0.25">
      <c r="A910">
        <v>31418</v>
      </c>
      <c r="B910" t="s">
        <v>36</v>
      </c>
      <c r="C910" t="s">
        <v>54</v>
      </c>
      <c r="D910" t="s">
        <v>1701</v>
      </c>
      <c r="E910" t="s">
        <v>1702</v>
      </c>
      <c r="F910" t="s">
        <v>120</v>
      </c>
      <c r="G910" t="s">
        <v>1704</v>
      </c>
      <c r="P910" t="s">
        <v>3759</v>
      </c>
      <c r="Q910" t="s">
        <v>4150</v>
      </c>
      <c r="R910">
        <f t="shared" si="30"/>
        <v>0</v>
      </c>
      <c r="S910" t="s">
        <v>4947</v>
      </c>
      <c r="T910" t="s">
        <v>4147</v>
      </c>
      <c r="U910">
        <f t="shared" si="31"/>
        <v>0</v>
      </c>
    </row>
    <row r="911" spans="1:21" x14ac:dyDescent="0.25">
      <c r="A911">
        <v>31418</v>
      </c>
      <c r="B911" t="s">
        <v>36</v>
      </c>
      <c r="C911" t="s">
        <v>54</v>
      </c>
      <c r="D911" t="s">
        <v>1705</v>
      </c>
      <c r="E911" t="s">
        <v>1706</v>
      </c>
      <c r="F911" t="s">
        <v>120</v>
      </c>
      <c r="G911" t="s">
        <v>1707</v>
      </c>
      <c r="P911" t="s">
        <v>3760</v>
      </c>
      <c r="Q911" t="s">
        <v>4150</v>
      </c>
      <c r="R911">
        <f t="shared" si="30"/>
        <v>0</v>
      </c>
      <c r="S911" t="s">
        <v>4948</v>
      </c>
      <c r="T911" t="s">
        <v>4147</v>
      </c>
      <c r="U911">
        <f t="shared" si="31"/>
        <v>0</v>
      </c>
    </row>
    <row r="912" spans="1:21" x14ac:dyDescent="0.25">
      <c r="A912">
        <v>31418</v>
      </c>
      <c r="B912" t="s">
        <v>36</v>
      </c>
      <c r="C912" t="s">
        <v>54</v>
      </c>
      <c r="D912" t="s">
        <v>1705</v>
      </c>
      <c r="E912" t="s">
        <v>1706</v>
      </c>
      <c r="F912" t="s">
        <v>120</v>
      </c>
      <c r="G912" t="s">
        <v>1708</v>
      </c>
      <c r="P912" t="s">
        <v>3761</v>
      </c>
      <c r="Q912" t="s">
        <v>4150</v>
      </c>
      <c r="R912">
        <f t="shared" si="30"/>
        <v>0</v>
      </c>
      <c r="S912" t="s">
        <v>3852</v>
      </c>
      <c r="T912" t="s">
        <v>4147</v>
      </c>
      <c r="U912">
        <f t="shared" si="31"/>
        <v>0</v>
      </c>
    </row>
    <row r="913" spans="1:21" x14ac:dyDescent="0.25">
      <c r="A913">
        <v>31418</v>
      </c>
      <c r="B913" t="s">
        <v>36</v>
      </c>
      <c r="C913" t="s">
        <v>54</v>
      </c>
      <c r="D913" t="s">
        <v>1709</v>
      </c>
      <c r="E913" t="s">
        <v>1710</v>
      </c>
      <c r="F913" t="s">
        <v>120</v>
      </c>
      <c r="G913" t="s">
        <v>1711</v>
      </c>
      <c r="P913" t="s">
        <v>3762</v>
      </c>
      <c r="Q913" t="s">
        <v>4150</v>
      </c>
      <c r="R913">
        <f t="shared" si="30"/>
        <v>0</v>
      </c>
      <c r="S913" t="s">
        <v>4949</v>
      </c>
      <c r="T913" t="s">
        <v>4147</v>
      </c>
      <c r="U913">
        <f t="shared" si="31"/>
        <v>0</v>
      </c>
    </row>
    <row r="914" spans="1:21" x14ac:dyDescent="0.25">
      <c r="A914">
        <v>31418</v>
      </c>
      <c r="B914" t="s">
        <v>36</v>
      </c>
      <c r="C914" t="s">
        <v>54</v>
      </c>
      <c r="D914" t="s">
        <v>1709</v>
      </c>
      <c r="E914" t="s">
        <v>1710</v>
      </c>
      <c r="F914" t="s">
        <v>120</v>
      </c>
      <c r="G914" t="s">
        <v>1712</v>
      </c>
      <c r="P914" t="s">
        <v>3763</v>
      </c>
      <c r="Q914" t="s">
        <v>4150</v>
      </c>
      <c r="R914">
        <f t="shared" si="30"/>
        <v>0</v>
      </c>
      <c r="S914" t="s">
        <v>4950</v>
      </c>
      <c r="T914" t="s">
        <v>4147</v>
      </c>
      <c r="U914">
        <f t="shared" si="31"/>
        <v>0</v>
      </c>
    </row>
    <row r="915" spans="1:21" x14ac:dyDescent="0.25">
      <c r="A915">
        <v>31418</v>
      </c>
      <c r="B915" t="s">
        <v>36</v>
      </c>
      <c r="C915" t="s">
        <v>54</v>
      </c>
      <c r="D915" t="s">
        <v>1713</v>
      </c>
      <c r="E915" t="s">
        <v>1714</v>
      </c>
      <c r="F915" t="s">
        <v>120</v>
      </c>
      <c r="G915" t="s">
        <v>1715</v>
      </c>
      <c r="P915" t="s">
        <v>3764</v>
      </c>
      <c r="Q915" t="s">
        <v>4150</v>
      </c>
      <c r="R915">
        <f t="shared" si="30"/>
        <v>0</v>
      </c>
      <c r="S915" t="s">
        <v>4951</v>
      </c>
      <c r="T915" t="s">
        <v>4147</v>
      </c>
      <c r="U915">
        <f t="shared" si="31"/>
        <v>0</v>
      </c>
    </row>
    <row r="916" spans="1:21" x14ac:dyDescent="0.25">
      <c r="A916">
        <v>31418</v>
      </c>
      <c r="B916" t="s">
        <v>36</v>
      </c>
      <c r="C916" t="s">
        <v>54</v>
      </c>
      <c r="D916" t="s">
        <v>1713</v>
      </c>
      <c r="E916" t="s">
        <v>1714</v>
      </c>
      <c r="F916" t="s">
        <v>120</v>
      </c>
      <c r="G916" t="s">
        <v>1716</v>
      </c>
      <c r="P916" t="s">
        <v>3765</v>
      </c>
      <c r="Q916" t="s">
        <v>4150</v>
      </c>
      <c r="R916">
        <f t="shared" si="30"/>
        <v>0</v>
      </c>
      <c r="S916" t="s">
        <v>4952</v>
      </c>
      <c r="T916" t="s">
        <v>4147</v>
      </c>
      <c r="U916">
        <f t="shared" si="31"/>
        <v>0</v>
      </c>
    </row>
    <row r="917" spans="1:21" x14ac:dyDescent="0.25">
      <c r="A917">
        <v>31418</v>
      </c>
      <c r="B917" t="s">
        <v>36</v>
      </c>
      <c r="C917" t="s">
        <v>54</v>
      </c>
      <c r="D917" t="s">
        <v>1717</v>
      </c>
      <c r="E917" t="s">
        <v>1718</v>
      </c>
      <c r="F917" t="s">
        <v>120</v>
      </c>
      <c r="G917" t="s">
        <v>1719</v>
      </c>
      <c r="P917" t="s">
        <v>3766</v>
      </c>
      <c r="Q917" t="s">
        <v>4150</v>
      </c>
      <c r="R917">
        <f t="shared" si="30"/>
        <v>0</v>
      </c>
      <c r="S917" t="s">
        <v>4953</v>
      </c>
      <c r="T917" t="s">
        <v>4147</v>
      </c>
      <c r="U917">
        <f t="shared" si="31"/>
        <v>0</v>
      </c>
    </row>
    <row r="918" spans="1:21" x14ac:dyDescent="0.25">
      <c r="A918">
        <v>21710</v>
      </c>
      <c r="B918" t="s">
        <v>39</v>
      </c>
      <c r="C918" t="s">
        <v>54</v>
      </c>
      <c r="D918" t="s">
        <v>1720</v>
      </c>
      <c r="E918" t="s">
        <v>1721</v>
      </c>
      <c r="F918" t="s">
        <v>57</v>
      </c>
      <c r="G918" t="s">
        <v>1722</v>
      </c>
      <c r="P918" t="s">
        <v>3767</v>
      </c>
      <c r="Q918" t="s">
        <v>4150</v>
      </c>
      <c r="R918">
        <f t="shared" si="30"/>
        <v>0</v>
      </c>
      <c r="S918" t="s">
        <v>4954</v>
      </c>
      <c r="T918" t="s">
        <v>4147</v>
      </c>
      <c r="U918">
        <f t="shared" si="31"/>
        <v>0</v>
      </c>
    </row>
    <row r="919" spans="1:21" x14ac:dyDescent="0.25">
      <c r="A919">
        <v>21710</v>
      </c>
      <c r="B919" t="s">
        <v>39</v>
      </c>
      <c r="C919" t="s">
        <v>54</v>
      </c>
      <c r="D919" t="s">
        <v>1723</v>
      </c>
      <c r="E919" t="s">
        <v>1724</v>
      </c>
      <c r="F919" t="s">
        <v>57</v>
      </c>
      <c r="G919" t="s">
        <v>1725</v>
      </c>
      <c r="P919" t="s">
        <v>3768</v>
      </c>
      <c r="Q919" t="s">
        <v>4150</v>
      </c>
      <c r="R919">
        <f t="shared" si="30"/>
        <v>0</v>
      </c>
      <c r="S919" t="s">
        <v>4955</v>
      </c>
      <c r="T919" t="s">
        <v>4147</v>
      </c>
      <c r="U919">
        <f t="shared" si="31"/>
        <v>0</v>
      </c>
    </row>
    <row r="920" spans="1:21" x14ac:dyDescent="0.25">
      <c r="A920">
        <v>21710</v>
      </c>
      <c r="B920" t="s">
        <v>39</v>
      </c>
      <c r="C920" t="s">
        <v>54</v>
      </c>
      <c r="D920" t="s">
        <v>1726</v>
      </c>
      <c r="E920" t="s">
        <v>1727</v>
      </c>
      <c r="F920" t="s">
        <v>73</v>
      </c>
      <c r="G920" t="s">
        <v>1728</v>
      </c>
      <c r="P920" t="s">
        <v>3769</v>
      </c>
      <c r="Q920" t="s">
        <v>4150</v>
      </c>
      <c r="R920">
        <f t="shared" si="30"/>
        <v>0</v>
      </c>
      <c r="S920" t="s">
        <v>4956</v>
      </c>
      <c r="T920" t="s">
        <v>4147</v>
      </c>
      <c r="U920">
        <f t="shared" si="31"/>
        <v>0</v>
      </c>
    </row>
    <row r="921" spans="1:21" x14ac:dyDescent="0.25">
      <c r="A921">
        <v>21710</v>
      </c>
      <c r="B921" t="s">
        <v>39</v>
      </c>
      <c r="C921" t="s">
        <v>54</v>
      </c>
      <c r="D921" t="s">
        <v>1729</v>
      </c>
      <c r="E921" t="s">
        <v>1730</v>
      </c>
      <c r="F921" t="s">
        <v>77</v>
      </c>
      <c r="G921" t="s">
        <v>1731</v>
      </c>
      <c r="P921" t="s">
        <v>3770</v>
      </c>
      <c r="Q921" t="s">
        <v>4150</v>
      </c>
      <c r="R921">
        <f t="shared" si="30"/>
        <v>0</v>
      </c>
      <c r="S921" t="s">
        <v>4957</v>
      </c>
      <c r="T921" t="s">
        <v>4147</v>
      </c>
      <c r="U921">
        <f t="shared" si="31"/>
        <v>0</v>
      </c>
    </row>
    <row r="922" spans="1:21" x14ac:dyDescent="0.25">
      <c r="A922">
        <v>21710</v>
      </c>
      <c r="B922" t="s">
        <v>39</v>
      </c>
      <c r="C922" t="s">
        <v>54</v>
      </c>
      <c r="D922" t="s">
        <v>1729</v>
      </c>
      <c r="E922" t="s">
        <v>1730</v>
      </c>
      <c r="F922" t="s">
        <v>57</v>
      </c>
      <c r="G922" t="s">
        <v>1732</v>
      </c>
      <c r="P922" t="s">
        <v>3771</v>
      </c>
      <c r="Q922" t="s">
        <v>4150</v>
      </c>
      <c r="R922">
        <f t="shared" si="30"/>
        <v>0</v>
      </c>
      <c r="S922" t="s">
        <v>4958</v>
      </c>
      <c r="T922" t="s">
        <v>4147</v>
      </c>
      <c r="U922">
        <f t="shared" si="31"/>
        <v>0</v>
      </c>
    </row>
    <row r="923" spans="1:21" x14ac:dyDescent="0.25">
      <c r="A923">
        <v>21710</v>
      </c>
      <c r="B923" t="s">
        <v>39</v>
      </c>
      <c r="C923" t="s">
        <v>54</v>
      </c>
      <c r="D923" t="s">
        <v>1729</v>
      </c>
      <c r="E923" t="s">
        <v>1730</v>
      </c>
      <c r="F923" t="s">
        <v>73</v>
      </c>
      <c r="G923" t="s">
        <v>1733</v>
      </c>
      <c r="P923" t="s">
        <v>3772</v>
      </c>
      <c r="Q923" t="s">
        <v>4150</v>
      </c>
      <c r="R923">
        <f t="shared" si="30"/>
        <v>0</v>
      </c>
      <c r="S923" t="s">
        <v>4959</v>
      </c>
      <c r="T923" t="s">
        <v>4147</v>
      </c>
      <c r="U923">
        <f t="shared" si="31"/>
        <v>0</v>
      </c>
    </row>
    <row r="924" spans="1:21" x14ac:dyDescent="0.25">
      <c r="A924">
        <v>21710</v>
      </c>
      <c r="B924" t="s">
        <v>39</v>
      </c>
      <c r="C924" t="s">
        <v>54</v>
      </c>
      <c r="D924" t="s">
        <v>1734</v>
      </c>
      <c r="E924" t="s">
        <v>1735</v>
      </c>
      <c r="F924" t="s">
        <v>77</v>
      </c>
      <c r="G924" t="s">
        <v>1736</v>
      </c>
      <c r="P924" t="s">
        <v>3773</v>
      </c>
      <c r="Q924" t="s">
        <v>4150</v>
      </c>
      <c r="R924">
        <f t="shared" si="30"/>
        <v>0</v>
      </c>
      <c r="S924" t="s">
        <v>4960</v>
      </c>
      <c r="T924" t="s">
        <v>4147</v>
      </c>
      <c r="U924">
        <f t="shared" si="31"/>
        <v>0</v>
      </c>
    </row>
    <row r="925" spans="1:21" x14ac:dyDescent="0.25">
      <c r="A925">
        <v>21710</v>
      </c>
      <c r="B925" t="s">
        <v>39</v>
      </c>
      <c r="C925" t="s">
        <v>54</v>
      </c>
      <c r="D925" t="s">
        <v>1734</v>
      </c>
      <c r="E925" t="s">
        <v>1735</v>
      </c>
      <c r="F925" t="s">
        <v>57</v>
      </c>
      <c r="G925" t="s">
        <v>1737</v>
      </c>
      <c r="P925" t="s">
        <v>3774</v>
      </c>
      <c r="Q925" t="s">
        <v>4150</v>
      </c>
      <c r="R925">
        <f t="shared" si="30"/>
        <v>0</v>
      </c>
      <c r="S925" t="s">
        <v>4961</v>
      </c>
      <c r="T925" t="s">
        <v>4147</v>
      </c>
      <c r="U925">
        <f t="shared" si="31"/>
        <v>0</v>
      </c>
    </row>
    <row r="926" spans="1:21" x14ac:dyDescent="0.25">
      <c r="A926">
        <v>21710</v>
      </c>
      <c r="B926" t="s">
        <v>39</v>
      </c>
      <c r="C926" t="s">
        <v>54</v>
      </c>
      <c r="D926" t="s">
        <v>1734</v>
      </c>
      <c r="E926" t="s">
        <v>1735</v>
      </c>
      <c r="F926" t="s">
        <v>73</v>
      </c>
      <c r="G926" t="s">
        <v>1738</v>
      </c>
      <c r="P926" t="s">
        <v>3775</v>
      </c>
      <c r="Q926" t="s">
        <v>4150</v>
      </c>
      <c r="R926">
        <f t="shared" si="30"/>
        <v>0</v>
      </c>
      <c r="S926" t="s">
        <v>4962</v>
      </c>
      <c r="T926" t="s">
        <v>4147</v>
      </c>
      <c r="U926">
        <f t="shared" si="31"/>
        <v>0</v>
      </c>
    </row>
    <row r="927" spans="1:21" x14ac:dyDescent="0.25">
      <c r="A927">
        <v>28553</v>
      </c>
      <c r="B927" t="s">
        <v>36</v>
      </c>
      <c r="C927" t="s">
        <v>54</v>
      </c>
      <c r="D927" t="s">
        <v>792</v>
      </c>
      <c r="E927" t="s">
        <v>793</v>
      </c>
      <c r="F927" t="s">
        <v>120</v>
      </c>
      <c r="G927" t="s">
        <v>1094</v>
      </c>
      <c r="P927" t="s">
        <v>3776</v>
      </c>
      <c r="Q927" t="s">
        <v>4150</v>
      </c>
      <c r="R927">
        <f t="shared" si="30"/>
        <v>0</v>
      </c>
      <c r="S927" t="s">
        <v>4963</v>
      </c>
      <c r="T927" t="s">
        <v>4147</v>
      </c>
      <c r="U927">
        <f t="shared" si="31"/>
        <v>0</v>
      </c>
    </row>
    <row r="928" spans="1:21" x14ac:dyDescent="0.25">
      <c r="A928">
        <v>28553</v>
      </c>
      <c r="B928" t="s">
        <v>36</v>
      </c>
      <c r="C928" t="s">
        <v>54</v>
      </c>
      <c r="D928" t="s">
        <v>792</v>
      </c>
      <c r="E928" t="s">
        <v>793</v>
      </c>
      <c r="F928" t="s">
        <v>120</v>
      </c>
      <c r="G928" t="s">
        <v>1739</v>
      </c>
      <c r="P928" t="s">
        <v>3777</v>
      </c>
      <c r="Q928" t="s">
        <v>4150</v>
      </c>
      <c r="R928">
        <f t="shared" si="30"/>
        <v>0</v>
      </c>
      <c r="S928" t="s">
        <v>4964</v>
      </c>
      <c r="T928" t="s">
        <v>4147</v>
      </c>
      <c r="U928">
        <f t="shared" si="31"/>
        <v>0</v>
      </c>
    </row>
    <row r="929" spans="1:21" x14ac:dyDescent="0.25">
      <c r="A929">
        <v>28553</v>
      </c>
      <c r="B929" t="s">
        <v>36</v>
      </c>
      <c r="C929" t="s">
        <v>54</v>
      </c>
      <c r="D929" t="s">
        <v>795</v>
      </c>
      <c r="E929" t="s">
        <v>796</v>
      </c>
      <c r="F929" t="s">
        <v>120</v>
      </c>
      <c r="G929" t="s">
        <v>1095</v>
      </c>
      <c r="P929" t="s">
        <v>3778</v>
      </c>
      <c r="Q929" t="s">
        <v>4150</v>
      </c>
      <c r="R929">
        <f t="shared" si="30"/>
        <v>0</v>
      </c>
      <c r="S929" t="s">
        <v>4965</v>
      </c>
      <c r="T929" t="s">
        <v>4147</v>
      </c>
      <c r="U929">
        <f t="shared" si="31"/>
        <v>0</v>
      </c>
    </row>
    <row r="930" spans="1:21" x14ac:dyDescent="0.25">
      <c r="A930">
        <v>28553</v>
      </c>
      <c r="B930" t="s">
        <v>36</v>
      </c>
      <c r="C930" t="s">
        <v>54</v>
      </c>
      <c r="D930" t="s">
        <v>798</v>
      </c>
      <c r="E930" t="s">
        <v>799</v>
      </c>
      <c r="F930" t="s">
        <v>120</v>
      </c>
      <c r="G930" t="s">
        <v>1096</v>
      </c>
      <c r="P930" t="s">
        <v>3779</v>
      </c>
      <c r="Q930" t="s">
        <v>4150</v>
      </c>
      <c r="R930">
        <f t="shared" si="30"/>
        <v>0</v>
      </c>
      <c r="S930" t="s">
        <v>4966</v>
      </c>
      <c r="T930" t="s">
        <v>4147</v>
      </c>
      <c r="U930">
        <f t="shared" si="31"/>
        <v>0</v>
      </c>
    </row>
    <row r="931" spans="1:21" x14ac:dyDescent="0.25">
      <c r="A931">
        <v>28553</v>
      </c>
      <c r="B931" t="s">
        <v>36</v>
      </c>
      <c r="C931" t="s">
        <v>54</v>
      </c>
      <c r="D931" t="s">
        <v>798</v>
      </c>
      <c r="E931" t="s">
        <v>799</v>
      </c>
      <c r="F931" t="s">
        <v>120</v>
      </c>
      <c r="G931" t="s">
        <v>1740</v>
      </c>
      <c r="P931" t="s">
        <v>3780</v>
      </c>
      <c r="Q931" t="s">
        <v>4150</v>
      </c>
      <c r="R931">
        <f t="shared" si="30"/>
        <v>0</v>
      </c>
      <c r="S931" t="s">
        <v>4967</v>
      </c>
      <c r="T931" t="s">
        <v>4147</v>
      </c>
      <c r="U931">
        <f t="shared" si="31"/>
        <v>0</v>
      </c>
    </row>
    <row r="932" spans="1:21" x14ac:dyDescent="0.25">
      <c r="A932">
        <v>28553</v>
      </c>
      <c r="B932" t="s">
        <v>36</v>
      </c>
      <c r="C932" t="s">
        <v>54</v>
      </c>
      <c r="D932" t="s">
        <v>801</v>
      </c>
      <c r="E932" t="s">
        <v>802</v>
      </c>
      <c r="F932" t="s">
        <v>120</v>
      </c>
      <c r="G932" t="s">
        <v>1097</v>
      </c>
      <c r="P932" t="s">
        <v>3781</v>
      </c>
      <c r="Q932" t="s">
        <v>4150</v>
      </c>
      <c r="R932">
        <f t="shared" si="30"/>
        <v>0</v>
      </c>
      <c r="S932" t="s">
        <v>3848</v>
      </c>
      <c r="T932" t="s">
        <v>4147</v>
      </c>
      <c r="U932">
        <f t="shared" si="31"/>
        <v>0</v>
      </c>
    </row>
    <row r="933" spans="1:21" x14ac:dyDescent="0.25">
      <c r="A933">
        <v>28553</v>
      </c>
      <c r="B933" t="s">
        <v>36</v>
      </c>
      <c r="C933" t="s">
        <v>54</v>
      </c>
      <c r="D933" t="s">
        <v>801</v>
      </c>
      <c r="E933" t="s">
        <v>802</v>
      </c>
      <c r="F933" t="s">
        <v>120</v>
      </c>
      <c r="G933" t="s">
        <v>1741</v>
      </c>
      <c r="P933" t="s">
        <v>3782</v>
      </c>
      <c r="Q933" t="s">
        <v>4150</v>
      </c>
      <c r="R933">
        <f t="shared" si="30"/>
        <v>0</v>
      </c>
      <c r="S933" t="s">
        <v>4968</v>
      </c>
      <c r="T933" t="s">
        <v>4147</v>
      </c>
      <c r="U933">
        <f t="shared" si="31"/>
        <v>0</v>
      </c>
    </row>
    <row r="934" spans="1:21" x14ac:dyDescent="0.25">
      <c r="A934">
        <v>28553</v>
      </c>
      <c r="B934" t="s">
        <v>36</v>
      </c>
      <c r="C934" t="s">
        <v>54</v>
      </c>
      <c r="D934" t="s">
        <v>804</v>
      </c>
      <c r="E934" t="s">
        <v>805</v>
      </c>
      <c r="F934" t="s">
        <v>120</v>
      </c>
      <c r="G934" t="s">
        <v>1098</v>
      </c>
      <c r="P934" t="s">
        <v>3783</v>
      </c>
      <c r="Q934" t="s">
        <v>4150</v>
      </c>
      <c r="R934">
        <f t="shared" si="30"/>
        <v>0</v>
      </c>
      <c r="S934" t="s">
        <v>4969</v>
      </c>
      <c r="T934" t="s">
        <v>4147</v>
      </c>
      <c r="U934">
        <f t="shared" si="31"/>
        <v>0</v>
      </c>
    </row>
    <row r="935" spans="1:21" x14ac:dyDescent="0.25">
      <c r="A935">
        <v>359593</v>
      </c>
      <c r="B935" t="s">
        <v>36</v>
      </c>
      <c r="C935" t="s">
        <v>54</v>
      </c>
      <c r="D935" t="s">
        <v>1742</v>
      </c>
      <c r="E935" t="s">
        <v>1743</v>
      </c>
      <c r="F935" t="s">
        <v>99</v>
      </c>
      <c r="G935" t="s">
        <v>1744</v>
      </c>
      <c r="P935" t="s">
        <v>3784</v>
      </c>
      <c r="Q935" t="s">
        <v>4151</v>
      </c>
      <c r="R935">
        <f t="shared" si="30"/>
        <v>0</v>
      </c>
      <c r="S935" t="s">
        <v>4970</v>
      </c>
      <c r="T935" t="s">
        <v>4147</v>
      </c>
      <c r="U935">
        <f t="shared" si="31"/>
        <v>0</v>
      </c>
    </row>
    <row r="936" spans="1:21" x14ac:dyDescent="0.25">
      <c r="A936">
        <v>359593</v>
      </c>
      <c r="B936" t="s">
        <v>36</v>
      </c>
      <c r="C936" t="s">
        <v>54</v>
      </c>
      <c r="D936" t="s">
        <v>1745</v>
      </c>
      <c r="E936" t="s">
        <v>1746</v>
      </c>
      <c r="F936" t="s">
        <v>99</v>
      </c>
      <c r="G936" t="s">
        <v>1747</v>
      </c>
      <c r="P936" t="s">
        <v>3785</v>
      </c>
      <c r="Q936" t="s">
        <v>4151</v>
      </c>
      <c r="R936">
        <f t="shared" si="30"/>
        <v>0</v>
      </c>
      <c r="S936" t="s">
        <v>4971</v>
      </c>
      <c r="T936" t="s">
        <v>4147</v>
      </c>
      <c r="U936">
        <f t="shared" si="31"/>
        <v>0</v>
      </c>
    </row>
    <row r="937" spans="1:21" x14ac:dyDescent="0.25">
      <c r="A937">
        <v>359593</v>
      </c>
      <c r="B937" t="s">
        <v>36</v>
      </c>
      <c r="C937" t="s">
        <v>54</v>
      </c>
      <c r="D937" t="s">
        <v>1748</v>
      </c>
      <c r="E937" t="s">
        <v>1749</v>
      </c>
      <c r="F937" t="s">
        <v>99</v>
      </c>
      <c r="G937" t="s">
        <v>1750</v>
      </c>
      <c r="P937" t="s">
        <v>3786</v>
      </c>
      <c r="Q937" t="s">
        <v>4151</v>
      </c>
      <c r="R937">
        <f t="shared" si="30"/>
        <v>0</v>
      </c>
      <c r="S937" t="s">
        <v>4972</v>
      </c>
      <c r="T937" t="s">
        <v>4147</v>
      </c>
      <c r="U937">
        <f t="shared" si="31"/>
        <v>0</v>
      </c>
    </row>
    <row r="938" spans="1:21" x14ac:dyDescent="0.25">
      <c r="A938">
        <v>359593</v>
      </c>
      <c r="B938" t="s">
        <v>36</v>
      </c>
      <c r="C938" t="s">
        <v>54</v>
      </c>
      <c r="D938" t="s">
        <v>1751</v>
      </c>
      <c r="E938" t="s">
        <v>1752</v>
      </c>
      <c r="F938" t="s">
        <v>99</v>
      </c>
      <c r="G938" t="s">
        <v>1753</v>
      </c>
      <c r="P938" t="s">
        <v>3787</v>
      </c>
      <c r="Q938" t="s">
        <v>4151</v>
      </c>
      <c r="R938">
        <f t="shared" si="30"/>
        <v>0</v>
      </c>
      <c r="S938" t="s">
        <v>4973</v>
      </c>
      <c r="T938" t="s">
        <v>4147</v>
      </c>
      <c r="U938">
        <f t="shared" si="31"/>
        <v>0</v>
      </c>
    </row>
    <row r="939" spans="1:21" x14ac:dyDescent="0.25">
      <c r="A939">
        <v>359593</v>
      </c>
      <c r="B939" t="s">
        <v>36</v>
      </c>
      <c r="C939" t="s">
        <v>54</v>
      </c>
      <c r="D939" t="s">
        <v>1754</v>
      </c>
      <c r="E939" t="s">
        <v>1755</v>
      </c>
      <c r="F939" t="s">
        <v>99</v>
      </c>
      <c r="G939" t="s">
        <v>1756</v>
      </c>
      <c r="P939" t="s">
        <v>3788</v>
      </c>
      <c r="Q939" t="s">
        <v>4151</v>
      </c>
      <c r="R939">
        <f t="shared" si="30"/>
        <v>0</v>
      </c>
      <c r="S939" t="s">
        <v>4974</v>
      </c>
      <c r="T939" t="s">
        <v>4147</v>
      </c>
      <c r="U939">
        <f t="shared" si="31"/>
        <v>0</v>
      </c>
    </row>
    <row r="940" spans="1:21" x14ac:dyDescent="0.25">
      <c r="A940">
        <v>28957</v>
      </c>
      <c r="B940" t="s">
        <v>39</v>
      </c>
      <c r="C940" t="s">
        <v>54</v>
      </c>
      <c r="D940" t="s">
        <v>1757</v>
      </c>
      <c r="E940" t="s">
        <v>1758</v>
      </c>
      <c r="F940" t="s">
        <v>77</v>
      </c>
      <c r="G940" t="s">
        <v>1759</v>
      </c>
      <c r="P940" t="s">
        <v>3789</v>
      </c>
      <c r="Q940" t="s">
        <v>4151</v>
      </c>
      <c r="R940">
        <f t="shared" si="30"/>
        <v>0</v>
      </c>
      <c r="S940" t="s">
        <v>4975</v>
      </c>
      <c r="T940" t="s">
        <v>4147</v>
      </c>
      <c r="U940">
        <f t="shared" si="31"/>
        <v>0</v>
      </c>
    </row>
    <row r="941" spans="1:21" x14ac:dyDescent="0.25">
      <c r="A941">
        <v>28957</v>
      </c>
      <c r="B941" t="s">
        <v>39</v>
      </c>
      <c r="C941" t="s">
        <v>54</v>
      </c>
      <c r="D941" t="s">
        <v>1757</v>
      </c>
      <c r="E941" t="s">
        <v>1758</v>
      </c>
      <c r="F941" t="s">
        <v>57</v>
      </c>
      <c r="G941" t="s">
        <v>1760</v>
      </c>
      <c r="P941" t="s">
        <v>3790</v>
      </c>
      <c r="Q941" t="s">
        <v>4151</v>
      </c>
      <c r="R941">
        <f t="shared" si="30"/>
        <v>0</v>
      </c>
      <c r="S941" t="s">
        <v>3850</v>
      </c>
      <c r="T941" t="s">
        <v>4147</v>
      </c>
      <c r="U941">
        <f t="shared" si="31"/>
        <v>0</v>
      </c>
    </row>
    <row r="942" spans="1:21" x14ac:dyDescent="0.25">
      <c r="A942">
        <v>28957</v>
      </c>
      <c r="B942" t="s">
        <v>39</v>
      </c>
      <c r="C942" t="s">
        <v>54</v>
      </c>
      <c r="D942" t="s">
        <v>1761</v>
      </c>
      <c r="E942" t="s">
        <v>1762</v>
      </c>
      <c r="F942" t="s">
        <v>77</v>
      </c>
      <c r="G942" t="s">
        <v>1763</v>
      </c>
      <c r="P942" t="s">
        <v>3791</v>
      </c>
      <c r="Q942" t="s">
        <v>4151</v>
      </c>
      <c r="R942">
        <f t="shared" si="30"/>
        <v>0</v>
      </c>
      <c r="S942" t="s">
        <v>4976</v>
      </c>
      <c r="T942" t="s">
        <v>4147</v>
      </c>
      <c r="U942">
        <f t="shared" si="31"/>
        <v>0</v>
      </c>
    </row>
    <row r="943" spans="1:21" x14ac:dyDescent="0.25">
      <c r="A943">
        <v>28957</v>
      </c>
      <c r="B943" t="s">
        <v>39</v>
      </c>
      <c r="C943" t="s">
        <v>54</v>
      </c>
      <c r="D943" t="s">
        <v>1761</v>
      </c>
      <c r="E943" t="s">
        <v>1762</v>
      </c>
      <c r="F943" t="s">
        <v>57</v>
      </c>
      <c r="G943" t="s">
        <v>1764</v>
      </c>
      <c r="P943" t="s">
        <v>3792</v>
      </c>
      <c r="Q943" t="s">
        <v>4151</v>
      </c>
      <c r="R943">
        <f t="shared" si="30"/>
        <v>0</v>
      </c>
      <c r="S943" t="s">
        <v>4977</v>
      </c>
      <c r="T943" t="s">
        <v>4147</v>
      </c>
      <c r="U943">
        <f t="shared" si="31"/>
        <v>0</v>
      </c>
    </row>
    <row r="944" spans="1:21" x14ac:dyDescent="0.25">
      <c r="A944">
        <v>28957</v>
      </c>
      <c r="B944" t="s">
        <v>39</v>
      </c>
      <c r="C944" t="s">
        <v>54</v>
      </c>
      <c r="D944" t="s">
        <v>1765</v>
      </c>
      <c r="E944" t="s">
        <v>1766</v>
      </c>
      <c r="F944" t="s">
        <v>77</v>
      </c>
      <c r="G944" t="s">
        <v>1767</v>
      </c>
      <c r="P944" t="s">
        <v>3793</v>
      </c>
      <c r="Q944" t="s">
        <v>4151</v>
      </c>
      <c r="R944">
        <f t="shared" si="30"/>
        <v>0</v>
      </c>
      <c r="S944" t="s">
        <v>4978</v>
      </c>
      <c r="T944" t="s">
        <v>4147</v>
      </c>
      <c r="U944">
        <f t="shared" si="31"/>
        <v>0</v>
      </c>
    </row>
    <row r="945" spans="1:21" x14ac:dyDescent="0.25">
      <c r="A945">
        <v>28957</v>
      </c>
      <c r="B945" t="s">
        <v>39</v>
      </c>
      <c r="C945" t="s">
        <v>54</v>
      </c>
      <c r="D945" t="s">
        <v>1765</v>
      </c>
      <c r="E945" t="s">
        <v>1766</v>
      </c>
      <c r="F945" t="s">
        <v>57</v>
      </c>
      <c r="G945" t="s">
        <v>1768</v>
      </c>
      <c r="P945" t="s">
        <v>3794</v>
      </c>
      <c r="Q945" t="s">
        <v>4151</v>
      </c>
      <c r="R945">
        <f t="shared" si="30"/>
        <v>0</v>
      </c>
      <c r="S945" t="s">
        <v>3853</v>
      </c>
      <c r="T945" t="s">
        <v>4147</v>
      </c>
      <c r="U945">
        <f t="shared" si="31"/>
        <v>0</v>
      </c>
    </row>
    <row r="946" spans="1:21" x14ac:dyDescent="0.25">
      <c r="A946">
        <v>28957</v>
      </c>
      <c r="B946" t="s">
        <v>39</v>
      </c>
      <c r="C946" t="s">
        <v>54</v>
      </c>
      <c r="D946" t="s">
        <v>1769</v>
      </c>
      <c r="E946" t="s">
        <v>1770</v>
      </c>
      <c r="F946" t="s">
        <v>77</v>
      </c>
      <c r="G946" t="s">
        <v>1771</v>
      </c>
      <c r="P946" t="s">
        <v>3795</v>
      </c>
      <c r="Q946" t="s">
        <v>4151</v>
      </c>
      <c r="R946">
        <f t="shared" si="30"/>
        <v>0</v>
      </c>
      <c r="S946" t="s">
        <v>4979</v>
      </c>
      <c r="T946" t="s">
        <v>4147</v>
      </c>
      <c r="U946">
        <f t="shared" si="31"/>
        <v>0</v>
      </c>
    </row>
    <row r="947" spans="1:21" x14ac:dyDescent="0.25">
      <c r="A947">
        <v>28957</v>
      </c>
      <c r="B947" t="s">
        <v>39</v>
      </c>
      <c r="C947" t="s">
        <v>54</v>
      </c>
      <c r="D947" t="s">
        <v>1769</v>
      </c>
      <c r="E947" t="s">
        <v>1770</v>
      </c>
      <c r="F947" t="s">
        <v>57</v>
      </c>
      <c r="G947" t="s">
        <v>1772</v>
      </c>
      <c r="P947" t="s">
        <v>3796</v>
      </c>
      <c r="Q947" t="s">
        <v>4151</v>
      </c>
      <c r="R947">
        <f t="shared" si="30"/>
        <v>0</v>
      </c>
      <c r="S947" t="s">
        <v>4980</v>
      </c>
      <c r="T947" t="s">
        <v>4147</v>
      </c>
      <c r="U947">
        <f t="shared" si="31"/>
        <v>0</v>
      </c>
    </row>
    <row r="948" spans="1:21" x14ac:dyDescent="0.25">
      <c r="A948">
        <v>290205</v>
      </c>
      <c r="B948" t="s">
        <v>36</v>
      </c>
      <c r="C948" t="s">
        <v>54</v>
      </c>
      <c r="D948" t="s">
        <v>1773</v>
      </c>
      <c r="E948" t="s">
        <v>1774</v>
      </c>
      <c r="F948" t="s">
        <v>166</v>
      </c>
      <c r="G948" t="s">
        <v>1775</v>
      </c>
      <c r="P948" t="s">
        <v>3797</v>
      </c>
      <c r="Q948" t="s">
        <v>4151</v>
      </c>
      <c r="R948">
        <f t="shared" si="30"/>
        <v>0</v>
      </c>
      <c r="S948" t="s">
        <v>4981</v>
      </c>
      <c r="T948" t="s">
        <v>4147</v>
      </c>
      <c r="U948">
        <f t="shared" si="31"/>
        <v>0</v>
      </c>
    </row>
    <row r="949" spans="1:21" x14ac:dyDescent="0.25">
      <c r="A949">
        <v>290205</v>
      </c>
      <c r="B949" t="s">
        <v>36</v>
      </c>
      <c r="C949" t="s">
        <v>54</v>
      </c>
      <c r="D949" t="s">
        <v>1776</v>
      </c>
      <c r="E949" t="s">
        <v>1777</v>
      </c>
      <c r="F949" t="s">
        <v>166</v>
      </c>
      <c r="G949" t="s">
        <v>1778</v>
      </c>
      <c r="P949" t="s">
        <v>3798</v>
      </c>
      <c r="Q949" t="s">
        <v>4151</v>
      </c>
      <c r="R949">
        <f t="shared" si="30"/>
        <v>0</v>
      </c>
      <c r="S949" t="s">
        <v>4982</v>
      </c>
      <c r="T949" t="s">
        <v>4147</v>
      </c>
      <c r="U949">
        <f t="shared" si="31"/>
        <v>0</v>
      </c>
    </row>
    <row r="950" spans="1:21" x14ac:dyDescent="0.25">
      <c r="A950">
        <v>290205</v>
      </c>
      <c r="B950" t="s">
        <v>36</v>
      </c>
      <c r="C950" t="s">
        <v>54</v>
      </c>
      <c r="D950" t="s">
        <v>1779</v>
      </c>
      <c r="E950" t="s">
        <v>1780</v>
      </c>
      <c r="F950" t="s">
        <v>166</v>
      </c>
      <c r="G950" t="s">
        <v>1781</v>
      </c>
      <c r="P950" t="s">
        <v>3799</v>
      </c>
      <c r="Q950" t="s">
        <v>4151</v>
      </c>
      <c r="R950">
        <f t="shared" si="30"/>
        <v>0</v>
      </c>
      <c r="S950" t="s">
        <v>4983</v>
      </c>
      <c r="T950" t="s">
        <v>4147</v>
      </c>
      <c r="U950">
        <f t="shared" si="31"/>
        <v>0</v>
      </c>
    </row>
    <row r="951" spans="1:21" x14ac:dyDescent="0.25">
      <c r="A951">
        <v>290205</v>
      </c>
      <c r="B951" t="s">
        <v>36</v>
      </c>
      <c r="C951" t="s">
        <v>54</v>
      </c>
      <c r="D951" t="s">
        <v>1782</v>
      </c>
      <c r="E951" t="s">
        <v>1783</v>
      </c>
      <c r="F951" t="s">
        <v>166</v>
      </c>
      <c r="G951" t="s">
        <v>1784</v>
      </c>
      <c r="P951" t="s">
        <v>3800</v>
      </c>
      <c r="Q951" t="s">
        <v>4151</v>
      </c>
      <c r="R951">
        <f t="shared" si="30"/>
        <v>0</v>
      </c>
      <c r="S951" t="s">
        <v>3859</v>
      </c>
      <c r="T951" t="s">
        <v>4147</v>
      </c>
      <c r="U951">
        <f t="shared" si="31"/>
        <v>0</v>
      </c>
    </row>
    <row r="952" spans="1:21" x14ac:dyDescent="0.25">
      <c r="A952">
        <v>290205</v>
      </c>
      <c r="B952" t="s">
        <v>36</v>
      </c>
      <c r="C952" t="s">
        <v>54</v>
      </c>
      <c r="D952" t="s">
        <v>1785</v>
      </c>
      <c r="E952" t="s">
        <v>1786</v>
      </c>
      <c r="F952" t="s">
        <v>166</v>
      </c>
      <c r="G952" t="s">
        <v>1787</v>
      </c>
      <c r="P952" t="s">
        <v>3801</v>
      </c>
      <c r="Q952" t="s">
        <v>4152</v>
      </c>
      <c r="R952">
        <f t="shared" si="30"/>
        <v>0</v>
      </c>
      <c r="S952" t="s">
        <v>3851</v>
      </c>
      <c r="T952" t="s">
        <v>4147</v>
      </c>
      <c r="U952">
        <f t="shared" si="31"/>
        <v>0</v>
      </c>
    </row>
    <row r="953" spans="1:21" x14ac:dyDescent="0.25">
      <c r="A953">
        <v>290205</v>
      </c>
      <c r="B953" t="s">
        <v>36</v>
      </c>
      <c r="C953" t="s">
        <v>54</v>
      </c>
      <c r="D953" t="s">
        <v>1788</v>
      </c>
      <c r="E953" t="s">
        <v>1789</v>
      </c>
      <c r="F953" t="s">
        <v>166</v>
      </c>
      <c r="G953" t="s">
        <v>1790</v>
      </c>
      <c r="P953" t="s">
        <v>3802</v>
      </c>
      <c r="Q953" t="s">
        <v>4152</v>
      </c>
      <c r="R953">
        <f t="shared" si="30"/>
        <v>0</v>
      </c>
      <c r="S953" t="s">
        <v>4984</v>
      </c>
      <c r="T953" t="s">
        <v>4147</v>
      </c>
      <c r="U953">
        <f t="shared" si="31"/>
        <v>0</v>
      </c>
    </row>
    <row r="954" spans="1:21" x14ac:dyDescent="0.25">
      <c r="A954">
        <v>358306</v>
      </c>
      <c r="B954" t="s">
        <v>36</v>
      </c>
      <c r="C954" t="s">
        <v>54</v>
      </c>
      <c r="D954" t="s">
        <v>1791</v>
      </c>
      <c r="E954" t="s">
        <v>1792</v>
      </c>
      <c r="F954" t="s">
        <v>113</v>
      </c>
      <c r="G954" t="s">
        <v>1793</v>
      </c>
      <c r="P954" t="s">
        <v>3803</v>
      </c>
      <c r="Q954" t="s">
        <v>4152</v>
      </c>
      <c r="R954">
        <f t="shared" si="30"/>
        <v>0</v>
      </c>
      <c r="S954" t="s">
        <v>4985</v>
      </c>
      <c r="T954" t="s">
        <v>4147</v>
      </c>
      <c r="U954">
        <f t="shared" si="31"/>
        <v>0</v>
      </c>
    </row>
    <row r="955" spans="1:21" x14ac:dyDescent="0.25">
      <c r="A955">
        <v>358306</v>
      </c>
      <c r="B955" t="s">
        <v>36</v>
      </c>
      <c r="C955" t="s">
        <v>54</v>
      </c>
      <c r="D955" t="s">
        <v>1794</v>
      </c>
      <c r="E955" t="s">
        <v>1795</v>
      </c>
      <c r="F955" t="s">
        <v>113</v>
      </c>
      <c r="G955" t="s">
        <v>1796</v>
      </c>
      <c r="P955" t="s">
        <v>2802</v>
      </c>
      <c r="Q955" t="s">
        <v>4152</v>
      </c>
      <c r="R955">
        <f t="shared" si="30"/>
        <v>4</v>
      </c>
      <c r="S955" t="s">
        <v>4986</v>
      </c>
      <c r="T955" t="s">
        <v>4147</v>
      </c>
      <c r="U955">
        <f t="shared" si="31"/>
        <v>0</v>
      </c>
    </row>
    <row r="956" spans="1:21" x14ac:dyDescent="0.25">
      <c r="A956">
        <v>358306</v>
      </c>
      <c r="B956" t="s">
        <v>36</v>
      </c>
      <c r="C956" t="s">
        <v>54</v>
      </c>
      <c r="D956" t="s">
        <v>1797</v>
      </c>
      <c r="E956" t="s">
        <v>1798</v>
      </c>
      <c r="F956" t="s">
        <v>113</v>
      </c>
      <c r="G956" t="s">
        <v>1799</v>
      </c>
      <c r="P956" t="s">
        <v>3804</v>
      </c>
      <c r="Q956" t="s">
        <v>4152</v>
      </c>
      <c r="R956">
        <f t="shared" si="30"/>
        <v>0</v>
      </c>
      <c r="S956" t="s">
        <v>4987</v>
      </c>
      <c r="T956" t="s">
        <v>4147</v>
      </c>
      <c r="U956">
        <f t="shared" si="31"/>
        <v>0</v>
      </c>
    </row>
    <row r="957" spans="1:21" x14ac:dyDescent="0.25">
      <c r="A957">
        <v>358306</v>
      </c>
      <c r="B957" t="s">
        <v>36</v>
      </c>
      <c r="C957" t="s">
        <v>54</v>
      </c>
      <c r="D957" t="s">
        <v>1800</v>
      </c>
      <c r="E957" t="s">
        <v>1801</v>
      </c>
      <c r="F957" t="s">
        <v>113</v>
      </c>
      <c r="G957" t="s">
        <v>1802</v>
      </c>
      <c r="P957" t="s">
        <v>3805</v>
      </c>
      <c r="Q957" t="s">
        <v>4152</v>
      </c>
      <c r="R957">
        <f t="shared" si="30"/>
        <v>0</v>
      </c>
      <c r="S957" t="s">
        <v>4988</v>
      </c>
      <c r="T957" t="s">
        <v>4147</v>
      </c>
      <c r="U957">
        <f t="shared" si="31"/>
        <v>0</v>
      </c>
    </row>
    <row r="958" spans="1:21" x14ac:dyDescent="0.25">
      <c r="A958">
        <v>358306</v>
      </c>
      <c r="B958" t="s">
        <v>36</v>
      </c>
      <c r="C958" t="s">
        <v>54</v>
      </c>
      <c r="D958" t="s">
        <v>1803</v>
      </c>
      <c r="E958" t="s">
        <v>1804</v>
      </c>
      <c r="F958" t="s">
        <v>113</v>
      </c>
      <c r="G958" t="s">
        <v>1805</v>
      </c>
      <c r="P958" t="s">
        <v>3806</v>
      </c>
      <c r="Q958" t="s">
        <v>4152</v>
      </c>
      <c r="R958">
        <f t="shared" si="30"/>
        <v>0</v>
      </c>
      <c r="S958" t="s">
        <v>4989</v>
      </c>
      <c r="T958" t="s">
        <v>4147</v>
      </c>
      <c r="U958">
        <f t="shared" si="31"/>
        <v>0</v>
      </c>
    </row>
    <row r="959" spans="1:21" x14ac:dyDescent="0.25">
      <c r="A959">
        <v>256720</v>
      </c>
      <c r="B959" t="s">
        <v>36</v>
      </c>
      <c r="C959" t="s">
        <v>54</v>
      </c>
      <c r="D959" t="s">
        <v>1806</v>
      </c>
      <c r="E959" t="s">
        <v>1807</v>
      </c>
      <c r="F959" t="s">
        <v>508</v>
      </c>
      <c r="G959" t="s">
        <v>1808</v>
      </c>
      <c r="P959" t="s">
        <v>3807</v>
      </c>
      <c r="Q959" t="s">
        <v>4152</v>
      </c>
      <c r="R959">
        <f t="shared" si="30"/>
        <v>0</v>
      </c>
      <c r="S959" t="s">
        <v>4990</v>
      </c>
      <c r="T959" t="s">
        <v>4147</v>
      </c>
      <c r="U959">
        <f t="shared" si="31"/>
        <v>0</v>
      </c>
    </row>
    <row r="960" spans="1:21" x14ac:dyDescent="0.25">
      <c r="A960">
        <v>256720</v>
      </c>
      <c r="B960" t="s">
        <v>36</v>
      </c>
      <c r="C960" t="s">
        <v>54</v>
      </c>
      <c r="D960" t="s">
        <v>1809</v>
      </c>
      <c r="E960" t="s">
        <v>1810</v>
      </c>
      <c r="F960" t="s">
        <v>508</v>
      </c>
      <c r="G960" t="s">
        <v>1811</v>
      </c>
      <c r="P960" t="s">
        <v>3808</v>
      </c>
      <c r="Q960" t="s">
        <v>4152</v>
      </c>
      <c r="R960">
        <f t="shared" si="30"/>
        <v>0</v>
      </c>
      <c r="S960" t="s">
        <v>4991</v>
      </c>
      <c r="T960" t="s">
        <v>4147</v>
      </c>
      <c r="U960">
        <f t="shared" si="31"/>
        <v>0</v>
      </c>
    </row>
    <row r="961" spans="1:21" x14ac:dyDescent="0.25">
      <c r="A961">
        <v>256720</v>
      </c>
      <c r="B961" t="s">
        <v>36</v>
      </c>
      <c r="C961" t="s">
        <v>54</v>
      </c>
      <c r="D961" t="s">
        <v>1812</v>
      </c>
      <c r="E961" t="s">
        <v>1813</v>
      </c>
      <c r="F961" t="s">
        <v>508</v>
      </c>
      <c r="G961" t="s">
        <v>1814</v>
      </c>
      <c r="P961" t="s">
        <v>3809</v>
      </c>
      <c r="Q961" t="s">
        <v>4152</v>
      </c>
      <c r="R961">
        <f t="shared" si="30"/>
        <v>0</v>
      </c>
      <c r="S961" t="s">
        <v>4992</v>
      </c>
      <c r="T961" t="s">
        <v>4147</v>
      </c>
      <c r="U961">
        <f t="shared" si="31"/>
        <v>0</v>
      </c>
    </row>
    <row r="962" spans="1:21" x14ac:dyDescent="0.25">
      <c r="A962">
        <v>256720</v>
      </c>
      <c r="B962" t="s">
        <v>36</v>
      </c>
      <c r="C962" t="s">
        <v>54</v>
      </c>
      <c r="D962" t="s">
        <v>1815</v>
      </c>
      <c r="E962" t="s">
        <v>1816</v>
      </c>
      <c r="F962" t="s">
        <v>508</v>
      </c>
      <c r="G962" t="s">
        <v>1817</v>
      </c>
      <c r="P962" t="s">
        <v>1128</v>
      </c>
      <c r="Q962" t="s">
        <v>4152</v>
      </c>
      <c r="R962">
        <f t="shared" si="30"/>
        <v>1</v>
      </c>
      <c r="S962" t="s">
        <v>4993</v>
      </c>
      <c r="T962" t="s">
        <v>4147</v>
      </c>
      <c r="U962">
        <f t="shared" si="31"/>
        <v>0</v>
      </c>
    </row>
    <row r="963" spans="1:21" x14ac:dyDescent="0.25">
      <c r="A963">
        <v>256720</v>
      </c>
      <c r="B963" t="s">
        <v>36</v>
      </c>
      <c r="C963" t="s">
        <v>54</v>
      </c>
      <c r="D963" t="s">
        <v>1818</v>
      </c>
      <c r="E963" t="s">
        <v>1819</v>
      </c>
      <c r="F963" t="s">
        <v>508</v>
      </c>
      <c r="G963" t="s">
        <v>1820</v>
      </c>
      <c r="P963" t="s">
        <v>3810</v>
      </c>
      <c r="Q963" t="s">
        <v>4152</v>
      </c>
      <c r="R963">
        <f t="shared" ref="R963:R1026" si="32">COUNTIF(E:E, P963)</f>
        <v>0</v>
      </c>
      <c r="S963" t="s">
        <v>4994</v>
      </c>
      <c r="T963" t="s">
        <v>4147</v>
      </c>
      <c r="U963">
        <f t="shared" ref="U963:U1026" si="33">COUNTIF(E:E, S963)</f>
        <v>0</v>
      </c>
    </row>
    <row r="964" spans="1:21" x14ac:dyDescent="0.25">
      <c r="A964">
        <v>256720</v>
      </c>
      <c r="B964" t="s">
        <v>36</v>
      </c>
      <c r="C964" t="s">
        <v>54</v>
      </c>
      <c r="D964" t="s">
        <v>1821</v>
      </c>
      <c r="E964" t="s">
        <v>1822</v>
      </c>
      <c r="F964" t="s">
        <v>508</v>
      </c>
      <c r="G964" t="s">
        <v>1823</v>
      </c>
      <c r="P964" t="s">
        <v>3811</v>
      </c>
      <c r="Q964" t="s">
        <v>4152</v>
      </c>
      <c r="R964">
        <f t="shared" si="32"/>
        <v>0</v>
      </c>
      <c r="S964" t="s">
        <v>4995</v>
      </c>
      <c r="T964" t="s">
        <v>4147</v>
      </c>
      <c r="U964">
        <f t="shared" si="33"/>
        <v>0</v>
      </c>
    </row>
    <row r="965" spans="1:21" x14ac:dyDescent="0.25">
      <c r="A965">
        <v>256720</v>
      </c>
      <c r="B965" t="s">
        <v>36</v>
      </c>
      <c r="C965" t="s">
        <v>54</v>
      </c>
      <c r="D965" t="s">
        <v>1824</v>
      </c>
      <c r="E965" t="s">
        <v>1825</v>
      </c>
      <c r="F965" t="s">
        <v>508</v>
      </c>
      <c r="G965" t="s">
        <v>1826</v>
      </c>
      <c r="P965" t="s">
        <v>3812</v>
      </c>
      <c r="Q965" t="s">
        <v>4152</v>
      </c>
      <c r="R965">
        <f t="shared" si="32"/>
        <v>0</v>
      </c>
      <c r="S965" t="s">
        <v>4996</v>
      </c>
      <c r="T965" t="s">
        <v>4147</v>
      </c>
      <c r="U965">
        <f t="shared" si="33"/>
        <v>0</v>
      </c>
    </row>
    <row r="966" spans="1:21" x14ac:dyDescent="0.25">
      <c r="A966">
        <v>353528</v>
      </c>
      <c r="B966" t="s">
        <v>36</v>
      </c>
      <c r="C966" t="s">
        <v>54</v>
      </c>
      <c r="D966" t="s">
        <v>266</v>
      </c>
      <c r="E966" t="s">
        <v>267</v>
      </c>
      <c r="F966" t="s">
        <v>105</v>
      </c>
      <c r="G966" t="s">
        <v>1827</v>
      </c>
      <c r="P966" t="s">
        <v>3813</v>
      </c>
      <c r="Q966" t="s">
        <v>4152</v>
      </c>
      <c r="R966">
        <f t="shared" si="32"/>
        <v>0</v>
      </c>
      <c r="S966" t="s">
        <v>4997</v>
      </c>
      <c r="T966" t="s">
        <v>4147</v>
      </c>
      <c r="U966">
        <f t="shared" si="33"/>
        <v>0</v>
      </c>
    </row>
    <row r="967" spans="1:21" x14ac:dyDescent="0.25">
      <c r="A967">
        <v>353528</v>
      </c>
      <c r="B967" t="s">
        <v>36</v>
      </c>
      <c r="C967" t="s">
        <v>54</v>
      </c>
      <c r="D967" t="s">
        <v>1828</v>
      </c>
      <c r="E967" t="s">
        <v>1829</v>
      </c>
      <c r="F967" t="s">
        <v>105</v>
      </c>
      <c r="G967" t="s">
        <v>1830</v>
      </c>
      <c r="P967" t="s">
        <v>3814</v>
      </c>
      <c r="Q967" t="s">
        <v>4152</v>
      </c>
      <c r="R967">
        <f t="shared" si="32"/>
        <v>0</v>
      </c>
      <c r="S967" t="s">
        <v>4998</v>
      </c>
      <c r="T967" t="s">
        <v>4147</v>
      </c>
      <c r="U967">
        <f t="shared" si="33"/>
        <v>0</v>
      </c>
    </row>
    <row r="968" spans="1:21" x14ac:dyDescent="0.25">
      <c r="A968">
        <v>353528</v>
      </c>
      <c r="B968" t="s">
        <v>36</v>
      </c>
      <c r="C968" t="s">
        <v>54</v>
      </c>
      <c r="D968" t="s">
        <v>269</v>
      </c>
      <c r="E968" t="s">
        <v>270</v>
      </c>
      <c r="F968" t="s">
        <v>105</v>
      </c>
      <c r="G968" t="s">
        <v>1831</v>
      </c>
      <c r="P968" t="s">
        <v>3815</v>
      </c>
      <c r="Q968" t="s">
        <v>4152</v>
      </c>
      <c r="R968">
        <f t="shared" si="32"/>
        <v>0</v>
      </c>
      <c r="S968" t="s">
        <v>4999</v>
      </c>
      <c r="T968" t="s">
        <v>4147</v>
      </c>
      <c r="U968">
        <f t="shared" si="33"/>
        <v>0</v>
      </c>
    </row>
    <row r="969" spans="1:21" x14ac:dyDescent="0.25">
      <c r="A969">
        <v>353528</v>
      </c>
      <c r="B969" t="s">
        <v>36</v>
      </c>
      <c r="C969" t="s">
        <v>54</v>
      </c>
      <c r="D969" t="s">
        <v>1832</v>
      </c>
      <c r="E969" t="s">
        <v>1833</v>
      </c>
      <c r="F969" t="s">
        <v>105</v>
      </c>
      <c r="G969" t="s">
        <v>1834</v>
      </c>
      <c r="P969" t="s">
        <v>3816</v>
      </c>
      <c r="Q969" t="s">
        <v>4152</v>
      </c>
      <c r="R969">
        <f t="shared" si="32"/>
        <v>0</v>
      </c>
      <c r="S969" t="s">
        <v>5000</v>
      </c>
      <c r="T969" t="s">
        <v>4147</v>
      </c>
      <c r="U969">
        <f t="shared" si="33"/>
        <v>0</v>
      </c>
    </row>
    <row r="970" spans="1:21" x14ac:dyDescent="0.25">
      <c r="A970">
        <v>353528</v>
      </c>
      <c r="B970" t="s">
        <v>36</v>
      </c>
      <c r="C970" t="s">
        <v>54</v>
      </c>
      <c r="D970" t="s">
        <v>1835</v>
      </c>
      <c r="E970" t="s">
        <v>1836</v>
      </c>
      <c r="F970" t="s">
        <v>105</v>
      </c>
      <c r="G970" t="s">
        <v>1837</v>
      </c>
      <c r="P970" t="s">
        <v>3817</v>
      </c>
      <c r="Q970" t="s">
        <v>4146</v>
      </c>
      <c r="R970">
        <f t="shared" si="32"/>
        <v>0</v>
      </c>
      <c r="S970" t="s">
        <v>5001</v>
      </c>
      <c r="T970" t="s">
        <v>4147</v>
      </c>
      <c r="U970">
        <f t="shared" si="33"/>
        <v>0</v>
      </c>
    </row>
    <row r="971" spans="1:21" x14ac:dyDescent="0.25">
      <c r="A971">
        <v>6430</v>
      </c>
      <c r="B971" t="s">
        <v>43</v>
      </c>
      <c r="C971" t="s">
        <v>54</v>
      </c>
      <c r="D971" t="s">
        <v>462</v>
      </c>
      <c r="E971" t="s">
        <v>463</v>
      </c>
      <c r="F971" t="s">
        <v>124</v>
      </c>
      <c r="G971" t="s">
        <v>1838</v>
      </c>
      <c r="P971" t="s">
        <v>1037</v>
      </c>
      <c r="Q971" t="s">
        <v>4146</v>
      </c>
      <c r="R971">
        <f t="shared" si="32"/>
        <v>4</v>
      </c>
      <c r="S971" t="s">
        <v>5002</v>
      </c>
      <c r="T971" t="s">
        <v>4147</v>
      </c>
      <c r="U971">
        <f t="shared" si="33"/>
        <v>0</v>
      </c>
    </row>
    <row r="972" spans="1:21" x14ac:dyDescent="0.25">
      <c r="A972">
        <v>6430</v>
      </c>
      <c r="B972" t="s">
        <v>43</v>
      </c>
      <c r="C972" t="s">
        <v>54</v>
      </c>
      <c r="D972" t="s">
        <v>459</v>
      </c>
      <c r="E972" t="s">
        <v>460</v>
      </c>
      <c r="F972" t="s">
        <v>105</v>
      </c>
      <c r="G972" t="s">
        <v>1839</v>
      </c>
      <c r="P972" t="s">
        <v>3818</v>
      </c>
      <c r="Q972" t="s">
        <v>4146</v>
      </c>
      <c r="R972">
        <f t="shared" si="32"/>
        <v>0</v>
      </c>
      <c r="S972" t="s">
        <v>5003</v>
      </c>
      <c r="T972" t="s">
        <v>4147</v>
      </c>
      <c r="U972">
        <f t="shared" si="33"/>
        <v>0</v>
      </c>
    </row>
    <row r="973" spans="1:21" x14ac:dyDescent="0.25">
      <c r="A973">
        <v>6430</v>
      </c>
      <c r="B973" t="s">
        <v>43</v>
      </c>
      <c r="C973" t="s">
        <v>54</v>
      </c>
      <c r="D973" t="s">
        <v>459</v>
      </c>
      <c r="E973" t="s">
        <v>460</v>
      </c>
      <c r="F973" t="s">
        <v>124</v>
      </c>
      <c r="G973" t="s">
        <v>1840</v>
      </c>
      <c r="P973" t="s">
        <v>2466</v>
      </c>
      <c r="Q973" t="s">
        <v>4146</v>
      </c>
      <c r="R973">
        <f t="shared" si="32"/>
        <v>1</v>
      </c>
      <c r="S973" t="s">
        <v>3854</v>
      </c>
      <c r="T973" t="s">
        <v>4147</v>
      </c>
      <c r="U973">
        <f t="shared" si="33"/>
        <v>0</v>
      </c>
    </row>
    <row r="974" spans="1:21" x14ac:dyDescent="0.25">
      <c r="A974">
        <v>6430</v>
      </c>
      <c r="B974" t="s">
        <v>43</v>
      </c>
      <c r="C974" t="s">
        <v>54</v>
      </c>
      <c r="D974" t="s">
        <v>1841</v>
      </c>
      <c r="E974" t="s">
        <v>1842</v>
      </c>
      <c r="F974" t="s">
        <v>105</v>
      </c>
      <c r="G974" t="s">
        <v>1843</v>
      </c>
      <c r="P974" t="s">
        <v>3819</v>
      </c>
      <c r="Q974" t="s">
        <v>4146</v>
      </c>
      <c r="R974">
        <f t="shared" si="32"/>
        <v>0</v>
      </c>
      <c r="S974" t="s">
        <v>3855</v>
      </c>
      <c r="T974" t="s">
        <v>4147</v>
      </c>
      <c r="U974">
        <f t="shared" si="33"/>
        <v>0</v>
      </c>
    </row>
    <row r="975" spans="1:21" x14ac:dyDescent="0.25">
      <c r="A975">
        <v>6430</v>
      </c>
      <c r="B975" t="s">
        <v>43</v>
      </c>
      <c r="C975" t="s">
        <v>54</v>
      </c>
      <c r="D975" t="s">
        <v>1484</v>
      </c>
      <c r="E975" t="s">
        <v>1485</v>
      </c>
      <c r="F975" t="s">
        <v>124</v>
      </c>
      <c r="G975" t="s">
        <v>1844</v>
      </c>
      <c r="P975" t="s">
        <v>3820</v>
      </c>
      <c r="Q975" t="s">
        <v>4146</v>
      </c>
      <c r="R975">
        <f t="shared" si="32"/>
        <v>0</v>
      </c>
      <c r="S975" t="s">
        <v>5004</v>
      </c>
      <c r="T975" t="s">
        <v>4147</v>
      </c>
      <c r="U975">
        <f t="shared" si="33"/>
        <v>0</v>
      </c>
    </row>
    <row r="976" spans="1:21" x14ac:dyDescent="0.25">
      <c r="A976">
        <v>6430</v>
      </c>
      <c r="B976" t="s">
        <v>43</v>
      </c>
      <c r="C976" t="s">
        <v>54</v>
      </c>
      <c r="D976" t="s">
        <v>503</v>
      </c>
      <c r="E976" t="s">
        <v>504</v>
      </c>
      <c r="F976" t="s">
        <v>124</v>
      </c>
      <c r="G976" t="s">
        <v>1845</v>
      </c>
      <c r="P976" t="s">
        <v>3821</v>
      </c>
      <c r="Q976" t="s">
        <v>4146</v>
      </c>
      <c r="R976">
        <f t="shared" si="32"/>
        <v>0</v>
      </c>
      <c r="S976" t="s">
        <v>3856</v>
      </c>
      <c r="T976" t="s">
        <v>4147</v>
      </c>
      <c r="U976">
        <f t="shared" si="33"/>
        <v>0</v>
      </c>
    </row>
    <row r="977" spans="1:21" x14ac:dyDescent="0.25">
      <c r="A977">
        <v>357998</v>
      </c>
      <c r="B977" t="s">
        <v>36</v>
      </c>
      <c r="C977" t="s">
        <v>54</v>
      </c>
      <c r="D977" t="s">
        <v>1846</v>
      </c>
      <c r="E977" t="s">
        <v>1847</v>
      </c>
      <c r="F977" t="s">
        <v>109</v>
      </c>
      <c r="G977" t="s">
        <v>1848</v>
      </c>
      <c r="P977" t="s">
        <v>3822</v>
      </c>
      <c r="Q977" t="s">
        <v>4146</v>
      </c>
      <c r="R977">
        <f t="shared" si="32"/>
        <v>0</v>
      </c>
      <c r="S977" t="s">
        <v>5005</v>
      </c>
      <c r="T977" t="s">
        <v>4147</v>
      </c>
      <c r="U977">
        <f t="shared" si="33"/>
        <v>0</v>
      </c>
    </row>
    <row r="978" spans="1:21" x14ac:dyDescent="0.25">
      <c r="A978">
        <v>357998</v>
      </c>
      <c r="B978" t="s">
        <v>36</v>
      </c>
      <c r="C978" t="s">
        <v>54</v>
      </c>
      <c r="D978" t="s">
        <v>1849</v>
      </c>
      <c r="E978" t="s">
        <v>1850</v>
      </c>
      <c r="F978" t="s">
        <v>109</v>
      </c>
      <c r="G978" t="s">
        <v>1851</v>
      </c>
      <c r="P978" t="s">
        <v>3823</v>
      </c>
      <c r="Q978" t="s">
        <v>4146</v>
      </c>
      <c r="R978">
        <f t="shared" si="32"/>
        <v>0</v>
      </c>
      <c r="S978" t="s">
        <v>5006</v>
      </c>
      <c r="T978" t="s">
        <v>4147</v>
      </c>
      <c r="U978">
        <f t="shared" si="33"/>
        <v>0</v>
      </c>
    </row>
    <row r="979" spans="1:21" x14ac:dyDescent="0.25">
      <c r="A979">
        <v>357998</v>
      </c>
      <c r="B979" t="s">
        <v>36</v>
      </c>
      <c r="C979" t="s">
        <v>54</v>
      </c>
      <c r="D979" t="s">
        <v>1852</v>
      </c>
      <c r="E979" t="s">
        <v>1853</v>
      </c>
      <c r="F979" t="s">
        <v>109</v>
      </c>
      <c r="G979" t="s">
        <v>1854</v>
      </c>
      <c r="P979" t="s">
        <v>3824</v>
      </c>
      <c r="Q979" t="s">
        <v>4146</v>
      </c>
      <c r="R979">
        <f t="shared" si="32"/>
        <v>0</v>
      </c>
      <c r="S979" t="s">
        <v>5007</v>
      </c>
      <c r="T979" t="s">
        <v>4147</v>
      </c>
      <c r="U979">
        <f t="shared" si="33"/>
        <v>0</v>
      </c>
    </row>
    <row r="980" spans="1:21" x14ac:dyDescent="0.25">
      <c r="A980">
        <v>357998</v>
      </c>
      <c r="B980" t="s">
        <v>36</v>
      </c>
      <c r="C980" t="s">
        <v>54</v>
      </c>
      <c r="D980" t="s">
        <v>1855</v>
      </c>
      <c r="E980" t="s">
        <v>1856</v>
      </c>
      <c r="F980" t="s">
        <v>109</v>
      </c>
      <c r="G980" t="s">
        <v>1857</v>
      </c>
      <c r="P980" t="s">
        <v>3825</v>
      </c>
      <c r="Q980" t="s">
        <v>4146</v>
      </c>
      <c r="R980">
        <f t="shared" si="32"/>
        <v>0</v>
      </c>
      <c r="S980" t="s">
        <v>3858</v>
      </c>
      <c r="T980" t="s">
        <v>4147</v>
      </c>
      <c r="U980">
        <f t="shared" si="33"/>
        <v>0</v>
      </c>
    </row>
    <row r="981" spans="1:21" x14ac:dyDescent="0.25">
      <c r="A981">
        <v>357998</v>
      </c>
      <c r="B981" t="s">
        <v>36</v>
      </c>
      <c r="C981" t="s">
        <v>54</v>
      </c>
      <c r="D981" t="s">
        <v>1858</v>
      </c>
      <c r="E981" t="s">
        <v>1859</v>
      </c>
      <c r="F981" t="s">
        <v>109</v>
      </c>
      <c r="G981" t="s">
        <v>1860</v>
      </c>
      <c r="P981" t="s">
        <v>3826</v>
      </c>
      <c r="Q981" t="s">
        <v>4146</v>
      </c>
      <c r="R981">
        <f t="shared" si="32"/>
        <v>0</v>
      </c>
      <c r="S981" t="s">
        <v>5008</v>
      </c>
      <c r="T981" t="s">
        <v>4147</v>
      </c>
      <c r="U981">
        <f t="shared" si="33"/>
        <v>0</v>
      </c>
    </row>
    <row r="982" spans="1:21" x14ac:dyDescent="0.25">
      <c r="A982">
        <v>653</v>
      </c>
      <c r="B982" t="s">
        <v>48</v>
      </c>
      <c r="C982" t="s">
        <v>54</v>
      </c>
      <c r="D982" t="s">
        <v>356</v>
      </c>
      <c r="E982" t="s">
        <v>357</v>
      </c>
      <c r="F982" t="s">
        <v>116</v>
      </c>
      <c r="G982" t="s">
        <v>1861</v>
      </c>
      <c r="P982" t="s">
        <v>3827</v>
      </c>
      <c r="Q982" t="s">
        <v>4146</v>
      </c>
      <c r="R982">
        <f t="shared" si="32"/>
        <v>0</v>
      </c>
      <c r="S982" t="s">
        <v>3857</v>
      </c>
      <c r="T982" t="s">
        <v>4147</v>
      </c>
      <c r="U982">
        <f t="shared" si="33"/>
        <v>0</v>
      </c>
    </row>
    <row r="983" spans="1:21" x14ac:dyDescent="0.25">
      <c r="A983">
        <v>653</v>
      </c>
      <c r="B983" t="s">
        <v>48</v>
      </c>
      <c r="C983" t="s">
        <v>54</v>
      </c>
      <c r="D983" t="s">
        <v>353</v>
      </c>
      <c r="E983" t="s">
        <v>354</v>
      </c>
      <c r="F983" t="s">
        <v>528</v>
      </c>
      <c r="G983" t="s">
        <v>1862</v>
      </c>
      <c r="P983" t="s">
        <v>3828</v>
      </c>
      <c r="Q983" t="s">
        <v>4146</v>
      </c>
      <c r="R983">
        <f t="shared" si="32"/>
        <v>0</v>
      </c>
      <c r="S983" t="s">
        <v>5009</v>
      </c>
      <c r="T983" t="s">
        <v>4147</v>
      </c>
      <c r="U983">
        <f t="shared" si="33"/>
        <v>0</v>
      </c>
    </row>
    <row r="984" spans="1:21" x14ac:dyDescent="0.25">
      <c r="A984">
        <v>653</v>
      </c>
      <c r="B984" t="s">
        <v>48</v>
      </c>
      <c r="C984" t="s">
        <v>54</v>
      </c>
      <c r="D984" t="s">
        <v>353</v>
      </c>
      <c r="E984" t="s">
        <v>354</v>
      </c>
      <c r="F984" t="s">
        <v>101</v>
      </c>
      <c r="G984" t="s">
        <v>1863</v>
      </c>
      <c r="P984" t="s">
        <v>3829</v>
      </c>
      <c r="Q984" t="s">
        <v>4146</v>
      </c>
      <c r="R984">
        <f t="shared" si="32"/>
        <v>0</v>
      </c>
      <c r="S984" t="s">
        <v>5010</v>
      </c>
      <c r="T984" t="s">
        <v>4147</v>
      </c>
      <c r="U984">
        <f t="shared" si="33"/>
        <v>0</v>
      </c>
    </row>
    <row r="985" spans="1:21" x14ac:dyDescent="0.25">
      <c r="A985">
        <v>653</v>
      </c>
      <c r="B985" t="s">
        <v>48</v>
      </c>
      <c r="C985" t="s">
        <v>54</v>
      </c>
      <c r="D985" t="s">
        <v>353</v>
      </c>
      <c r="E985" t="s">
        <v>354</v>
      </c>
      <c r="F985" t="s">
        <v>116</v>
      </c>
      <c r="G985" t="s">
        <v>1864</v>
      </c>
      <c r="P985" t="s">
        <v>3830</v>
      </c>
      <c r="Q985" t="s">
        <v>4146</v>
      </c>
      <c r="R985">
        <f t="shared" si="32"/>
        <v>0</v>
      </c>
      <c r="S985" t="s">
        <v>5011</v>
      </c>
      <c r="T985" t="s">
        <v>4147</v>
      </c>
      <c r="U985">
        <f t="shared" si="33"/>
        <v>0</v>
      </c>
    </row>
    <row r="986" spans="1:21" x14ac:dyDescent="0.25">
      <c r="A986">
        <v>653</v>
      </c>
      <c r="B986" t="s">
        <v>48</v>
      </c>
      <c r="C986" t="s">
        <v>54</v>
      </c>
      <c r="D986" t="s">
        <v>353</v>
      </c>
      <c r="E986" t="s">
        <v>354</v>
      </c>
      <c r="F986" t="s">
        <v>120</v>
      </c>
      <c r="G986" t="s">
        <v>1865</v>
      </c>
      <c r="P986" t="s">
        <v>3831</v>
      </c>
      <c r="Q986" t="s">
        <v>4146</v>
      </c>
      <c r="R986">
        <f t="shared" si="32"/>
        <v>0</v>
      </c>
      <c r="S986" t="s">
        <v>3847</v>
      </c>
      <c r="T986" t="s">
        <v>4147</v>
      </c>
      <c r="U986">
        <f t="shared" si="33"/>
        <v>0</v>
      </c>
    </row>
    <row r="987" spans="1:21" x14ac:dyDescent="0.25">
      <c r="A987">
        <v>653</v>
      </c>
      <c r="B987" t="s">
        <v>48</v>
      </c>
      <c r="C987" t="s">
        <v>54</v>
      </c>
      <c r="D987" t="s">
        <v>353</v>
      </c>
      <c r="E987" t="s">
        <v>354</v>
      </c>
      <c r="F987" t="s">
        <v>107</v>
      </c>
      <c r="G987" t="s">
        <v>1866</v>
      </c>
      <c r="P987" t="s">
        <v>3832</v>
      </c>
      <c r="Q987" t="s">
        <v>4146</v>
      </c>
      <c r="R987">
        <f t="shared" si="32"/>
        <v>0</v>
      </c>
      <c r="S987" t="s">
        <v>5012</v>
      </c>
      <c r="T987" t="s">
        <v>4147</v>
      </c>
      <c r="U987">
        <f t="shared" si="33"/>
        <v>0</v>
      </c>
    </row>
    <row r="988" spans="1:21" x14ac:dyDescent="0.25">
      <c r="A988">
        <v>653</v>
      </c>
      <c r="B988" t="s">
        <v>48</v>
      </c>
      <c r="C988" t="s">
        <v>54</v>
      </c>
      <c r="D988" t="s">
        <v>353</v>
      </c>
      <c r="E988" t="s">
        <v>354</v>
      </c>
      <c r="F988" t="s">
        <v>282</v>
      </c>
      <c r="G988" t="s">
        <v>1867</v>
      </c>
      <c r="P988" t="s">
        <v>3833</v>
      </c>
      <c r="Q988" t="s">
        <v>4146</v>
      </c>
      <c r="R988">
        <f t="shared" si="32"/>
        <v>0</v>
      </c>
      <c r="S988" t="s">
        <v>5013</v>
      </c>
      <c r="T988" t="s">
        <v>4147</v>
      </c>
      <c r="U988">
        <f t="shared" si="33"/>
        <v>0</v>
      </c>
    </row>
    <row r="989" spans="1:21" x14ac:dyDescent="0.25">
      <c r="A989">
        <v>653</v>
      </c>
      <c r="B989" t="s">
        <v>48</v>
      </c>
      <c r="C989" t="s">
        <v>54</v>
      </c>
      <c r="D989" t="s">
        <v>353</v>
      </c>
      <c r="E989" t="s">
        <v>354</v>
      </c>
      <c r="F989" t="s">
        <v>292</v>
      </c>
      <c r="G989" t="s">
        <v>1868</v>
      </c>
      <c r="P989" t="s">
        <v>3834</v>
      </c>
      <c r="Q989" t="s">
        <v>4146</v>
      </c>
      <c r="R989">
        <f t="shared" si="32"/>
        <v>0</v>
      </c>
      <c r="S989" t="s">
        <v>5014</v>
      </c>
      <c r="T989" t="s">
        <v>4148</v>
      </c>
      <c r="U989">
        <f t="shared" si="33"/>
        <v>0</v>
      </c>
    </row>
    <row r="990" spans="1:21" x14ac:dyDescent="0.25">
      <c r="A990">
        <v>653</v>
      </c>
      <c r="B990" t="s">
        <v>48</v>
      </c>
      <c r="C990" t="s">
        <v>54</v>
      </c>
      <c r="D990" t="s">
        <v>353</v>
      </c>
      <c r="E990" t="s">
        <v>354</v>
      </c>
      <c r="F990" t="s">
        <v>120</v>
      </c>
      <c r="G990" t="s">
        <v>1869</v>
      </c>
      <c r="P990" t="s">
        <v>3835</v>
      </c>
      <c r="Q990" t="s">
        <v>4146</v>
      </c>
      <c r="R990">
        <f t="shared" si="32"/>
        <v>0</v>
      </c>
      <c r="S990" t="s">
        <v>5015</v>
      </c>
      <c r="T990" t="s">
        <v>4148</v>
      </c>
      <c r="U990">
        <f t="shared" si="33"/>
        <v>0</v>
      </c>
    </row>
    <row r="991" spans="1:21" x14ac:dyDescent="0.25">
      <c r="A991">
        <v>653</v>
      </c>
      <c r="B991" t="s">
        <v>48</v>
      </c>
      <c r="C991" t="s">
        <v>54</v>
      </c>
      <c r="D991" t="s">
        <v>353</v>
      </c>
      <c r="E991" t="s">
        <v>354</v>
      </c>
      <c r="F991" t="s">
        <v>99</v>
      </c>
      <c r="G991" t="s">
        <v>1870</v>
      </c>
      <c r="P991" t="s">
        <v>3836</v>
      </c>
      <c r="Q991" t="s">
        <v>4146</v>
      </c>
      <c r="R991">
        <f t="shared" si="32"/>
        <v>0</v>
      </c>
      <c r="S991" t="s">
        <v>5016</v>
      </c>
      <c r="T991" t="s">
        <v>4148</v>
      </c>
      <c r="U991">
        <f t="shared" si="33"/>
        <v>0</v>
      </c>
    </row>
    <row r="992" spans="1:21" x14ac:dyDescent="0.25">
      <c r="A992">
        <v>653</v>
      </c>
      <c r="B992" t="s">
        <v>48</v>
      </c>
      <c r="C992" t="s">
        <v>54</v>
      </c>
      <c r="D992" t="s">
        <v>1871</v>
      </c>
      <c r="E992" t="s">
        <v>1872</v>
      </c>
      <c r="F992" t="s">
        <v>116</v>
      </c>
      <c r="G992" t="s">
        <v>1873</v>
      </c>
      <c r="P992" t="s">
        <v>3837</v>
      </c>
      <c r="Q992" t="s">
        <v>4146</v>
      </c>
      <c r="R992">
        <f t="shared" si="32"/>
        <v>0</v>
      </c>
      <c r="S992" t="s">
        <v>5017</v>
      </c>
      <c r="T992" t="s">
        <v>4148</v>
      </c>
      <c r="U992">
        <f t="shared" si="33"/>
        <v>0</v>
      </c>
    </row>
    <row r="993" spans="1:21" x14ac:dyDescent="0.25">
      <c r="A993">
        <v>653</v>
      </c>
      <c r="B993" t="s">
        <v>48</v>
      </c>
      <c r="C993" t="s">
        <v>54</v>
      </c>
      <c r="D993" t="s">
        <v>1871</v>
      </c>
      <c r="E993" t="s">
        <v>1872</v>
      </c>
      <c r="F993" t="s">
        <v>73</v>
      </c>
      <c r="G993" t="s">
        <v>1874</v>
      </c>
      <c r="P993" t="s">
        <v>3838</v>
      </c>
      <c r="Q993" t="s">
        <v>4146</v>
      </c>
      <c r="R993">
        <f t="shared" si="32"/>
        <v>0</v>
      </c>
      <c r="S993" t="s">
        <v>5018</v>
      </c>
      <c r="T993" t="s">
        <v>4148</v>
      </c>
      <c r="U993">
        <f t="shared" si="33"/>
        <v>0</v>
      </c>
    </row>
    <row r="994" spans="1:21" x14ac:dyDescent="0.25">
      <c r="A994">
        <v>653</v>
      </c>
      <c r="B994" t="s">
        <v>48</v>
      </c>
      <c r="C994" t="s">
        <v>54</v>
      </c>
      <c r="D994" t="s">
        <v>1871</v>
      </c>
      <c r="E994" t="s">
        <v>1872</v>
      </c>
      <c r="F994" t="s">
        <v>57</v>
      </c>
      <c r="G994" t="s">
        <v>1875</v>
      </c>
      <c r="P994" t="s">
        <v>3839</v>
      </c>
      <c r="Q994" t="s">
        <v>4146</v>
      </c>
      <c r="R994">
        <f t="shared" si="32"/>
        <v>0</v>
      </c>
      <c r="S994" t="s">
        <v>5019</v>
      </c>
      <c r="T994" t="s">
        <v>4148</v>
      </c>
      <c r="U994">
        <f t="shared" si="33"/>
        <v>0</v>
      </c>
    </row>
    <row r="995" spans="1:21" x14ac:dyDescent="0.25">
      <c r="A995">
        <v>653</v>
      </c>
      <c r="B995" t="s">
        <v>48</v>
      </c>
      <c r="C995" t="s">
        <v>54</v>
      </c>
      <c r="D995" t="s">
        <v>1871</v>
      </c>
      <c r="E995" t="s">
        <v>1872</v>
      </c>
      <c r="F995" t="s">
        <v>77</v>
      </c>
      <c r="G995" t="s">
        <v>1876</v>
      </c>
      <c r="P995" t="s">
        <v>3840</v>
      </c>
      <c r="Q995" t="s">
        <v>4146</v>
      </c>
      <c r="R995">
        <f t="shared" si="32"/>
        <v>0</v>
      </c>
      <c r="S995" t="s">
        <v>5020</v>
      </c>
      <c r="T995" t="s">
        <v>4148</v>
      </c>
      <c r="U995">
        <f t="shared" si="33"/>
        <v>0</v>
      </c>
    </row>
    <row r="996" spans="1:21" x14ac:dyDescent="0.25">
      <c r="A996">
        <v>653</v>
      </c>
      <c r="B996" t="s">
        <v>48</v>
      </c>
      <c r="C996" t="s">
        <v>54</v>
      </c>
      <c r="D996" t="s">
        <v>1871</v>
      </c>
      <c r="E996" t="s">
        <v>1872</v>
      </c>
      <c r="F996" t="s">
        <v>280</v>
      </c>
      <c r="G996" t="s">
        <v>1877</v>
      </c>
      <c r="P996" t="s">
        <v>3841</v>
      </c>
      <c r="Q996" t="s">
        <v>4146</v>
      </c>
      <c r="R996">
        <f t="shared" si="32"/>
        <v>0</v>
      </c>
      <c r="S996" t="s">
        <v>5021</v>
      </c>
      <c r="T996" t="s">
        <v>4148</v>
      </c>
      <c r="U996">
        <f t="shared" si="33"/>
        <v>0</v>
      </c>
    </row>
    <row r="997" spans="1:21" x14ac:dyDescent="0.25">
      <c r="A997">
        <v>653</v>
      </c>
      <c r="B997" t="s">
        <v>48</v>
      </c>
      <c r="C997" t="s">
        <v>54</v>
      </c>
      <c r="D997" t="s">
        <v>347</v>
      </c>
      <c r="E997" t="s">
        <v>348</v>
      </c>
      <c r="F997" t="s">
        <v>77</v>
      </c>
      <c r="G997" t="s">
        <v>1878</v>
      </c>
      <c r="P997" t="s">
        <v>3842</v>
      </c>
      <c r="Q997" t="s">
        <v>4146</v>
      </c>
      <c r="R997">
        <f t="shared" si="32"/>
        <v>0</v>
      </c>
      <c r="S997" t="s">
        <v>5022</v>
      </c>
      <c r="T997" t="s">
        <v>4148</v>
      </c>
      <c r="U997">
        <f t="shared" si="33"/>
        <v>0</v>
      </c>
    </row>
    <row r="998" spans="1:21" x14ac:dyDescent="0.25">
      <c r="A998">
        <v>653</v>
      </c>
      <c r="B998" t="s">
        <v>48</v>
      </c>
      <c r="C998" t="s">
        <v>54</v>
      </c>
      <c r="D998" t="s">
        <v>347</v>
      </c>
      <c r="E998" t="s">
        <v>348</v>
      </c>
      <c r="F998" t="s">
        <v>57</v>
      </c>
      <c r="G998" t="s">
        <v>1879</v>
      </c>
      <c r="P998" t="s">
        <v>3843</v>
      </c>
      <c r="Q998" t="s">
        <v>4146</v>
      </c>
      <c r="R998">
        <f t="shared" si="32"/>
        <v>0</v>
      </c>
      <c r="S998" t="s">
        <v>5023</v>
      </c>
      <c r="T998" t="s">
        <v>4148</v>
      </c>
      <c r="U998">
        <f t="shared" si="33"/>
        <v>0</v>
      </c>
    </row>
    <row r="999" spans="1:21" x14ac:dyDescent="0.25">
      <c r="A999">
        <v>653</v>
      </c>
      <c r="B999" t="s">
        <v>48</v>
      </c>
      <c r="C999" t="s">
        <v>54</v>
      </c>
      <c r="D999" t="s">
        <v>347</v>
      </c>
      <c r="E999" t="s">
        <v>348</v>
      </c>
      <c r="F999" t="s">
        <v>80</v>
      </c>
      <c r="G999" t="s">
        <v>1880</v>
      </c>
      <c r="P999" t="s">
        <v>3844</v>
      </c>
      <c r="Q999" t="s">
        <v>4146</v>
      </c>
      <c r="R999">
        <f t="shared" si="32"/>
        <v>0</v>
      </c>
      <c r="S999" t="s">
        <v>5024</v>
      </c>
      <c r="T999" t="s">
        <v>4148</v>
      </c>
      <c r="U999">
        <f t="shared" si="33"/>
        <v>0</v>
      </c>
    </row>
    <row r="1000" spans="1:21" x14ac:dyDescent="0.25">
      <c r="A1000">
        <v>653</v>
      </c>
      <c r="B1000" t="s">
        <v>48</v>
      </c>
      <c r="C1000" t="s">
        <v>54</v>
      </c>
      <c r="D1000" t="s">
        <v>347</v>
      </c>
      <c r="E1000" t="s">
        <v>348</v>
      </c>
      <c r="F1000" t="s">
        <v>280</v>
      </c>
      <c r="G1000" t="s">
        <v>1881</v>
      </c>
      <c r="P1000" t="s">
        <v>3845</v>
      </c>
      <c r="Q1000" t="s">
        <v>4146</v>
      </c>
      <c r="R1000">
        <f t="shared" si="32"/>
        <v>0</v>
      </c>
      <c r="S1000" t="s">
        <v>5025</v>
      </c>
      <c r="T1000" t="s">
        <v>4148</v>
      </c>
      <c r="U1000">
        <f t="shared" si="33"/>
        <v>0</v>
      </c>
    </row>
    <row r="1001" spans="1:21" x14ac:dyDescent="0.25">
      <c r="A1001">
        <v>653</v>
      </c>
      <c r="B1001" t="s">
        <v>48</v>
      </c>
      <c r="C1001" t="s">
        <v>54</v>
      </c>
      <c r="D1001" t="s">
        <v>347</v>
      </c>
      <c r="E1001" t="s">
        <v>348</v>
      </c>
      <c r="F1001" t="s">
        <v>73</v>
      </c>
      <c r="G1001" t="s">
        <v>1882</v>
      </c>
      <c r="P1001" t="s">
        <v>3846</v>
      </c>
      <c r="Q1001" t="s">
        <v>4146</v>
      </c>
      <c r="R1001">
        <f t="shared" si="32"/>
        <v>0</v>
      </c>
      <c r="S1001" t="s">
        <v>5026</v>
      </c>
      <c r="T1001" t="s">
        <v>4148</v>
      </c>
      <c r="U1001">
        <f t="shared" si="33"/>
        <v>0</v>
      </c>
    </row>
    <row r="1002" spans="1:21" x14ac:dyDescent="0.25">
      <c r="A1002">
        <v>653</v>
      </c>
      <c r="B1002" t="s">
        <v>48</v>
      </c>
      <c r="C1002" t="s">
        <v>54</v>
      </c>
      <c r="D1002" t="s">
        <v>347</v>
      </c>
      <c r="E1002" t="s">
        <v>348</v>
      </c>
      <c r="F1002" t="s">
        <v>528</v>
      </c>
      <c r="G1002" t="s">
        <v>1883</v>
      </c>
      <c r="P1002" t="s">
        <v>3847</v>
      </c>
      <c r="Q1002" t="s">
        <v>4147</v>
      </c>
      <c r="R1002">
        <f t="shared" si="32"/>
        <v>0</v>
      </c>
      <c r="S1002" t="s">
        <v>5027</v>
      </c>
      <c r="T1002" t="s">
        <v>4148</v>
      </c>
      <c r="U1002">
        <f t="shared" si="33"/>
        <v>0</v>
      </c>
    </row>
    <row r="1003" spans="1:21" x14ac:dyDescent="0.25">
      <c r="A1003">
        <v>653</v>
      </c>
      <c r="B1003" t="s">
        <v>48</v>
      </c>
      <c r="C1003" t="s">
        <v>54</v>
      </c>
      <c r="D1003" t="s">
        <v>347</v>
      </c>
      <c r="E1003" t="s">
        <v>348</v>
      </c>
      <c r="F1003" t="s">
        <v>101</v>
      </c>
      <c r="G1003" t="s">
        <v>1884</v>
      </c>
      <c r="P1003" t="s">
        <v>3848</v>
      </c>
      <c r="Q1003" t="s">
        <v>4147</v>
      </c>
      <c r="R1003">
        <f t="shared" si="32"/>
        <v>0</v>
      </c>
      <c r="S1003" t="s">
        <v>5028</v>
      </c>
      <c r="T1003" t="s">
        <v>4148</v>
      </c>
      <c r="U1003">
        <f t="shared" si="33"/>
        <v>0</v>
      </c>
    </row>
    <row r="1004" spans="1:21" x14ac:dyDescent="0.25">
      <c r="A1004">
        <v>653</v>
      </c>
      <c r="B1004" t="s">
        <v>48</v>
      </c>
      <c r="C1004" t="s">
        <v>54</v>
      </c>
      <c r="D1004" t="s">
        <v>347</v>
      </c>
      <c r="E1004" t="s">
        <v>348</v>
      </c>
      <c r="F1004" t="s">
        <v>116</v>
      </c>
      <c r="G1004" t="s">
        <v>1885</v>
      </c>
      <c r="P1004" t="s">
        <v>3849</v>
      </c>
      <c r="Q1004" t="s">
        <v>4147</v>
      </c>
      <c r="R1004">
        <f t="shared" si="32"/>
        <v>0</v>
      </c>
      <c r="S1004" t="s">
        <v>5029</v>
      </c>
      <c r="T1004" t="s">
        <v>4148</v>
      </c>
      <c r="U1004">
        <f t="shared" si="33"/>
        <v>0</v>
      </c>
    </row>
    <row r="1005" spans="1:21" x14ac:dyDescent="0.25">
      <c r="A1005">
        <v>653</v>
      </c>
      <c r="B1005" t="s">
        <v>48</v>
      </c>
      <c r="C1005" t="s">
        <v>54</v>
      </c>
      <c r="D1005" t="s">
        <v>347</v>
      </c>
      <c r="E1005" t="s">
        <v>348</v>
      </c>
      <c r="F1005" t="s">
        <v>111</v>
      </c>
      <c r="G1005" t="s">
        <v>1886</v>
      </c>
      <c r="P1005" t="s">
        <v>3850</v>
      </c>
      <c r="Q1005" t="s">
        <v>4147</v>
      </c>
      <c r="R1005">
        <f t="shared" si="32"/>
        <v>0</v>
      </c>
      <c r="S1005" t="s">
        <v>5030</v>
      </c>
      <c r="T1005" t="s">
        <v>4148</v>
      </c>
      <c r="U1005">
        <f t="shared" si="33"/>
        <v>0</v>
      </c>
    </row>
    <row r="1006" spans="1:21" x14ac:dyDescent="0.25">
      <c r="A1006">
        <v>653</v>
      </c>
      <c r="B1006" t="s">
        <v>48</v>
      </c>
      <c r="C1006" t="s">
        <v>54</v>
      </c>
      <c r="D1006" t="s">
        <v>347</v>
      </c>
      <c r="E1006" t="s">
        <v>348</v>
      </c>
      <c r="F1006" t="s">
        <v>124</v>
      </c>
      <c r="G1006" t="s">
        <v>1887</v>
      </c>
      <c r="P1006" t="s">
        <v>3851</v>
      </c>
      <c r="Q1006" t="s">
        <v>4147</v>
      </c>
      <c r="R1006">
        <f t="shared" si="32"/>
        <v>0</v>
      </c>
      <c r="S1006" t="s">
        <v>5031</v>
      </c>
      <c r="T1006" t="s">
        <v>4148</v>
      </c>
      <c r="U1006">
        <f t="shared" si="33"/>
        <v>0</v>
      </c>
    </row>
    <row r="1007" spans="1:21" x14ac:dyDescent="0.25">
      <c r="A1007">
        <v>653</v>
      </c>
      <c r="B1007" t="s">
        <v>48</v>
      </c>
      <c r="C1007" t="s">
        <v>54</v>
      </c>
      <c r="D1007" t="s">
        <v>347</v>
      </c>
      <c r="E1007" t="s">
        <v>348</v>
      </c>
      <c r="F1007" t="s">
        <v>120</v>
      </c>
      <c r="G1007" t="s">
        <v>1888</v>
      </c>
      <c r="P1007" t="s">
        <v>3852</v>
      </c>
      <c r="Q1007" t="s">
        <v>4147</v>
      </c>
      <c r="R1007">
        <f t="shared" si="32"/>
        <v>0</v>
      </c>
      <c r="S1007" t="s">
        <v>5032</v>
      </c>
      <c r="T1007" t="s">
        <v>4148</v>
      </c>
      <c r="U1007">
        <f t="shared" si="33"/>
        <v>0</v>
      </c>
    </row>
    <row r="1008" spans="1:21" x14ac:dyDescent="0.25">
      <c r="A1008">
        <v>653</v>
      </c>
      <c r="B1008" t="s">
        <v>48</v>
      </c>
      <c r="C1008" t="s">
        <v>54</v>
      </c>
      <c r="D1008" t="s">
        <v>347</v>
      </c>
      <c r="E1008" t="s">
        <v>348</v>
      </c>
      <c r="F1008" t="s">
        <v>107</v>
      </c>
      <c r="G1008" t="s">
        <v>1889</v>
      </c>
      <c r="P1008" t="s">
        <v>3853</v>
      </c>
      <c r="Q1008" t="s">
        <v>4147</v>
      </c>
      <c r="R1008">
        <f t="shared" si="32"/>
        <v>0</v>
      </c>
      <c r="S1008" t="s">
        <v>5033</v>
      </c>
      <c r="T1008" t="s">
        <v>4148</v>
      </c>
      <c r="U1008">
        <f t="shared" si="33"/>
        <v>0</v>
      </c>
    </row>
    <row r="1009" spans="1:21" x14ac:dyDescent="0.25">
      <c r="A1009">
        <v>653</v>
      </c>
      <c r="B1009" t="s">
        <v>48</v>
      </c>
      <c r="C1009" t="s">
        <v>54</v>
      </c>
      <c r="D1009" t="s">
        <v>347</v>
      </c>
      <c r="E1009" t="s">
        <v>348</v>
      </c>
      <c r="F1009" t="s">
        <v>282</v>
      </c>
      <c r="G1009" t="s">
        <v>1890</v>
      </c>
      <c r="P1009" t="s">
        <v>3854</v>
      </c>
      <c r="Q1009" t="s">
        <v>4147</v>
      </c>
      <c r="R1009">
        <f t="shared" si="32"/>
        <v>0</v>
      </c>
      <c r="S1009" t="s">
        <v>5034</v>
      </c>
      <c r="T1009" t="s">
        <v>4148</v>
      </c>
      <c r="U1009">
        <f t="shared" si="33"/>
        <v>0</v>
      </c>
    </row>
    <row r="1010" spans="1:21" x14ac:dyDescent="0.25">
      <c r="A1010">
        <v>653</v>
      </c>
      <c r="B1010" t="s">
        <v>48</v>
      </c>
      <c r="C1010" t="s">
        <v>54</v>
      </c>
      <c r="D1010" t="s">
        <v>347</v>
      </c>
      <c r="E1010" t="s">
        <v>348</v>
      </c>
      <c r="F1010" t="s">
        <v>292</v>
      </c>
      <c r="G1010" t="s">
        <v>1891</v>
      </c>
      <c r="P1010" t="s">
        <v>3855</v>
      </c>
      <c r="Q1010" t="s">
        <v>4147</v>
      </c>
      <c r="R1010">
        <f t="shared" si="32"/>
        <v>0</v>
      </c>
      <c r="S1010" t="s">
        <v>5035</v>
      </c>
      <c r="T1010" t="s">
        <v>4148</v>
      </c>
      <c r="U1010">
        <f t="shared" si="33"/>
        <v>0</v>
      </c>
    </row>
    <row r="1011" spans="1:21" x14ac:dyDescent="0.25">
      <c r="A1011">
        <v>653</v>
      </c>
      <c r="B1011" t="s">
        <v>48</v>
      </c>
      <c r="C1011" t="s">
        <v>54</v>
      </c>
      <c r="D1011" t="s">
        <v>347</v>
      </c>
      <c r="E1011" t="s">
        <v>348</v>
      </c>
      <c r="F1011" t="s">
        <v>120</v>
      </c>
      <c r="G1011" t="s">
        <v>1892</v>
      </c>
      <c r="P1011" t="s">
        <v>3856</v>
      </c>
      <c r="Q1011" t="s">
        <v>4147</v>
      </c>
      <c r="R1011">
        <f t="shared" si="32"/>
        <v>0</v>
      </c>
      <c r="S1011" t="s">
        <v>5036</v>
      </c>
      <c r="T1011" t="s">
        <v>4148</v>
      </c>
      <c r="U1011">
        <f t="shared" si="33"/>
        <v>0</v>
      </c>
    </row>
    <row r="1012" spans="1:21" x14ac:dyDescent="0.25">
      <c r="A1012">
        <v>653</v>
      </c>
      <c r="B1012" t="s">
        <v>48</v>
      </c>
      <c r="C1012" t="s">
        <v>54</v>
      </c>
      <c r="D1012" t="s">
        <v>347</v>
      </c>
      <c r="E1012" t="s">
        <v>348</v>
      </c>
      <c r="F1012" t="s">
        <v>105</v>
      </c>
      <c r="G1012" t="s">
        <v>1893</v>
      </c>
      <c r="P1012" t="s">
        <v>3857</v>
      </c>
      <c r="Q1012" t="s">
        <v>4147</v>
      </c>
      <c r="R1012">
        <f t="shared" si="32"/>
        <v>0</v>
      </c>
      <c r="S1012" t="s">
        <v>5037</v>
      </c>
      <c r="T1012" t="s">
        <v>4148</v>
      </c>
      <c r="U1012">
        <f t="shared" si="33"/>
        <v>0</v>
      </c>
    </row>
    <row r="1013" spans="1:21" x14ac:dyDescent="0.25">
      <c r="A1013">
        <v>653</v>
      </c>
      <c r="B1013" t="s">
        <v>48</v>
      </c>
      <c r="C1013" t="s">
        <v>54</v>
      </c>
      <c r="D1013" t="s">
        <v>347</v>
      </c>
      <c r="E1013" t="s">
        <v>348</v>
      </c>
      <c r="F1013" t="s">
        <v>99</v>
      </c>
      <c r="G1013" t="s">
        <v>1894</v>
      </c>
      <c r="P1013" t="s">
        <v>3858</v>
      </c>
      <c r="Q1013" t="s">
        <v>4147</v>
      </c>
      <c r="R1013">
        <f t="shared" si="32"/>
        <v>0</v>
      </c>
      <c r="S1013" t="s">
        <v>2920</v>
      </c>
      <c r="T1013" t="s">
        <v>4148</v>
      </c>
      <c r="U1013">
        <f t="shared" si="33"/>
        <v>0</v>
      </c>
    </row>
    <row r="1014" spans="1:21" x14ac:dyDescent="0.25">
      <c r="A1014">
        <v>653</v>
      </c>
      <c r="B1014" t="s">
        <v>48</v>
      </c>
      <c r="C1014" t="s">
        <v>54</v>
      </c>
      <c r="D1014" t="s">
        <v>347</v>
      </c>
      <c r="E1014" t="s">
        <v>348</v>
      </c>
      <c r="F1014" t="s">
        <v>122</v>
      </c>
      <c r="G1014" t="s">
        <v>1895</v>
      </c>
      <c r="P1014" t="s">
        <v>3859</v>
      </c>
      <c r="Q1014" t="s">
        <v>4147</v>
      </c>
      <c r="R1014">
        <f t="shared" si="32"/>
        <v>0</v>
      </c>
      <c r="S1014" t="s">
        <v>5038</v>
      </c>
      <c r="T1014" t="s">
        <v>4148</v>
      </c>
      <c r="U1014">
        <f t="shared" si="33"/>
        <v>0</v>
      </c>
    </row>
    <row r="1015" spans="1:21" x14ac:dyDescent="0.25">
      <c r="A1015">
        <v>653</v>
      </c>
      <c r="B1015" t="s">
        <v>48</v>
      </c>
      <c r="C1015" t="s">
        <v>54</v>
      </c>
      <c r="D1015" t="s">
        <v>1896</v>
      </c>
      <c r="E1015" t="s">
        <v>1897</v>
      </c>
      <c r="F1015" t="s">
        <v>528</v>
      </c>
      <c r="G1015" t="s">
        <v>925</v>
      </c>
      <c r="P1015" t="s">
        <v>3860</v>
      </c>
      <c r="Q1015" t="s">
        <v>4147</v>
      </c>
      <c r="R1015">
        <f t="shared" si="32"/>
        <v>0</v>
      </c>
      <c r="S1015" t="s">
        <v>5039</v>
      </c>
      <c r="T1015" t="s">
        <v>4148</v>
      </c>
      <c r="U1015">
        <f t="shared" si="33"/>
        <v>0</v>
      </c>
    </row>
    <row r="1016" spans="1:21" x14ac:dyDescent="0.25">
      <c r="A1016">
        <v>653</v>
      </c>
      <c r="B1016" t="s">
        <v>48</v>
      </c>
      <c r="C1016" t="s">
        <v>54</v>
      </c>
      <c r="D1016" t="s">
        <v>1896</v>
      </c>
      <c r="E1016" t="s">
        <v>1897</v>
      </c>
      <c r="F1016" t="s">
        <v>116</v>
      </c>
      <c r="G1016" t="s">
        <v>926</v>
      </c>
      <c r="P1016" t="s">
        <v>3861</v>
      </c>
      <c r="Q1016" t="s">
        <v>4147</v>
      </c>
      <c r="R1016">
        <f t="shared" si="32"/>
        <v>0</v>
      </c>
      <c r="S1016" t="s">
        <v>2921</v>
      </c>
      <c r="T1016" t="s">
        <v>4148</v>
      </c>
      <c r="U1016">
        <f t="shared" si="33"/>
        <v>0</v>
      </c>
    </row>
    <row r="1017" spans="1:21" x14ac:dyDescent="0.25">
      <c r="A1017">
        <v>653</v>
      </c>
      <c r="B1017" t="s">
        <v>48</v>
      </c>
      <c r="C1017" t="s">
        <v>54</v>
      </c>
      <c r="D1017" t="s">
        <v>1896</v>
      </c>
      <c r="E1017" t="s">
        <v>1897</v>
      </c>
      <c r="F1017" t="s">
        <v>111</v>
      </c>
      <c r="G1017" t="s">
        <v>927</v>
      </c>
      <c r="P1017" t="s">
        <v>3862</v>
      </c>
      <c r="Q1017" t="s">
        <v>4147</v>
      </c>
      <c r="R1017">
        <f t="shared" si="32"/>
        <v>0</v>
      </c>
      <c r="S1017" t="s">
        <v>5040</v>
      </c>
      <c r="T1017" t="s">
        <v>4148</v>
      </c>
      <c r="U1017">
        <f t="shared" si="33"/>
        <v>0</v>
      </c>
    </row>
    <row r="1018" spans="1:21" x14ac:dyDescent="0.25">
      <c r="A1018">
        <v>653</v>
      </c>
      <c r="B1018" t="s">
        <v>48</v>
      </c>
      <c r="C1018" t="s">
        <v>54</v>
      </c>
      <c r="D1018" t="s">
        <v>1896</v>
      </c>
      <c r="E1018" t="s">
        <v>1897</v>
      </c>
      <c r="F1018" t="s">
        <v>124</v>
      </c>
      <c r="G1018" t="s">
        <v>928</v>
      </c>
      <c r="P1018" t="s">
        <v>3863</v>
      </c>
      <c r="Q1018" t="s">
        <v>4147</v>
      </c>
      <c r="R1018">
        <f t="shared" si="32"/>
        <v>0</v>
      </c>
      <c r="S1018" t="s">
        <v>5041</v>
      </c>
      <c r="T1018" t="s">
        <v>4148</v>
      </c>
      <c r="U1018">
        <f t="shared" si="33"/>
        <v>0</v>
      </c>
    </row>
    <row r="1019" spans="1:21" x14ac:dyDescent="0.25">
      <c r="A1019">
        <v>653</v>
      </c>
      <c r="B1019" t="s">
        <v>48</v>
      </c>
      <c r="C1019" t="s">
        <v>54</v>
      </c>
      <c r="D1019" t="s">
        <v>1896</v>
      </c>
      <c r="E1019" t="s">
        <v>1897</v>
      </c>
      <c r="F1019" t="s">
        <v>282</v>
      </c>
      <c r="G1019" t="s">
        <v>929</v>
      </c>
      <c r="P1019" t="s">
        <v>1792</v>
      </c>
      <c r="Q1019" t="s">
        <v>4147</v>
      </c>
      <c r="R1019">
        <f t="shared" si="32"/>
        <v>3</v>
      </c>
      <c r="S1019" t="s">
        <v>5042</v>
      </c>
      <c r="T1019" t="s">
        <v>4148</v>
      </c>
      <c r="U1019">
        <f t="shared" si="33"/>
        <v>0</v>
      </c>
    </row>
    <row r="1020" spans="1:21" x14ac:dyDescent="0.25">
      <c r="A1020">
        <v>653</v>
      </c>
      <c r="B1020" t="s">
        <v>48</v>
      </c>
      <c r="C1020" t="s">
        <v>54</v>
      </c>
      <c r="D1020" t="s">
        <v>1896</v>
      </c>
      <c r="E1020" t="s">
        <v>1897</v>
      </c>
      <c r="F1020" t="s">
        <v>292</v>
      </c>
      <c r="G1020" t="s">
        <v>930</v>
      </c>
      <c r="P1020" t="s">
        <v>2620</v>
      </c>
      <c r="Q1020" t="s">
        <v>4147</v>
      </c>
      <c r="R1020">
        <f t="shared" si="32"/>
        <v>2</v>
      </c>
      <c r="S1020" t="s">
        <v>5043</v>
      </c>
      <c r="T1020" t="s">
        <v>4148</v>
      </c>
      <c r="U1020">
        <f t="shared" si="33"/>
        <v>0</v>
      </c>
    </row>
    <row r="1021" spans="1:21" x14ac:dyDescent="0.25">
      <c r="A1021">
        <v>653</v>
      </c>
      <c r="B1021" t="s">
        <v>48</v>
      </c>
      <c r="C1021" t="s">
        <v>54</v>
      </c>
      <c r="D1021" t="s">
        <v>1896</v>
      </c>
      <c r="E1021" t="s">
        <v>1897</v>
      </c>
      <c r="F1021" t="s">
        <v>99</v>
      </c>
      <c r="G1021" t="s">
        <v>931</v>
      </c>
      <c r="P1021" t="s">
        <v>3864</v>
      </c>
      <c r="Q1021" t="s">
        <v>4148</v>
      </c>
      <c r="R1021">
        <f t="shared" si="32"/>
        <v>0</v>
      </c>
      <c r="S1021" t="s">
        <v>5044</v>
      </c>
      <c r="T1021" t="s">
        <v>4148</v>
      </c>
      <c r="U1021">
        <f t="shared" si="33"/>
        <v>0</v>
      </c>
    </row>
    <row r="1022" spans="1:21" x14ac:dyDescent="0.25">
      <c r="A1022">
        <v>653</v>
      </c>
      <c r="B1022" t="s">
        <v>48</v>
      </c>
      <c r="C1022" t="s">
        <v>54</v>
      </c>
      <c r="D1022" t="s">
        <v>1896</v>
      </c>
      <c r="E1022" t="s">
        <v>1897</v>
      </c>
      <c r="F1022" t="s">
        <v>57</v>
      </c>
      <c r="G1022" t="s">
        <v>932</v>
      </c>
      <c r="P1022" t="s">
        <v>3865</v>
      </c>
      <c r="Q1022" t="s">
        <v>4148</v>
      </c>
      <c r="R1022">
        <f t="shared" si="32"/>
        <v>0</v>
      </c>
      <c r="S1022" t="s">
        <v>2922</v>
      </c>
      <c r="T1022" t="s">
        <v>4148</v>
      </c>
      <c r="U1022">
        <f t="shared" si="33"/>
        <v>0</v>
      </c>
    </row>
    <row r="1023" spans="1:21" x14ac:dyDescent="0.25">
      <c r="A1023">
        <v>653</v>
      </c>
      <c r="B1023" t="s">
        <v>48</v>
      </c>
      <c r="C1023" t="s">
        <v>54</v>
      </c>
      <c r="D1023" t="s">
        <v>1896</v>
      </c>
      <c r="E1023" t="s">
        <v>1897</v>
      </c>
      <c r="F1023" t="s">
        <v>77</v>
      </c>
      <c r="G1023" t="s">
        <v>933</v>
      </c>
      <c r="P1023" t="s">
        <v>3866</v>
      </c>
      <c r="Q1023" t="s">
        <v>4148</v>
      </c>
      <c r="R1023">
        <f t="shared" si="32"/>
        <v>0</v>
      </c>
      <c r="S1023" t="s">
        <v>2923</v>
      </c>
      <c r="T1023" t="s">
        <v>4148</v>
      </c>
      <c r="U1023">
        <f t="shared" si="33"/>
        <v>0</v>
      </c>
    </row>
    <row r="1024" spans="1:21" x14ac:dyDescent="0.25">
      <c r="A1024">
        <v>653</v>
      </c>
      <c r="B1024" t="s">
        <v>48</v>
      </c>
      <c r="C1024" t="s">
        <v>54</v>
      </c>
      <c r="D1024" t="s">
        <v>1896</v>
      </c>
      <c r="E1024" t="s">
        <v>1897</v>
      </c>
      <c r="F1024" t="s">
        <v>280</v>
      </c>
      <c r="G1024" t="s">
        <v>934</v>
      </c>
      <c r="P1024" t="s">
        <v>3867</v>
      </c>
      <c r="Q1024" t="s">
        <v>4148</v>
      </c>
      <c r="R1024">
        <f t="shared" si="32"/>
        <v>0</v>
      </c>
      <c r="S1024" t="s">
        <v>5045</v>
      </c>
      <c r="T1024" t="s">
        <v>4148</v>
      </c>
      <c r="U1024">
        <f t="shared" si="33"/>
        <v>0</v>
      </c>
    </row>
    <row r="1025" spans="1:21" x14ac:dyDescent="0.25">
      <c r="A1025">
        <v>653</v>
      </c>
      <c r="B1025" t="s">
        <v>48</v>
      </c>
      <c r="C1025" t="s">
        <v>54</v>
      </c>
      <c r="D1025" t="s">
        <v>1896</v>
      </c>
      <c r="E1025" t="s">
        <v>1897</v>
      </c>
      <c r="F1025" t="s">
        <v>80</v>
      </c>
      <c r="G1025" t="s">
        <v>935</v>
      </c>
      <c r="P1025" t="s">
        <v>3868</v>
      </c>
      <c r="Q1025" t="s">
        <v>4148</v>
      </c>
      <c r="R1025">
        <f t="shared" si="32"/>
        <v>0</v>
      </c>
      <c r="S1025" t="s">
        <v>5046</v>
      </c>
      <c r="T1025" t="s">
        <v>4148</v>
      </c>
      <c r="U1025">
        <f t="shared" si="33"/>
        <v>0</v>
      </c>
    </row>
    <row r="1026" spans="1:21" x14ac:dyDescent="0.25">
      <c r="A1026">
        <v>653</v>
      </c>
      <c r="B1026" t="s">
        <v>48</v>
      </c>
      <c r="C1026" t="s">
        <v>54</v>
      </c>
      <c r="D1026" t="s">
        <v>1896</v>
      </c>
      <c r="E1026" t="s">
        <v>1897</v>
      </c>
      <c r="F1026" t="s">
        <v>101</v>
      </c>
      <c r="G1026" t="s">
        <v>936</v>
      </c>
      <c r="P1026" t="s">
        <v>3869</v>
      </c>
      <c r="Q1026" t="s">
        <v>4148</v>
      </c>
      <c r="R1026">
        <f t="shared" si="32"/>
        <v>0</v>
      </c>
      <c r="S1026" t="s">
        <v>5047</v>
      </c>
      <c r="T1026" t="s">
        <v>4148</v>
      </c>
      <c r="U1026">
        <f t="shared" si="33"/>
        <v>0</v>
      </c>
    </row>
    <row r="1027" spans="1:21" x14ac:dyDescent="0.25">
      <c r="A1027">
        <v>653</v>
      </c>
      <c r="B1027" t="s">
        <v>48</v>
      </c>
      <c r="C1027" t="s">
        <v>54</v>
      </c>
      <c r="D1027" t="s">
        <v>1896</v>
      </c>
      <c r="E1027" t="s">
        <v>1897</v>
      </c>
      <c r="F1027" t="s">
        <v>120</v>
      </c>
      <c r="G1027" t="s">
        <v>937</v>
      </c>
      <c r="P1027" t="s">
        <v>3870</v>
      </c>
      <c r="Q1027" t="s">
        <v>4148</v>
      </c>
      <c r="R1027">
        <f t="shared" ref="R1027:R1090" si="34">COUNTIF(E:E, P1027)</f>
        <v>0</v>
      </c>
      <c r="S1027" t="s">
        <v>5048</v>
      </c>
      <c r="T1027" t="s">
        <v>4148</v>
      </c>
      <c r="U1027">
        <f t="shared" ref="U1027:U1090" si="35">COUNTIF(E:E, S1027)</f>
        <v>0</v>
      </c>
    </row>
    <row r="1028" spans="1:21" x14ac:dyDescent="0.25">
      <c r="A1028">
        <v>653</v>
      </c>
      <c r="B1028" t="s">
        <v>48</v>
      </c>
      <c r="C1028" t="s">
        <v>54</v>
      </c>
      <c r="D1028" t="s">
        <v>1896</v>
      </c>
      <c r="E1028" t="s">
        <v>1897</v>
      </c>
      <c r="F1028" t="s">
        <v>107</v>
      </c>
      <c r="G1028" t="s">
        <v>938</v>
      </c>
      <c r="P1028" t="s">
        <v>3871</v>
      </c>
      <c r="Q1028" t="s">
        <v>4148</v>
      </c>
      <c r="R1028">
        <f t="shared" si="34"/>
        <v>0</v>
      </c>
      <c r="S1028" t="s">
        <v>2924</v>
      </c>
      <c r="T1028" t="s">
        <v>4148</v>
      </c>
      <c r="U1028">
        <f t="shared" si="35"/>
        <v>0</v>
      </c>
    </row>
    <row r="1029" spans="1:21" x14ac:dyDescent="0.25">
      <c r="A1029">
        <v>653</v>
      </c>
      <c r="B1029" t="s">
        <v>48</v>
      </c>
      <c r="C1029" t="s">
        <v>54</v>
      </c>
      <c r="D1029" t="s">
        <v>1896</v>
      </c>
      <c r="E1029" t="s">
        <v>1897</v>
      </c>
      <c r="F1029" t="s">
        <v>120</v>
      </c>
      <c r="G1029" t="s">
        <v>939</v>
      </c>
      <c r="P1029" t="s">
        <v>3872</v>
      </c>
      <c r="Q1029" t="s">
        <v>4148</v>
      </c>
      <c r="R1029">
        <f t="shared" si="34"/>
        <v>0</v>
      </c>
      <c r="S1029" t="s">
        <v>5049</v>
      </c>
      <c r="T1029" t="s">
        <v>4148</v>
      </c>
      <c r="U1029">
        <f t="shared" si="35"/>
        <v>0</v>
      </c>
    </row>
    <row r="1030" spans="1:21" x14ac:dyDescent="0.25">
      <c r="A1030">
        <v>653</v>
      </c>
      <c r="B1030" t="s">
        <v>48</v>
      </c>
      <c r="C1030" t="s">
        <v>54</v>
      </c>
      <c r="D1030" t="s">
        <v>1896</v>
      </c>
      <c r="E1030" t="s">
        <v>1897</v>
      </c>
      <c r="F1030" t="s">
        <v>105</v>
      </c>
      <c r="G1030" t="s">
        <v>940</v>
      </c>
      <c r="P1030" t="s">
        <v>3873</v>
      </c>
      <c r="Q1030" t="s">
        <v>4148</v>
      </c>
      <c r="R1030">
        <f t="shared" si="34"/>
        <v>0</v>
      </c>
      <c r="S1030" t="s">
        <v>5050</v>
      </c>
      <c r="T1030" t="s">
        <v>4148</v>
      </c>
      <c r="U1030">
        <f t="shared" si="35"/>
        <v>0</v>
      </c>
    </row>
    <row r="1031" spans="1:21" x14ac:dyDescent="0.25">
      <c r="A1031">
        <v>357491</v>
      </c>
      <c r="B1031" t="s">
        <v>36</v>
      </c>
      <c r="C1031" t="s">
        <v>54</v>
      </c>
      <c r="D1031" t="s">
        <v>1898</v>
      </c>
      <c r="E1031" t="s">
        <v>1899</v>
      </c>
      <c r="F1031" t="s">
        <v>111</v>
      </c>
      <c r="G1031" t="s">
        <v>1900</v>
      </c>
      <c r="P1031" t="s">
        <v>3874</v>
      </c>
      <c r="Q1031" t="s">
        <v>4148</v>
      </c>
      <c r="R1031">
        <f t="shared" si="34"/>
        <v>0</v>
      </c>
      <c r="S1031" t="s">
        <v>5051</v>
      </c>
      <c r="T1031" t="s">
        <v>4148</v>
      </c>
      <c r="U1031">
        <f t="shared" si="35"/>
        <v>0</v>
      </c>
    </row>
    <row r="1032" spans="1:21" x14ac:dyDescent="0.25">
      <c r="A1032">
        <v>357491</v>
      </c>
      <c r="B1032" t="s">
        <v>36</v>
      </c>
      <c r="C1032" t="s">
        <v>54</v>
      </c>
      <c r="D1032" t="s">
        <v>1901</v>
      </c>
      <c r="E1032" t="s">
        <v>1902</v>
      </c>
      <c r="F1032" t="s">
        <v>111</v>
      </c>
      <c r="G1032" t="s">
        <v>1903</v>
      </c>
      <c r="P1032" t="s">
        <v>3875</v>
      </c>
      <c r="Q1032" t="s">
        <v>4148</v>
      </c>
      <c r="R1032">
        <f t="shared" si="34"/>
        <v>0</v>
      </c>
      <c r="S1032" t="s">
        <v>5052</v>
      </c>
      <c r="T1032" t="s">
        <v>4148</v>
      </c>
      <c r="U1032">
        <f t="shared" si="35"/>
        <v>0</v>
      </c>
    </row>
    <row r="1033" spans="1:21" x14ac:dyDescent="0.25">
      <c r="A1033">
        <v>357491</v>
      </c>
      <c r="B1033" t="s">
        <v>36</v>
      </c>
      <c r="C1033" t="s">
        <v>54</v>
      </c>
      <c r="D1033" t="s">
        <v>1904</v>
      </c>
      <c r="E1033" t="s">
        <v>1905</v>
      </c>
      <c r="F1033" t="s">
        <v>111</v>
      </c>
      <c r="G1033" t="s">
        <v>1906</v>
      </c>
      <c r="P1033" t="s">
        <v>3876</v>
      </c>
      <c r="Q1033" t="s">
        <v>4148</v>
      </c>
      <c r="R1033">
        <f t="shared" si="34"/>
        <v>0</v>
      </c>
      <c r="S1033" t="s">
        <v>5053</v>
      </c>
      <c r="T1033" t="s">
        <v>4148</v>
      </c>
      <c r="U1033">
        <f t="shared" si="35"/>
        <v>0</v>
      </c>
    </row>
    <row r="1034" spans="1:21" x14ac:dyDescent="0.25">
      <c r="A1034">
        <v>357491</v>
      </c>
      <c r="B1034" t="s">
        <v>36</v>
      </c>
      <c r="C1034" t="s">
        <v>54</v>
      </c>
      <c r="D1034" t="s">
        <v>1841</v>
      </c>
      <c r="E1034" t="s">
        <v>1842</v>
      </c>
      <c r="F1034" t="s">
        <v>111</v>
      </c>
      <c r="G1034" t="s">
        <v>1907</v>
      </c>
      <c r="P1034" t="s">
        <v>3877</v>
      </c>
      <c r="Q1034" t="s">
        <v>4148</v>
      </c>
      <c r="R1034">
        <f t="shared" si="34"/>
        <v>0</v>
      </c>
      <c r="S1034" t="s">
        <v>5054</v>
      </c>
      <c r="T1034" t="s">
        <v>4148</v>
      </c>
      <c r="U1034">
        <f t="shared" si="35"/>
        <v>0</v>
      </c>
    </row>
    <row r="1035" spans="1:21" x14ac:dyDescent="0.25">
      <c r="A1035">
        <v>357491</v>
      </c>
      <c r="B1035" t="s">
        <v>36</v>
      </c>
      <c r="C1035" t="s">
        <v>54</v>
      </c>
      <c r="D1035" t="s">
        <v>1481</v>
      </c>
      <c r="E1035" t="s">
        <v>1482</v>
      </c>
      <c r="F1035" t="s">
        <v>111</v>
      </c>
      <c r="G1035" t="s">
        <v>1908</v>
      </c>
      <c r="P1035" t="s">
        <v>3878</v>
      </c>
      <c r="Q1035" t="s">
        <v>4148</v>
      </c>
      <c r="R1035">
        <f t="shared" si="34"/>
        <v>0</v>
      </c>
      <c r="S1035" t="s">
        <v>5055</v>
      </c>
      <c r="T1035" t="s">
        <v>4148</v>
      </c>
      <c r="U1035">
        <f t="shared" si="35"/>
        <v>0</v>
      </c>
    </row>
    <row r="1036" spans="1:21" x14ac:dyDescent="0.25">
      <c r="A1036">
        <v>8411</v>
      </c>
      <c r="B1036" t="s">
        <v>37</v>
      </c>
      <c r="C1036" t="s">
        <v>54</v>
      </c>
      <c r="D1036" t="s">
        <v>1909</v>
      </c>
      <c r="E1036" t="s">
        <v>1910</v>
      </c>
      <c r="F1036" t="s">
        <v>77</v>
      </c>
      <c r="G1036" t="s">
        <v>562</v>
      </c>
      <c r="P1036" t="s">
        <v>3879</v>
      </c>
      <c r="Q1036" t="s">
        <v>4148</v>
      </c>
      <c r="R1036">
        <f t="shared" si="34"/>
        <v>0</v>
      </c>
      <c r="S1036" t="s">
        <v>2925</v>
      </c>
      <c r="T1036" t="s">
        <v>4148</v>
      </c>
      <c r="U1036">
        <f t="shared" si="35"/>
        <v>0</v>
      </c>
    </row>
    <row r="1037" spans="1:21" x14ac:dyDescent="0.25">
      <c r="A1037">
        <v>8411</v>
      </c>
      <c r="B1037" t="s">
        <v>37</v>
      </c>
      <c r="C1037" t="s">
        <v>54</v>
      </c>
      <c r="D1037" t="s">
        <v>1909</v>
      </c>
      <c r="E1037" t="s">
        <v>1910</v>
      </c>
      <c r="F1037" t="s">
        <v>57</v>
      </c>
      <c r="G1037" t="s">
        <v>566</v>
      </c>
      <c r="P1037" t="s">
        <v>3880</v>
      </c>
      <c r="Q1037" t="s">
        <v>4148</v>
      </c>
      <c r="R1037">
        <f t="shared" si="34"/>
        <v>0</v>
      </c>
      <c r="S1037" t="s">
        <v>5056</v>
      </c>
      <c r="T1037" t="s">
        <v>4148</v>
      </c>
      <c r="U1037">
        <f t="shared" si="35"/>
        <v>0</v>
      </c>
    </row>
    <row r="1038" spans="1:21" x14ac:dyDescent="0.25">
      <c r="A1038">
        <v>8411</v>
      </c>
      <c r="B1038" t="s">
        <v>37</v>
      </c>
      <c r="C1038" t="s">
        <v>54</v>
      </c>
      <c r="D1038" t="s">
        <v>1909</v>
      </c>
      <c r="E1038" t="s">
        <v>1910</v>
      </c>
      <c r="F1038" t="s">
        <v>280</v>
      </c>
      <c r="G1038" t="s">
        <v>567</v>
      </c>
      <c r="P1038" t="s">
        <v>3881</v>
      </c>
      <c r="Q1038" t="s">
        <v>4148</v>
      </c>
      <c r="R1038">
        <f t="shared" si="34"/>
        <v>0</v>
      </c>
      <c r="S1038" t="s">
        <v>5057</v>
      </c>
      <c r="T1038" t="s">
        <v>4148</v>
      </c>
      <c r="U1038">
        <f t="shared" si="35"/>
        <v>0</v>
      </c>
    </row>
    <row r="1039" spans="1:21" x14ac:dyDescent="0.25">
      <c r="A1039">
        <v>8411</v>
      </c>
      <c r="B1039" t="s">
        <v>37</v>
      </c>
      <c r="C1039" t="s">
        <v>54</v>
      </c>
      <c r="D1039" t="s">
        <v>1911</v>
      </c>
      <c r="E1039" t="s">
        <v>1912</v>
      </c>
      <c r="F1039" t="s">
        <v>80</v>
      </c>
      <c r="G1039" t="s">
        <v>1913</v>
      </c>
      <c r="P1039" t="s">
        <v>3882</v>
      </c>
      <c r="Q1039" t="s">
        <v>4148</v>
      </c>
      <c r="R1039">
        <f t="shared" si="34"/>
        <v>0</v>
      </c>
      <c r="S1039" t="s">
        <v>2926</v>
      </c>
      <c r="T1039" t="s">
        <v>4148</v>
      </c>
      <c r="U1039">
        <f t="shared" si="35"/>
        <v>0</v>
      </c>
    </row>
    <row r="1040" spans="1:21" x14ac:dyDescent="0.25">
      <c r="A1040">
        <v>8411</v>
      </c>
      <c r="B1040" t="s">
        <v>37</v>
      </c>
      <c r="C1040" t="s">
        <v>54</v>
      </c>
      <c r="D1040" t="s">
        <v>1914</v>
      </c>
      <c r="E1040" t="s">
        <v>1915</v>
      </c>
      <c r="F1040" t="s">
        <v>80</v>
      </c>
      <c r="G1040" t="s">
        <v>1916</v>
      </c>
      <c r="P1040" t="s">
        <v>3883</v>
      </c>
      <c r="Q1040" t="s">
        <v>4148</v>
      </c>
      <c r="R1040">
        <f t="shared" si="34"/>
        <v>0</v>
      </c>
      <c r="S1040" t="s">
        <v>5058</v>
      </c>
      <c r="T1040" t="s">
        <v>4148</v>
      </c>
      <c r="U1040">
        <f t="shared" si="35"/>
        <v>0</v>
      </c>
    </row>
    <row r="1041" spans="1:21" x14ac:dyDescent="0.25">
      <c r="A1041">
        <v>8411</v>
      </c>
      <c r="B1041" t="s">
        <v>37</v>
      </c>
      <c r="C1041" t="s">
        <v>54</v>
      </c>
      <c r="D1041" t="s">
        <v>1917</v>
      </c>
      <c r="E1041" t="s">
        <v>1918</v>
      </c>
      <c r="F1041" t="s">
        <v>77</v>
      </c>
      <c r="G1041" t="s">
        <v>570</v>
      </c>
      <c r="P1041" t="s">
        <v>3884</v>
      </c>
      <c r="Q1041" t="s">
        <v>4148</v>
      </c>
      <c r="R1041">
        <f t="shared" si="34"/>
        <v>0</v>
      </c>
      <c r="S1041" t="s">
        <v>5059</v>
      </c>
      <c r="T1041" t="s">
        <v>4148</v>
      </c>
      <c r="U1041">
        <f t="shared" si="35"/>
        <v>0</v>
      </c>
    </row>
    <row r="1042" spans="1:21" x14ac:dyDescent="0.25">
      <c r="A1042">
        <v>8411</v>
      </c>
      <c r="B1042" t="s">
        <v>37</v>
      </c>
      <c r="C1042" t="s">
        <v>54</v>
      </c>
      <c r="D1042" t="s">
        <v>1917</v>
      </c>
      <c r="E1042" t="s">
        <v>1918</v>
      </c>
      <c r="F1042" t="s">
        <v>57</v>
      </c>
      <c r="G1042" t="s">
        <v>571</v>
      </c>
      <c r="P1042" t="s">
        <v>3885</v>
      </c>
      <c r="Q1042" t="s">
        <v>4148</v>
      </c>
      <c r="R1042">
        <f t="shared" si="34"/>
        <v>0</v>
      </c>
      <c r="S1042" t="s">
        <v>5060</v>
      </c>
      <c r="T1042" t="s">
        <v>4148</v>
      </c>
      <c r="U1042">
        <f t="shared" si="35"/>
        <v>0</v>
      </c>
    </row>
    <row r="1043" spans="1:21" x14ac:dyDescent="0.25">
      <c r="A1043">
        <v>8411</v>
      </c>
      <c r="B1043" t="s">
        <v>37</v>
      </c>
      <c r="C1043" t="s">
        <v>54</v>
      </c>
      <c r="D1043" t="s">
        <v>1917</v>
      </c>
      <c r="E1043" t="s">
        <v>1918</v>
      </c>
      <c r="F1043" t="s">
        <v>80</v>
      </c>
      <c r="G1043" t="s">
        <v>572</v>
      </c>
      <c r="P1043" t="s">
        <v>3886</v>
      </c>
      <c r="Q1043" t="s">
        <v>4148</v>
      </c>
      <c r="R1043">
        <f t="shared" si="34"/>
        <v>0</v>
      </c>
      <c r="S1043" t="s">
        <v>5061</v>
      </c>
      <c r="T1043" t="s">
        <v>4148</v>
      </c>
      <c r="U1043">
        <f t="shared" si="35"/>
        <v>0</v>
      </c>
    </row>
    <row r="1044" spans="1:21" x14ac:dyDescent="0.25">
      <c r="A1044">
        <v>8411</v>
      </c>
      <c r="B1044" t="s">
        <v>37</v>
      </c>
      <c r="C1044" t="s">
        <v>54</v>
      </c>
      <c r="D1044" t="s">
        <v>1917</v>
      </c>
      <c r="E1044" t="s">
        <v>1918</v>
      </c>
      <c r="F1044" t="s">
        <v>280</v>
      </c>
      <c r="G1044" t="s">
        <v>573</v>
      </c>
      <c r="P1044" t="s">
        <v>3887</v>
      </c>
      <c r="Q1044" t="s">
        <v>4148</v>
      </c>
      <c r="R1044">
        <f t="shared" si="34"/>
        <v>0</v>
      </c>
      <c r="S1044" t="s">
        <v>5062</v>
      </c>
      <c r="T1044" t="s">
        <v>4148</v>
      </c>
      <c r="U1044">
        <f t="shared" si="35"/>
        <v>0</v>
      </c>
    </row>
    <row r="1045" spans="1:21" x14ac:dyDescent="0.25">
      <c r="A1045">
        <v>8411</v>
      </c>
      <c r="B1045" t="s">
        <v>37</v>
      </c>
      <c r="C1045" t="s">
        <v>54</v>
      </c>
      <c r="D1045" t="s">
        <v>1917</v>
      </c>
      <c r="E1045" t="s">
        <v>1918</v>
      </c>
      <c r="F1045" t="s">
        <v>73</v>
      </c>
      <c r="G1045" t="s">
        <v>574</v>
      </c>
      <c r="P1045" t="s">
        <v>3888</v>
      </c>
      <c r="Q1045" t="s">
        <v>4148</v>
      </c>
      <c r="R1045">
        <f t="shared" si="34"/>
        <v>0</v>
      </c>
      <c r="S1045" t="s">
        <v>5063</v>
      </c>
      <c r="T1045" t="s">
        <v>4148</v>
      </c>
      <c r="U1045">
        <f t="shared" si="35"/>
        <v>0</v>
      </c>
    </row>
    <row r="1046" spans="1:21" x14ac:dyDescent="0.25">
      <c r="A1046">
        <v>8411</v>
      </c>
      <c r="B1046" t="s">
        <v>37</v>
      </c>
      <c r="C1046" t="s">
        <v>54</v>
      </c>
      <c r="D1046" t="s">
        <v>1919</v>
      </c>
      <c r="E1046" t="s">
        <v>1920</v>
      </c>
      <c r="F1046" t="s">
        <v>77</v>
      </c>
      <c r="G1046" t="s">
        <v>1921</v>
      </c>
      <c r="P1046" t="s">
        <v>3889</v>
      </c>
      <c r="Q1046" t="s">
        <v>4148</v>
      </c>
      <c r="R1046">
        <f t="shared" si="34"/>
        <v>0</v>
      </c>
      <c r="S1046" t="s">
        <v>5064</v>
      </c>
      <c r="T1046" t="s">
        <v>4148</v>
      </c>
      <c r="U1046">
        <f t="shared" si="35"/>
        <v>0</v>
      </c>
    </row>
    <row r="1047" spans="1:21" x14ac:dyDescent="0.25">
      <c r="A1047">
        <v>8411</v>
      </c>
      <c r="B1047" t="s">
        <v>37</v>
      </c>
      <c r="C1047" t="s">
        <v>54</v>
      </c>
      <c r="D1047" t="s">
        <v>1919</v>
      </c>
      <c r="E1047" t="s">
        <v>1920</v>
      </c>
      <c r="F1047" t="s">
        <v>57</v>
      </c>
      <c r="G1047" t="s">
        <v>1922</v>
      </c>
      <c r="P1047" t="s">
        <v>3890</v>
      </c>
      <c r="Q1047" t="s">
        <v>4148</v>
      </c>
      <c r="R1047">
        <f t="shared" si="34"/>
        <v>0</v>
      </c>
      <c r="S1047" t="s">
        <v>5065</v>
      </c>
      <c r="T1047" t="s">
        <v>4148</v>
      </c>
      <c r="U1047">
        <f t="shared" si="35"/>
        <v>0</v>
      </c>
    </row>
    <row r="1048" spans="1:21" x14ac:dyDescent="0.25">
      <c r="A1048">
        <v>8411</v>
      </c>
      <c r="B1048" t="s">
        <v>37</v>
      </c>
      <c r="C1048" t="s">
        <v>54</v>
      </c>
      <c r="D1048" t="s">
        <v>1919</v>
      </c>
      <c r="E1048" t="s">
        <v>1920</v>
      </c>
      <c r="F1048" t="s">
        <v>80</v>
      </c>
      <c r="G1048" t="s">
        <v>1923</v>
      </c>
      <c r="P1048" t="s">
        <v>3891</v>
      </c>
      <c r="Q1048" t="s">
        <v>4148</v>
      </c>
      <c r="R1048">
        <f t="shared" si="34"/>
        <v>0</v>
      </c>
      <c r="S1048" t="s">
        <v>5066</v>
      </c>
      <c r="T1048" t="s">
        <v>4148</v>
      </c>
      <c r="U1048">
        <f t="shared" si="35"/>
        <v>0</v>
      </c>
    </row>
    <row r="1049" spans="1:21" x14ac:dyDescent="0.25">
      <c r="A1049">
        <v>8411</v>
      </c>
      <c r="B1049" t="s">
        <v>37</v>
      </c>
      <c r="C1049" t="s">
        <v>54</v>
      </c>
      <c r="D1049" t="s">
        <v>1919</v>
      </c>
      <c r="E1049" t="s">
        <v>1920</v>
      </c>
      <c r="F1049" t="s">
        <v>280</v>
      </c>
      <c r="G1049" t="s">
        <v>1924</v>
      </c>
      <c r="P1049" t="s">
        <v>3892</v>
      </c>
      <c r="Q1049" t="s">
        <v>4148</v>
      </c>
      <c r="R1049">
        <f t="shared" si="34"/>
        <v>0</v>
      </c>
      <c r="S1049" t="s">
        <v>5067</v>
      </c>
      <c r="T1049" t="s">
        <v>4148</v>
      </c>
      <c r="U1049">
        <f t="shared" si="35"/>
        <v>0</v>
      </c>
    </row>
    <row r="1050" spans="1:21" x14ac:dyDescent="0.25">
      <c r="A1050">
        <v>8411</v>
      </c>
      <c r="B1050" t="s">
        <v>37</v>
      </c>
      <c r="C1050" t="s">
        <v>54</v>
      </c>
      <c r="D1050" t="s">
        <v>1919</v>
      </c>
      <c r="E1050" t="s">
        <v>1920</v>
      </c>
      <c r="F1050" t="s">
        <v>73</v>
      </c>
      <c r="G1050" t="s">
        <v>1925</v>
      </c>
      <c r="P1050" t="s">
        <v>3893</v>
      </c>
      <c r="Q1050" t="s">
        <v>4148</v>
      </c>
      <c r="R1050">
        <f t="shared" si="34"/>
        <v>0</v>
      </c>
      <c r="S1050" t="s">
        <v>2927</v>
      </c>
      <c r="T1050" t="s">
        <v>4148</v>
      </c>
      <c r="U1050">
        <f t="shared" si="35"/>
        <v>0</v>
      </c>
    </row>
    <row r="1051" spans="1:21" x14ac:dyDescent="0.25">
      <c r="A1051">
        <v>8411</v>
      </c>
      <c r="B1051" t="s">
        <v>37</v>
      </c>
      <c r="C1051" t="s">
        <v>54</v>
      </c>
      <c r="D1051" t="s">
        <v>1919</v>
      </c>
      <c r="E1051" t="s">
        <v>1920</v>
      </c>
      <c r="F1051" t="s">
        <v>80</v>
      </c>
      <c r="G1051" t="s">
        <v>1926</v>
      </c>
      <c r="P1051" t="s">
        <v>3894</v>
      </c>
      <c r="Q1051" t="s">
        <v>4148</v>
      </c>
      <c r="R1051">
        <f t="shared" si="34"/>
        <v>0</v>
      </c>
      <c r="S1051" t="s">
        <v>5068</v>
      </c>
      <c r="T1051" t="s">
        <v>4148</v>
      </c>
      <c r="U1051">
        <f t="shared" si="35"/>
        <v>0</v>
      </c>
    </row>
    <row r="1052" spans="1:21" x14ac:dyDescent="0.25">
      <c r="A1052">
        <v>4085</v>
      </c>
      <c r="B1052" t="s">
        <v>47</v>
      </c>
      <c r="C1052" t="s">
        <v>54</v>
      </c>
      <c r="D1052" t="s">
        <v>1927</v>
      </c>
      <c r="E1052" t="s">
        <v>1928</v>
      </c>
      <c r="F1052" t="s">
        <v>105</v>
      </c>
      <c r="G1052" t="s">
        <v>1929</v>
      </c>
      <c r="P1052" t="s">
        <v>3895</v>
      </c>
      <c r="Q1052" t="s">
        <v>4148</v>
      </c>
      <c r="R1052">
        <f t="shared" si="34"/>
        <v>0</v>
      </c>
      <c r="S1052" t="s">
        <v>2928</v>
      </c>
      <c r="T1052" t="s">
        <v>4148</v>
      </c>
      <c r="U1052">
        <f t="shared" si="35"/>
        <v>0</v>
      </c>
    </row>
    <row r="1053" spans="1:21" x14ac:dyDescent="0.25">
      <c r="A1053">
        <v>4085</v>
      </c>
      <c r="B1053" t="s">
        <v>47</v>
      </c>
      <c r="C1053" t="s">
        <v>54</v>
      </c>
      <c r="D1053" t="s">
        <v>777</v>
      </c>
      <c r="E1053" t="s">
        <v>778</v>
      </c>
      <c r="F1053" t="s">
        <v>126</v>
      </c>
      <c r="G1053" t="s">
        <v>1930</v>
      </c>
      <c r="P1053" t="s">
        <v>3896</v>
      </c>
      <c r="Q1053" t="s">
        <v>4148</v>
      </c>
      <c r="R1053">
        <f t="shared" si="34"/>
        <v>0</v>
      </c>
      <c r="S1053" t="s">
        <v>2929</v>
      </c>
      <c r="T1053" t="s">
        <v>4148</v>
      </c>
      <c r="U1053">
        <f t="shared" si="35"/>
        <v>0</v>
      </c>
    </row>
    <row r="1054" spans="1:21" x14ac:dyDescent="0.25">
      <c r="A1054">
        <v>4085</v>
      </c>
      <c r="B1054" t="s">
        <v>47</v>
      </c>
      <c r="C1054" t="s">
        <v>54</v>
      </c>
      <c r="D1054" t="s">
        <v>1931</v>
      </c>
      <c r="E1054" t="s">
        <v>1932</v>
      </c>
      <c r="F1054" t="s">
        <v>126</v>
      </c>
      <c r="G1054" t="s">
        <v>1933</v>
      </c>
      <c r="P1054" t="s">
        <v>3897</v>
      </c>
      <c r="Q1054" t="s">
        <v>4148</v>
      </c>
      <c r="R1054">
        <f t="shared" si="34"/>
        <v>0</v>
      </c>
      <c r="S1054" t="s">
        <v>5069</v>
      </c>
      <c r="T1054" t="s">
        <v>4148</v>
      </c>
      <c r="U1054">
        <f t="shared" si="35"/>
        <v>0</v>
      </c>
    </row>
    <row r="1055" spans="1:21" x14ac:dyDescent="0.25">
      <c r="A1055">
        <v>4085</v>
      </c>
      <c r="B1055" t="s">
        <v>47</v>
      </c>
      <c r="C1055" t="s">
        <v>54</v>
      </c>
      <c r="D1055" t="s">
        <v>786</v>
      </c>
      <c r="E1055" t="s">
        <v>787</v>
      </c>
      <c r="F1055" t="s">
        <v>105</v>
      </c>
      <c r="G1055" t="s">
        <v>1934</v>
      </c>
      <c r="P1055" t="s">
        <v>2766</v>
      </c>
      <c r="Q1055" t="s">
        <v>4148</v>
      </c>
      <c r="R1055">
        <f t="shared" si="34"/>
        <v>2</v>
      </c>
      <c r="S1055" t="s">
        <v>5070</v>
      </c>
      <c r="T1055" t="s">
        <v>4148</v>
      </c>
      <c r="U1055">
        <f t="shared" si="35"/>
        <v>0</v>
      </c>
    </row>
    <row r="1056" spans="1:21" x14ac:dyDescent="0.25">
      <c r="A1056">
        <v>4085</v>
      </c>
      <c r="B1056" t="s">
        <v>47</v>
      </c>
      <c r="C1056" t="s">
        <v>54</v>
      </c>
      <c r="D1056" t="s">
        <v>1935</v>
      </c>
      <c r="E1056" t="s">
        <v>1936</v>
      </c>
      <c r="F1056" t="s">
        <v>99</v>
      </c>
      <c r="G1056" t="s">
        <v>1937</v>
      </c>
      <c r="P1056" t="s">
        <v>3898</v>
      </c>
      <c r="Q1056" t="s">
        <v>4148</v>
      </c>
      <c r="R1056">
        <f t="shared" si="34"/>
        <v>0</v>
      </c>
      <c r="S1056" t="s">
        <v>5071</v>
      </c>
      <c r="T1056" t="s">
        <v>4148</v>
      </c>
      <c r="U1056">
        <f t="shared" si="35"/>
        <v>0</v>
      </c>
    </row>
    <row r="1057" spans="1:21" x14ac:dyDescent="0.25">
      <c r="A1057">
        <v>4085</v>
      </c>
      <c r="B1057" t="s">
        <v>47</v>
      </c>
      <c r="C1057" t="s">
        <v>54</v>
      </c>
      <c r="D1057" t="s">
        <v>1935</v>
      </c>
      <c r="E1057" t="s">
        <v>1936</v>
      </c>
      <c r="F1057" t="s">
        <v>105</v>
      </c>
      <c r="G1057" t="s">
        <v>1938</v>
      </c>
      <c r="P1057" t="s">
        <v>3899</v>
      </c>
      <c r="Q1057" t="s">
        <v>4148</v>
      </c>
      <c r="R1057">
        <f t="shared" si="34"/>
        <v>0</v>
      </c>
      <c r="S1057" t="s">
        <v>2930</v>
      </c>
      <c r="T1057" t="s">
        <v>4148</v>
      </c>
      <c r="U1057">
        <f t="shared" si="35"/>
        <v>0</v>
      </c>
    </row>
    <row r="1058" spans="1:21" x14ac:dyDescent="0.25">
      <c r="A1058">
        <v>360592</v>
      </c>
      <c r="B1058" t="s">
        <v>36</v>
      </c>
      <c r="C1058" t="s">
        <v>54</v>
      </c>
      <c r="D1058" t="s">
        <v>1939</v>
      </c>
      <c r="E1058" t="s">
        <v>1940</v>
      </c>
      <c r="F1058" t="s">
        <v>57</v>
      </c>
      <c r="G1058" t="s">
        <v>1941</v>
      </c>
      <c r="P1058" t="s">
        <v>435</v>
      </c>
      <c r="Q1058" t="s">
        <v>4148</v>
      </c>
      <c r="R1058">
        <f t="shared" si="34"/>
        <v>1</v>
      </c>
      <c r="S1058" t="s">
        <v>2931</v>
      </c>
      <c r="T1058" t="s">
        <v>4148</v>
      </c>
      <c r="U1058">
        <f t="shared" si="35"/>
        <v>0</v>
      </c>
    </row>
    <row r="1059" spans="1:21" x14ac:dyDescent="0.25">
      <c r="A1059">
        <v>360592</v>
      </c>
      <c r="B1059" t="s">
        <v>36</v>
      </c>
      <c r="C1059" t="s">
        <v>54</v>
      </c>
      <c r="D1059" t="s">
        <v>1942</v>
      </c>
      <c r="E1059" t="s">
        <v>1943</v>
      </c>
      <c r="F1059" t="s">
        <v>57</v>
      </c>
      <c r="G1059" t="s">
        <v>1944</v>
      </c>
      <c r="P1059" t="s">
        <v>3900</v>
      </c>
      <c r="Q1059" t="s">
        <v>4148</v>
      </c>
      <c r="R1059">
        <f t="shared" si="34"/>
        <v>0</v>
      </c>
      <c r="S1059" t="s">
        <v>2932</v>
      </c>
      <c r="T1059" t="s">
        <v>4148</v>
      </c>
      <c r="U1059">
        <f t="shared" si="35"/>
        <v>0</v>
      </c>
    </row>
    <row r="1060" spans="1:21" x14ac:dyDescent="0.25">
      <c r="A1060">
        <v>360592</v>
      </c>
      <c r="B1060" t="s">
        <v>36</v>
      </c>
      <c r="C1060" t="s">
        <v>54</v>
      </c>
      <c r="D1060" t="s">
        <v>1945</v>
      </c>
      <c r="E1060" t="s">
        <v>1946</v>
      </c>
      <c r="F1060" t="s">
        <v>57</v>
      </c>
      <c r="G1060" t="s">
        <v>1947</v>
      </c>
      <c r="P1060" t="s">
        <v>3901</v>
      </c>
      <c r="Q1060" t="s">
        <v>4148</v>
      </c>
      <c r="R1060">
        <f t="shared" si="34"/>
        <v>0</v>
      </c>
      <c r="S1060" t="s">
        <v>5072</v>
      </c>
      <c r="T1060" t="s">
        <v>4148</v>
      </c>
      <c r="U1060">
        <f t="shared" si="35"/>
        <v>0</v>
      </c>
    </row>
    <row r="1061" spans="1:21" x14ac:dyDescent="0.25">
      <c r="A1061">
        <v>360592</v>
      </c>
      <c r="B1061" t="s">
        <v>36</v>
      </c>
      <c r="C1061" t="s">
        <v>54</v>
      </c>
      <c r="D1061" t="s">
        <v>1948</v>
      </c>
      <c r="E1061" t="s">
        <v>1949</v>
      </c>
      <c r="F1061" t="s">
        <v>57</v>
      </c>
      <c r="G1061" t="s">
        <v>1950</v>
      </c>
      <c r="P1061" t="s">
        <v>3902</v>
      </c>
      <c r="Q1061" t="s">
        <v>4148</v>
      </c>
      <c r="R1061">
        <f t="shared" si="34"/>
        <v>0</v>
      </c>
      <c r="S1061" t="s">
        <v>5073</v>
      </c>
      <c r="T1061" t="s">
        <v>4148</v>
      </c>
      <c r="U1061">
        <f t="shared" si="35"/>
        <v>0</v>
      </c>
    </row>
    <row r="1062" spans="1:21" x14ac:dyDescent="0.25">
      <c r="A1062">
        <v>360592</v>
      </c>
      <c r="B1062" t="s">
        <v>36</v>
      </c>
      <c r="C1062" t="s">
        <v>54</v>
      </c>
      <c r="D1062" t="s">
        <v>1951</v>
      </c>
      <c r="E1062" t="s">
        <v>1952</v>
      </c>
      <c r="F1062" t="s">
        <v>57</v>
      </c>
      <c r="G1062" t="s">
        <v>1953</v>
      </c>
      <c r="P1062" t="s">
        <v>3903</v>
      </c>
      <c r="Q1062" t="s">
        <v>4148</v>
      </c>
      <c r="R1062">
        <f t="shared" si="34"/>
        <v>0</v>
      </c>
      <c r="S1062" t="s">
        <v>5074</v>
      </c>
      <c r="T1062" t="s">
        <v>4148</v>
      </c>
      <c r="U1062">
        <f t="shared" si="35"/>
        <v>0</v>
      </c>
    </row>
    <row r="1063" spans="1:21" x14ac:dyDescent="0.25">
      <c r="A1063">
        <v>295151</v>
      </c>
      <c r="B1063" t="s">
        <v>36</v>
      </c>
      <c r="C1063" t="s">
        <v>54</v>
      </c>
      <c r="D1063" t="s">
        <v>459</v>
      </c>
      <c r="E1063" t="s">
        <v>460</v>
      </c>
      <c r="F1063" t="s">
        <v>101</v>
      </c>
      <c r="G1063" t="s">
        <v>1954</v>
      </c>
      <c r="P1063" t="s">
        <v>3904</v>
      </c>
      <c r="Q1063" t="s">
        <v>4148</v>
      </c>
      <c r="R1063">
        <f t="shared" si="34"/>
        <v>0</v>
      </c>
      <c r="S1063" t="s">
        <v>5075</v>
      </c>
      <c r="T1063" t="s">
        <v>4148</v>
      </c>
      <c r="U1063">
        <f t="shared" si="35"/>
        <v>0</v>
      </c>
    </row>
    <row r="1064" spans="1:21" x14ac:dyDescent="0.25">
      <c r="A1064">
        <v>295151</v>
      </c>
      <c r="B1064" t="s">
        <v>36</v>
      </c>
      <c r="C1064" t="s">
        <v>54</v>
      </c>
      <c r="D1064" t="s">
        <v>1590</v>
      </c>
      <c r="E1064" t="s">
        <v>1591</v>
      </c>
      <c r="F1064" t="s">
        <v>101</v>
      </c>
      <c r="G1064" t="s">
        <v>1592</v>
      </c>
      <c r="P1064" t="s">
        <v>3905</v>
      </c>
      <c r="Q1064" t="s">
        <v>4148</v>
      </c>
      <c r="R1064">
        <f t="shared" si="34"/>
        <v>0</v>
      </c>
      <c r="S1064" t="s">
        <v>5076</v>
      </c>
      <c r="T1064" t="s">
        <v>4148</v>
      </c>
      <c r="U1064">
        <f t="shared" si="35"/>
        <v>0</v>
      </c>
    </row>
    <row r="1065" spans="1:21" x14ac:dyDescent="0.25">
      <c r="A1065">
        <v>295151</v>
      </c>
      <c r="B1065" t="s">
        <v>36</v>
      </c>
      <c r="C1065" t="s">
        <v>54</v>
      </c>
      <c r="D1065" t="s">
        <v>1593</v>
      </c>
      <c r="E1065" t="s">
        <v>1594</v>
      </c>
      <c r="F1065" t="s">
        <v>101</v>
      </c>
      <c r="G1065" t="s">
        <v>1595</v>
      </c>
      <c r="P1065" t="s">
        <v>3906</v>
      </c>
      <c r="Q1065" t="s">
        <v>4148</v>
      </c>
      <c r="R1065">
        <f t="shared" si="34"/>
        <v>0</v>
      </c>
      <c r="S1065" t="s">
        <v>2933</v>
      </c>
      <c r="T1065" t="s">
        <v>4148</v>
      </c>
      <c r="U1065">
        <f t="shared" si="35"/>
        <v>0</v>
      </c>
    </row>
    <row r="1066" spans="1:21" x14ac:dyDescent="0.25">
      <c r="A1066">
        <v>295151</v>
      </c>
      <c r="B1066" t="s">
        <v>36</v>
      </c>
      <c r="C1066" t="s">
        <v>54</v>
      </c>
      <c r="D1066" t="s">
        <v>468</v>
      </c>
      <c r="E1066" t="s">
        <v>469</v>
      </c>
      <c r="F1066" t="s">
        <v>101</v>
      </c>
      <c r="G1066" t="s">
        <v>1599</v>
      </c>
      <c r="P1066" t="s">
        <v>3907</v>
      </c>
      <c r="Q1066" t="s">
        <v>4148</v>
      </c>
      <c r="R1066">
        <f t="shared" si="34"/>
        <v>0</v>
      </c>
      <c r="S1066" t="s">
        <v>2934</v>
      </c>
      <c r="T1066" t="s">
        <v>4148</v>
      </c>
      <c r="U1066">
        <f t="shared" si="35"/>
        <v>0</v>
      </c>
    </row>
    <row r="1067" spans="1:21" x14ac:dyDescent="0.25">
      <c r="A1067">
        <v>295151</v>
      </c>
      <c r="B1067" t="s">
        <v>36</v>
      </c>
      <c r="C1067" t="s">
        <v>54</v>
      </c>
      <c r="D1067" t="s">
        <v>1600</v>
      </c>
      <c r="E1067" t="s">
        <v>1601</v>
      </c>
      <c r="F1067" t="s">
        <v>101</v>
      </c>
      <c r="G1067" t="s">
        <v>1602</v>
      </c>
      <c r="P1067" t="s">
        <v>3908</v>
      </c>
      <c r="Q1067" t="s">
        <v>4148</v>
      </c>
      <c r="R1067">
        <f t="shared" si="34"/>
        <v>0</v>
      </c>
      <c r="S1067" t="s">
        <v>5077</v>
      </c>
      <c r="T1067" t="s">
        <v>4148</v>
      </c>
      <c r="U1067">
        <f t="shared" si="35"/>
        <v>0</v>
      </c>
    </row>
    <row r="1068" spans="1:21" x14ac:dyDescent="0.25">
      <c r="A1068">
        <v>295151</v>
      </c>
      <c r="B1068" t="s">
        <v>36</v>
      </c>
      <c r="C1068" t="s">
        <v>54</v>
      </c>
      <c r="D1068" t="s">
        <v>1603</v>
      </c>
      <c r="E1068" t="s">
        <v>1604</v>
      </c>
      <c r="F1068" t="s">
        <v>101</v>
      </c>
      <c r="G1068" t="s">
        <v>1608</v>
      </c>
      <c r="P1068" t="s">
        <v>3909</v>
      </c>
      <c r="Q1068" t="s">
        <v>4148</v>
      </c>
      <c r="R1068">
        <f t="shared" si="34"/>
        <v>0</v>
      </c>
      <c r="S1068" t="s">
        <v>5078</v>
      </c>
      <c r="T1068" t="s">
        <v>4148</v>
      </c>
      <c r="U1068">
        <f t="shared" si="35"/>
        <v>0</v>
      </c>
    </row>
    <row r="1069" spans="1:21" x14ac:dyDescent="0.25">
      <c r="A1069">
        <v>297411</v>
      </c>
      <c r="B1069" t="s">
        <v>36</v>
      </c>
      <c r="C1069" t="s">
        <v>54</v>
      </c>
      <c r="D1069" t="s">
        <v>1955</v>
      </c>
      <c r="E1069" t="s">
        <v>1956</v>
      </c>
      <c r="F1069" t="s">
        <v>105</v>
      </c>
      <c r="G1069" t="s">
        <v>1957</v>
      </c>
      <c r="P1069" t="s">
        <v>3910</v>
      </c>
      <c r="Q1069" t="s">
        <v>4148</v>
      </c>
      <c r="R1069">
        <f t="shared" si="34"/>
        <v>0</v>
      </c>
      <c r="S1069" t="s">
        <v>5079</v>
      </c>
      <c r="T1069" t="s">
        <v>4148</v>
      </c>
      <c r="U1069">
        <f t="shared" si="35"/>
        <v>0</v>
      </c>
    </row>
    <row r="1070" spans="1:21" x14ac:dyDescent="0.25">
      <c r="A1070">
        <v>297411</v>
      </c>
      <c r="B1070" t="s">
        <v>36</v>
      </c>
      <c r="C1070" t="s">
        <v>54</v>
      </c>
      <c r="D1070" t="s">
        <v>1958</v>
      </c>
      <c r="E1070" t="s">
        <v>1959</v>
      </c>
      <c r="F1070" t="s">
        <v>105</v>
      </c>
      <c r="G1070" t="s">
        <v>1960</v>
      </c>
      <c r="P1070" t="s">
        <v>3911</v>
      </c>
      <c r="Q1070" t="s">
        <v>4148</v>
      </c>
      <c r="R1070">
        <f t="shared" si="34"/>
        <v>0</v>
      </c>
      <c r="S1070" t="s">
        <v>5080</v>
      </c>
      <c r="T1070" t="s">
        <v>4148</v>
      </c>
      <c r="U1070">
        <f t="shared" si="35"/>
        <v>0</v>
      </c>
    </row>
    <row r="1071" spans="1:21" x14ac:dyDescent="0.25">
      <c r="A1071">
        <v>297411</v>
      </c>
      <c r="B1071" t="s">
        <v>36</v>
      </c>
      <c r="C1071" t="s">
        <v>54</v>
      </c>
      <c r="D1071" t="s">
        <v>1961</v>
      </c>
      <c r="E1071" t="s">
        <v>1962</v>
      </c>
      <c r="F1071" t="s">
        <v>105</v>
      </c>
      <c r="G1071" t="s">
        <v>1963</v>
      </c>
      <c r="P1071" t="s">
        <v>3912</v>
      </c>
      <c r="Q1071" t="s">
        <v>4148</v>
      </c>
      <c r="R1071">
        <f t="shared" si="34"/>
        <v>0</v>
      </c>
      <c r="S1071" t="s">
        <v>5081</v>
      </c>
      <c r="T1071" t="s">
        <v>4148</v>
      </c>
      <c r="U1071">
        <f t="shared" si="35"/>
        <v>0</v>
      </c>
    </row>
    <row r="1072" spans="1:21" x14ac:dyDescent="0.25">
      <c r="A1072">
        <v>297411</v>
      </c>
      <c r="B1072" t="s">
        <v>36</v>
      </c>
      <c r="C1072" t="s">
        <v>54</v>
      </c>
      <c r="D1072" t="s">
        <v>1964</v>
      </c>
      <c r="E1072" t="s">
        <v>1965</v>
      </c>
      <c r="F1072" t="s">
        <v>105</v>
      </c>
      <c r="G1072" t="s">
        <v>1966</v>
      </c>
      <c r="P1072" t="s">
        <v>3913</v>
      </c>
      <c r="Q1072" t="s">
        <v>4148</v>
      </c>
      <c r="R1072">
        <f t="shared" si="34"/>
        <v>0</v>
      </c>
      <c r="S1072" t="s">
        <v>5082</v>
      </c>
      <c r="T1072" t="s">
        <v>4148</v>
      </c>
      <c r="U1072">
        <f t="shared" si="35"/>
        <v>0</v>
      </c>
    </row>
    <row r="1073" spans="1:21" x14ac:dyDescent="0.25">
      <c r="A1073">
        <v>297411</v>
      </c>
      <c r="B1073" t="s">
        <v>36</v>
      </c>
      <c r="C1073" t="s">
        <v>54</v>
      </c>
      <c r="D1073" t="s">
        <v>1967</v>
      </c>
      <c r="E1073" t="s">
        <v>1968</v>
      </c>
      <c r="F1073" t="s">
        <v>105</v>
      </c>
      <c r="G1073" t="s">
        <v>1969</v>
      </c>
      <c r="P1073" t="s">
        <v>3914</v>
      </c>
      <c r="Q1073" t="s">
        <v>4148</v>
      </c>
      <c r="R1073">
        <f t="shared" si="34"/>
        <v>0</v>
      </c>
      <c r="S1073" t="s">
        <v>5083</v>
      </c>
      <c r="T1073" t="s">
        <v>4148</v>
      </c>
      <c r="U1073">
        <f t="shared" si="35"/>
        <v>0</v>
      </c>
    </row>
    <row r="1074" spans="1:21" x14ac:dyDescent="0.25">
      <c r="A1074">
        <v>297411</v>
      </c>
      <c r="B1074" t="s">
        <v>36</v>
      </c>
      <c r="C1074" t="s">
        <v>54</v>
      </c>
      <c r="D1074" t="s">
        <v>1970</v>
      </c>
      <c r="E1074" t="s">
        <v>1971</v>
      </c>
      <c r="F1074" t="s">
        <v>105</v>
      </c>
      <c r="G1074" t="s">
        <v>1972</v>
      </c>
      <c r="P1074" t="s">
        <v>3915</v>
      </c>
      <c r="Q1074" t="s">
        <v>4148</v>
      </c>
      <c r="R1074">
        <f t="shared" si="34"/>
        <v>0</v>
      </c>
      <c r="S1074" t="s">
        <v>2935</v>
      </c>
      <c r="T1074" t="s">
        <v>4148</v>
      </c>
      <c r="U1074">
        <f t="shared" si="35"/>
        <v>0</v>
      </c>
    </row>
    <row r="1075" spans="1:21" x14ac:dyDescent="0.25">
      <c r="A1075">
        <v>211800</v>
      </c>
      <c r="B1075" t="s">
        <v>36</v>
      </c>
      <c r="C1075" t="s">
        <v>54</v>
      </c>
      <c r="D1075" t="s">
        <v>186</v>
      </c>
      <c r="E1075" t="s">
        <v>187</v>
      </c>
      <c r="F1075" t="s">
        <v>99</v>
      </c>
      <c r="G1075" t="s">
        <v>188</v>
      </c>
      <c r="P1075" t="s">
        <v>302</v>
      </c>
      <c r="Q1075" t="s">
        <v>4149</v>
      </c>
      <c r="R1075">
        <f t="shared" si="34"/>
        <v>1</v>
      </c>
      <c r="S1075" t="s">
        <v>5084</v>
      </c>
      <c r="T1075" t="s">
        <v>4148</v>
      </c>
      <c r="U1075">
        <f t="shared" si="35"/>
        <v>0</v>
      </c>
    </row>
    <row r="1076" spans="1:21" x14ac:dyDescent="0.25">
      <c r="A1076">
        <v>211800</v>
      </c>
      <c r="B1076" t="s">
        <v>36</v>
      </c>
      <c r="C1076" t="s">
        <v>54</v>
      </c>
      <c r="D1076" t="s">
        <v>169</v>
      </c>
      <c r="E1076" t="s">
        <v>170</v>
      </c>
      <c r="F1076" t="s">
        <v>99</v>
      </c>
      <c r="G1076" t="s">
        <v>171</v>
      </c>
      <c r="P1076" t="s">
        <v>3916</v>
      </c>
      <c r="Q1076" t="s">
        <v>4149</v>
      </c>
      <c r="R1076">
        <f t="shared" si="34"/>
        <v>0</v>
      </c>
      <c r="S1076" t="s">
        <v>5085</v>
      </c>
      <c r="T1076" t="s">
        <v>4148</v>
      </c>
      <c r="U1076">
        <f t="shared" si="35"/>
        <v>0</v>
      </c>
    </row>
    <row r="1077" spans="1:21" x14ac:dyDescent="0.25">
      <c r="A1077">
        <v>211800</v>
      </c>
      <c r="B1077" t="s">
        <v>36</v>
      </c>
      <c r="C1077" t="s">
        <v>54</v>
      </c>
      <c r="D1077" t="s">
        <v>148</v>
      </c>
      <c r="E1077" t="s">
        <v>149</v>
      </c>
      <c r="F1077" t="s">
        <v>99</v>
      </c>
      <c r="G1077" t="s">
        <v>150</v>
      </c>
      <c r="P1077" t="s">
        <v>3917</v>
      </c>
      <c r="Q1077" t="s">
        <v>4149</v>
      </c>
      <c r="R1077">
        <f t="shared" si="34"/>
        <v>0</v>
      </c>
      <c r="S1077" t="s">
        <v>5086</v>
      </c>
      <c r="T1077" t="s">
        <v>4148</v>
      </c>
      <c r="U1077">
        <f t="shared" si="35"/>
        <v>0</v>
      </c>
    </row>
    <row r="1078" spans="1:21" x14ac:dyDescent="0.25">
      <c r="A1078">
        <v>211800</v>
      </c>
      <c r="B1078" t="s">
        <v>36</v>
      </c>
      <c r="C1078" t="s">
        <v>54</v>
      </c>
      <c r="D1078" t="s">
        <v>130</v>
      </c>
      <c r="E1078" t="s">
        <v>131</v>
      </c>
      <c r="F1078" t="s">
        <v>99</v>
      </c>
      <c r="G1078" t="s">
        <v>132</v>
      </c>
      <c r="P1078" t="s">
        <v>3918</v>
      </c>
      <c r="Q1078" t="s">
        <v>4149</v>
      </c>
      <c r="R1078">
        <f t="shared" si="34"/>
        <v>0</v>
      </c>
      <c r="S1078" t="s">
        <v>5087</v>
      </c>
      <c r="T1078" t="s">
        <v>4148</v>
      </c>
      <c r="U1078">
        <f t="shared" si="35"/>
        <v>0</v>
      </c>
    </row>
    <row r="1079" spans="1:21" x14ac:dyDescent="0.25">
      <c r="A1079">
        <v>211800</v>
      </c>
      <c r="B1079" t="s">
        <v>36</v>
      </c>
      <c r="C1079" t="s">
        <v>54</v>
      </c>
      <c r="D1079" t="s">
        <v>205</v>
      </c>
      <c r="E1079" t="s">
        <v>206</v>
      </c>
      <c r="F1079" t="s">
        <v>99</v>
      </c>
      <c r="G1079" t="s">
        <v>1973</v>
      </c>
      <c r="P1079" t="s">
        <v>3919</v>
      </c>
      <c r="Q1079" t="s">
        <v>4149</v>
      </c>
      <c r="R1079">
        <f t="shared" si="34"/>
        <v>0</v>
      </c>
      <c r="S1079" t="s">
        <v>5088</v>
      </c>
      <c r="T1079" t="s">
        <v>4148</v>
      </c>
      <c r="U1079">
        <f t="shared" si="35"/>
        <v>0</v>
      </c>
    </row>
    <row r="1080" spans="1:21" x14ac:dyDescent="0.25">
      <c r="A1080">
        <v>211800</v>
      </c>
      <c r="B1080" t="s">
        <v>36</v>
      </c>
      <c r="C1080" t="s">
        <v>54</v>
      </c>
      <c r="D1080" t="s">
        <v>97</v>
      </c>
      <c r="E1080" t="s">
        <v>98</v>
      </c>
      <c r="F1080" t="s">
        <v>99</v>
      </c>
      <c r="G1080" t="s">
        <v>100</v>
      </c>
      <c r="P1080" t="s">
        <v>3920</v>
      </c>
      <c r="Q1080" t="s">
        <v>4149</v>
      </c>
      <c r="R1080">
        <f t="shared" si="34"/>
        <v>0</v>
      </c>
      <c r="S1080" t="s">
        <v>5089</v>
      </c>
      <c r="T1080" t="s">
        <v>4148</v>
      </c>
      <c r="U1080">
        <f t="shared" si="35"/>
        <v>0</v>
      </c>
    </row>
    <row r="1081" spans="1:21" x14ac:dyDescent="0.25">
      <c r="A1081">
        <v>211800</v>
      </c>
      <c r="B1081" t="s">
        <v>36</v>
      </c>
      <c r="C1081" t="s">
        <v>54</v>
      </c>
      <c r="D1081" t="s">
        <v>92</v>
      </c>
      <c r="E1081" t="s">
        <v>93</v>
      </c>
      <c r="F1081" t="s">
        <v>99</v>
      </c>
      <c r="G1081" t="s">
        <v>1974</v>
      </c>
      <c r="P1081" t="s">
        <v>3921</v>
      </c>
      <c r="Q1081" t="s">
        <v>4149</v>
      </c>
      <c r="R1081">
        <f t="shared" si="34"/>
        <v>0</v>
      </c>
      <c r="S1081" t="s">
        <v>2936</v>
      </c>
      <c r="T1081" t="s">
        <v>4148</v>
      </c>
      <c r="U1081">
        <f t="shared" si="35"/>
        <v>0</v>
      </c>
    </row>
    <row r="1082" spans="1:21" x14ac:dyDescent="0.25">
      <c r="A1082">
        <v>211800</v>
      </c>
      <c r="B1082" t="s">
        <v>36</v>
      </c>
      <c r="C1082" t="s">
        <v>54</v>
      </c>
      <c r="D1082" t="s">
        <v>209</v>
      </c>
      <c r="E1082" t="s">
        <v>210</v>
      </c>
      <c r="F1082" t="s">
        <v>99</v>
      </c>
      <c r="G1082" t="s">
        <v>1975</v>
      </c>
      <c r="P1082" t="s">
        <v>3922</v>
      </c>
      <c r="Q1082" t="s">
        <v>4149</v>
      </c>
      <c r="R1082">
        <f t="shared" si="34"/>
        <v>0</v>
      </c>
      <c r="S1082" t="s">
        <v>5090</v>
      </c>
      <c r="T1082" t="s">
        <v>4148</v>
      </c>
      <c r="U1082">
        <f t="shared" si="35"/>
        <v>0</v>
      </c>
    </row>
    <row r="1083" spans="1:21" x14ac:dyDescent="0.25">
      <c r="A1083">
        <v>343399</v>
      </c>
      <c r="B1083" t="s">
        <v>36</v>
      </c>
      <c r="C1083" t="s">
        <v>54</v>
      </c>
      <c r="D1083" t="s">
        <v>923</v>
      </c>
      <c r="E1083" t="s">
        <v>924</v>
      </c>
      <c r="F1083" t="s">
        <v>282</v>
      </c>
      <c r="G1083" t="s">
        <v>1976</v>
      </c>
      <c r="P1083" t="s">
        <v>3923</v>
      </c>
      <c r="Q1083" t="s">
        <v>4149</v>
      </c>
      <c r="R1083">
        <f t="shared" si="34"/>
        <v>0</v>
      </c>
      <c r="S1083" t="s">
        <v>5091</v>
      </c>
      <c r="T1083" t="s">
        <v>4148</v>
      </c>
      <c r="U1083">
        <f t="shared" si="35"/>
        <v>0</v>
      </c>
    </row>
    <row r="1084" spans="1:21" x14ac:dyDescent="0.25">
      <c r="A1084">
        <v>343399</v>
      </c>
      <c r="B1084" t="s">
        <v>36</v>
      </c>
      <c r="C1084" t="s">
        <v>54</v>
      </c>
      <c r="D1084" t="s">
        <v>1977</v>
      </c>
      <c r="E1084" t="s">
        <v>1978</v>
      </c>
      <c r="F1084" t="s">
        <v>282</v>
      </c>
      <c r="G1084" t="s">
        <v>1979</v>
      </c>
      <c r="P1084" t="s">
        <v>3924</v>
      </c>
      <c r="Q1084" t="s">
        <v>4149</v>
      </c>
      <c r="R1084">
        <f t="shared" si="34"/>
        <v>0</v>
      </c>
      <c r="S1084" t="s">
        <v>5092</v>
      </c>
      <c r="T1084" t="s">
        <v>4148</v>
      </c>
      <c r="U1084">
        <f t="shared" si="35"/>
        <v>0</v>
      </c>
    </row>
    <row r="1085" spans="1:21" x14ac:dyDescent="0.25">
      <c r="A1085">
        <v>343399</v>
      </c>
      <c r="B1085" t="s">
        <v>36</v>
      </c>
      <c r="C1085" t="s">
        <v>54</v>
      </c>
      <c r="D1085" t="s">
        <v>1980</v>
      </c>
      <c r="E1085" t="s">
        <v>1981</v>
      </c>
      <c r="F1085" t="s">
        <v>282</v>
      </c>
      <c r="G1085" t="s">
        <v>1982</v>
      </c>
      <c r="P1085" t="s">
        <v>3925</v>
      </c>
      <c r="Q1085" t="s">
        <v>4149</v>
      </c>
      <c r="R1085">
        <f t="shared" si="34"/>
        <v>0</v>
      </c>
      <c r="S1085" t="s">
        <v>5093</v>
      </c>
      <c r="T1085" t="s">
        <v>4148</v>
      </c>
      <c r="U1085">
        <f t="shared" si="35"/>
        <v>0</v>
      </c>
    </row>
    <row r="1086" spans="1:21" x14ac:dyDescent="0.25">
      <c r="A1086">
        <v>343399</v>
      </c>
      <c r="B1086" t="s">
        <v>36</v>
      </c>
      <c r="C1086" t="s">
        <v>54</v>
      </c>
      <c r="D1086" t="s">
        <v>1983</v>
      </c>
      <c r="E1086" t="s">
        <v>1984</v>
      </c>
      <c r="F1086" t="s">
        <v>282</v>
      </c>
      <c r="G1086" t="s">
        <v>1985</v>
      </c>
      <c r="P1086" t="s">
        <v>3926</v>
      </c>
      <c r="Q1086" t="s">
        <v>4149</v>
      </c>
      <c r="R1086">
        <f t="shared" si="34"/>
        <v>0</v>
      </c>
      <c r="S1086" t="s">
        <v>5094</v>
      </c>
      <c r="T1086" t="s">
        <v>4148</v>
      </c>
      <c r="U1086">
        <f t="shared" si="35"/>
        <v>0</v>
      </c>
    </row>
    <row r="1087" spans="1:21" x14ac:dyDescent="0.25">
      <c r="A1087">
        <v>343399</v>
      </c>
      <c r="B1087" t="s">
        <v>36</v>
      </c>
      <c r="C1087" t="s">
        <v>54</v>
      </c>
      <c r="D1087" t="s">
        <v>902</v>
      </c>
      <c r="E1087" t="s">
        <v>903</v>
      </c>
      <c r="F1087" t="s">
        <v>282</v>
      </c>
      <c r="G1087" t="s">
        <v>1986</v>
      </c>
      <c r="P1087" t="s">
        <v>3927</v>
      </c>
      <c r="Q1087" t="s">
        <v>4149</v>
      </c>
      <c r="R1087">
        <f t="shared" si="34"/>
        <v>0</v>
      </c>
      <c r="S1087" t="s">
        <v>5095</v>
      </c>
      <c r="T1087" t="s">
        <v>4148</v>
      </c>
      <c r="U1087">
        <f t="shared" si="35"/>
        <v>0</v>
      </c>
    </row>
    <row r="1088" spans="1:21" x14ac:dyDescent="0.25">
      <c r="A1088">
        <v>208572</v>
      </c>
      <c r="B1088" t="s">
        <v>36</v>
      </c>
      <c r="C1088" t="s">
        <v>54</v>
      </c>
      <c r="D1088" t="s">
        <v>186</v>
      </c>
      <c r="E1088" t="s">
        <v>187</v>
      </c>
      <c r="F1088" t="s">
        <v>126</v>
      </c>
      <c r="G1088" t="s">
        <v>202</v>
      </c>
      <c r="P1088" t="s">
        <v>3928</v>
      </c>
      <c r="Q1088" t="s">
        <v>4149</v>
      </c>
      <c r="R1088">
        <f t="shared" si="34"/>
        <v>0</v>
      </c>
      <c r="S1088" t="s">
        <v>5096</v>
      </c>
      <c r="T1088" t="s">
        <v>4148</v>
      </c>
      <c r="U1088">
        <f t="shared" si="35"/>
        <v>0</v>
      </c>
    </row>
    <row r="1089" spans="1:21" x14ac:dyDescent="0.25">
      <c r="A1089">
        <v>208572</v>
      </c>
      <c r="B1089" t="s">
        <v>36</v>
      </c>
      <c r="C1089" t="s">
        <v>54</v>
      </c>
      <c r="D1089" t="s">
        <v>169</v>
      </c>
      <c r="E1089" t="s">
        <v>170</v>
      </c>
      <c r="F1089" t="s">
        <v>126</v>
      </c>
      <c r="G1089" t="s">
        <v>184</v>
      </c>
      <c r="P1089" t="s">
        <v>3929</v>
      </c>
      <c r="Q1089" t="s">
        <v>4149</v>
      </c>
      <c r="R1089">
        <f t="shared" si="34"/>
        <v>0</v>
      </c>
      <c r="S1089" t="s">
        <v>5097</v>
      </c>
      <c r="T1089" t="s">
        <v>4148</v>
      </c>
      <c r="U1089">
        <f t="shared" si="35"/>
        <v>0</v>
      </c>
    </row>
    <row r="1090" spans="1:21" x14ac:dyDescent="0.25">
      <c r="A1090">
        <v>208572</v>
      </c>
      <c r="B1090" t="s">
        <v>36</v>
      </c>
      <c r="C1090" t="s">
        <v>54</v>
      </c>
      <c r="D1090" t="s">
        <v>148</v>
      </c>
      <c r="E1090" t="s">
        <v>149</v>
      </c>
      <c r="F1090" t="s">
        <v>126</v>
      </c>
      <c r="G1090" t="s">
        <v>164</v>
      </c>
      <c r="P1090" t="s">
        <v>3930</v>
      </c>
      <c r="Q1090" t="s">
        <v>4149</v>
      </c>
      <c r="R1090">
        <f t="shared" si="34"/>
        <v>0</v>
      </c>
      <c r="S1090" t="s">
        <v>5098</v>
      </c>
      <c r="T1090" t="s">
        <v>4148</v>
      </c>
      <c r="U1090">
        <f t="shared" si="35"/>
        <v>0</v>
      </c>
    </row>
    <row r="1091" spans="1:21" x14ac:dyDescent="0.25">
      <c r="A1091">
        <v>208572</v>
      </c>
      <c r="B1091" t="s">
        <v>36</v>
      </c>
      <c r="C1091" t="s">
        <v>54</v>
      </c>
      <c r="D1091" t="s">
        <v>130</v>
      </c>
      <c r="E1091" t="s">
        <v>131</v>
      </c>
      <c r="F1091" t="s">
        <v>126</v>
      </c>
      <c r="G1091" t="s">
        <v>146</v>
      </c>
      <c r="P1091" t="s">
        <v>3931</v>
      </c>
      <c r="Q1091" t="s">
        <v>4149</v>
      </c>
      <c r="R1091">
        <f t="shared" ref="R1091:R1154" si="36">COUNTIF(E:E, P1091)</f>
        <v>0</v>
      </c>
      <c r="S1091" t="s">
        <v>5099</v>
      </c>
      <c r="T1091" t="s">
        <v>4148</v>
      </c>
      <c r="U1091">
        <f t="shared" ref="U1091:U1154" si="37">COUNTIF(E:E, S1091)</f>
        <v>0</v>
      </c>
    </row>
    <row r="1092" spans="1:21" x14ac:dyDescent="0.25">
      <c r="A1092">
        <v>208572</v>
      </c>
      <c r="B1092" t="s">
        <v>36</v>
      </c>
      <c r="C1092" t="s">
        <v>54</v>
      </c>
      <c r="D1092" t="s">
        <v>205</v>
      </c>
      <c r="E1092" t="s">
        <v>206</v>
      </c>
      <c r="F1092" t="s">
        <v>126</v>
      </c>
      <c r="G1092" t="s">
        <v>1987</v>
      </c>
      <c r="P1092" t="s">
        <v>3932</v>
      </c>
      <c r="Q1092" t="s">
        <v>4149</v>
      </c>
      <c r="R1092">
        <f t="shared" si="36"/>
        <v>0</v>
      </c>
      <c r="S1092" t="s">
        <v>5100</v>
      </c>
      <c r="T1092" t="s">
        <v>4148</v>
      </c>
      <c r="U1092">
        <f t="shared" si="37"/>
        <v>0</v>
      </c>
    </row>
    <row r="1093" spans="1:21" x14ac:dyDescent="0.25">
      <c r="A1093">
        <v>208572</v>
      </c>
      <c r="B1093" t="s">
        <v>36</v>
      </c>
      <c r="C1093" t="s">
        <v>54</v>
      </c>
      <c r="D1093" t="s">
        <v>97</v>
      </c>
      <c r="E1093" t="s">
        <v>98</v>
      </c>
      <c r="F1093" t="s">
        <v>126</v>
      </c>
      <c r="G1093" t="s">
        <v>127</v>
      </c>
      <c r="P1093" t="s">
        <v>3933</v>
      </c>
      <c r="Q1093" t="s">
        <v>4149</v>
      </c>
      <c r="R1093">
        <f t="shared" si="36"/>
        <v>0</v>
      </c>
      <c r="S1093" t="s">
        <v>5101</v>
      </c>
      <c r="T1093" t="s">
        <v>4148</v>
      </c>
      <c r="U1093">
        <f t="shared" si="37"/>
        <v>0</v>
      </c>
    </row>
    <row r="1094" spans="1:21" x14ac:dyDescent="0.25">
      <c r="A1094">
        <v>208572</v>
      </c>
      <c r="B1094" t="s">
        <v>36</v>
      </c>
      <c r="C1094" t="s">
        <v>54</v>
      </c>
      <c r="D1094" t="s">
        <v>92</v>
      </c>
      <c r="E1094" t="s">
        <v>93</v>
      </c>
      <c r="F1094" t="s">
        <v>126</v>
      </c>
      <c r="G1094" t="s">
        <v>1988</v>
      </c>
      <c r="P1094" t="s">
        <v>3934</v>
      </c>
      <c r="Q1094" t="s">
        <v>4149</v>
      </c>
      <c r="R1094">
        <f t="shared" si="36"/>
        <v>0</v>
      </c>
      <c r="S1094" t="s">
        <v>5102</v>
      </c>
      <c r="T1094" t="s">
        <v>4148</v>
      </c>
      <c r="U1094">
        <f t="shared" si="37"/>
        <v>0</v>
      </c>
    </row>
    <row r="1095" spans="1:21" x14ac:dyDescent="0.25">
      <c r="A1095">
        <v>208572</v>
      </c>
      <c r="B1095" t="s">
        <v>36</v>
      </c>
      <c r="C1095" t="s">
        <v>54</v>
      </c>
      <c r="D1095" t="s">
        <v>209</v>
      </c>
      <c r="E1095" t="s">
        <v>210</v>
      </c>
      <c r="F1095" t="s">
        <v>126</v>
      </c>
      <c r="G1095" t="s">
        <v>1989</v>
      </c>
      <c r="P1095" t="s">
        <v>3935</v>
      </c>
      <c r="Q1095" t="s">
        <v>4149</v>
      </c>
      <c r="R1095">
        <f t="shared" si="36"/>
        <v>0</v>
      </c>
      <c r="S1095" t="s">
        <v>5103</v>
      </c>
      <c r="T1095" t="s">
        <v>4148</v>
      </c>
      <c r="U1095">
        <f t="shared" si="37"/>
        <v>0</v>
      </c>
    </row>
    <row r="1096" spans="1:21" x14ac:dyDescent="0.25">
      <c r="A1096">
        <v>358593</v>
      </c>
      <c r="B1096" t="s">
        <v>36</v>
      </c>
      <c r="C1096" t="s">
        <v>54</v>
      </c>
      <c r="D1096" t="s">
        <v>771</v>
      </c>
      <c r="E1096" t="s">
        <v>772</v>
      </c>
      <c r="F1096" t="s">
        <v>111</v>
      </c>
      <c r="G1096" t="s">
        <v>773</v>
      </c>
      <c r="P1096" t="s">
        <v>3936</v>
      </c>
      <c r="Q1096" t="s">
        <v>4149</v>
      </c>
      <c r="R1096">
        <f t="shared" si="36"/>
        <v>0</v>
      </c>
      <c r="S1096" t="s">
        <v>5104</v>
      </c>
      <c r="T1096" t="s">
        <v>4148</v>
      </c>
      <c r="U1096">
        <f t="shared" si="37"/>
        <v>0</v>
      </c>
    </row>
    <row r="1097" spans="1:21" x14ac:dyDescent="0.25">
      <c r="A1097">
        <v>358593</v>
      </c>
      <c r="B1097" t="s">
        <v>36</v>
      </c>
      <c r="C1097" t="s">
        <v>54</v>
      </c>
      <c r="D1097" t="s">
        <v>767</v>
      </c>
      <c r="E1097" t="s">
        <v>768</v>
      </c>
      <c r="F1097" t="s">
        <v>111</v>
      </c>
      <c r="G1097" t="s">
        <v>769</v>
      </c>
      <c r="P1097" t="s">
        <v>3937</v>
      </c>
      <c r="Q1097" t="s">
        <v>4149</v>
      </c>
      <c r="R1097">
        <f t="shared" si="36"/>
        <v>0</v>
      </c>
      <c r="S1097" t="s">
        <v>5105</v>
      </c>
      <c r="T1097" t="s">
        <v>4148</v>
      </c>
      <c r="U1097">
        <f t="shared" si="37"/>
        <v>0</v>
      </c>
    </row>
    <row r="1098" spans="1:21" x14ac:dyDescent="0.25">
      <c r="A1098">
        <v>358593</v>
      </c>
      <c r="B1098" t="s">
        <v>36</v>
      </c>
      <c r="C1098" t="s">
        <v>54</v>
      </c>
      <c r="D1098" t="s">
        <v>763</v>
      </c>
      <c r="E1098" t="s">
        <v>764</v>
      </c>
      <c r="F1098" t="s">
        <v>111</v>
      </c>
      <c r="G1098" t="s">
        <v>765</v>
      </c>
      <c r="P1098" t="s">
        <v>3938</v>
      </c>
      <c r="Q1098" t="s">
        <v>4149</v>
      </c>
      <c r="R1098">
        <f t="shared" si="36"/>
        <v>0</v>
      </c>
      <c r="S1098" t="s">
        <v>5106</v>
      </c>
      <c r="T1098" t="s">
        <v>4148</v>
      </c>
      <c r="U1098">
        <f t="shared" si="37"/>
        <v>0</v>
      </c>
    </row>
    <row r="1099" spans="1:21" x14ac:dyDescent="0.25">
      <c r="A1099">
        <v>358593</v>
      </c>
      <c r="B1099" t="s">
        <v>36</v>
      </c>
      <c r="C1099" t="s">
        <v>54</v>
      </c>
      <c r="D1099" t="s">
        <v>759</v>
      </c>
      <c r="E1099" t="s">
        <v>760</v>
      </c>
      <c r="F1099" t="s">
        <v>111</v>
      </c>
      <c r="G1099" t="s">
        <v>761</v>
      </c>
      <c r="P1099" t="s">
        <v>3939</v>
      </c>
      <c r="Q1099" t="s">
        <v>4149</v>
      </c>
      <c r="R1099">
        <f t="shared" si="36"/>
        <v>0</v>
      </c>
      <c r="S1099" t="s">
        <v>1251</v>
      </c>
      <c r="T1099" t="s">
        <v>4148</v>
      </c>
      <c r="U1099">
        <f t="shared" si="37"/>
        <v>1</v>
      </c>
    </row>
    <row r="1100" spans="1:21" x14ac:dyDescent="0.25">
      <c r="A1100">
        <v>358593</v>
      </c>
      <c r="B1100" t="s">
        <v>36</v>
      </c>
      <c r="C1100" t="s">
        <v>54</v>
      </c>
      <c r="D1100" t="s">
        <v>755</v>
      </c>
      <c r="E1100" t="s">
        <v>756</v>
      </c>
      <c r="F1100" t="s">
        <v>111</v>
      </c>
      <c r="G1100" t="s">
        <v>757</v>
      </c>
      <c r="P1100" t="s">
        <v>3940</v>
      </c>
      <c r="Q1100" t="s">
        <v>4149</v>
      </c>
      <c r="R1100">
        <f t="shared" si="36"/>
        <v>0</v>
      </c>
      <c r="S1100" t="s">
        <v>5107</v>
      </c>
      <c r="T1100" t="s">
        <v>4148</v>
      </c>
      <c r="U1100">
        <f t="shared" si="37"/>
        <v>0</v>
      </c>
    </row>
    <row r="1101" spans="1:21" x14ac:dyDescent="0.25">
      <c r="A1101">
        <v>299608</v>
      </c>
      <c r="B1101" t="s">
        <v>36</v>
      </c>
      <c r="C1101" t="s">
        <v>54</v>
      </c>
      <c r="D1101" t="s">
        <v>1207</v>
      </c>
      <c r="E1101" t="s">
        <v>1208</v>
      </c>
      <c r="F1101" t="s">
        <v>122</v>
      </c>
      <c r="G1101" t="s">
        <v>1990</v>
      </c>
      <c r="P1101" t="s">
        <v>3941</v>
      </c>
      <c r="Q1101" t="s">
        <v>4149</v>
      </c>
      <c r="R1101">
        <f t="shared" si="36"/>
        <v>0</v>
      </c>
      <c r="S1101" t="s">
        <v>2937</v>
      </c>
      <c r="T1101" t="s">
        <v>4148</v>
      </c>
      <c r="U1101">
        <f t="shared" si="37"/>
        <v>0</v>
      </c>
    </row>
    <row r="1102" spans="1:21" x14ac:dyDescent="0.25">
      <c r="A1102">
        <v>299608</v>
      </c>
      <c r="B1102" t="s">
        <v>36</v>
      </c>
      <c r="C1102" t="s">
        <v>54</v>
      </c>
      <c r="D1102" t="s">
        <v>1210</v>
      </c>
      <c r="E1102" t="s">
        <v>1211</v>
      </c>
      <c r="F1102" t="s">
        <v>122</v>
      </c>
      <c r="G1102" t="s">
        <v>1991</v>
      </c>
      <c r="P1102" t="s">
        <v>3942</v>
      </c>
      <c r="Q1102" t="s">
        <v>4149</v>
      </c>
      <c r="R1102">
        <f t="shared" si="36"/>
        <v>0</v>
      </c>
      <c r="S1102" t="s">
        <v>5108</v>
      </c>
      <c r="T1102" t="s">
        <v>4148</v>
      </c>
      <c r="U1102">
        <f t="shared" si="37"/>
        <v>0</v>
      </c>
    </row>
    <row r="1103" spans="1:21" x14ac:dyDescent="0.25">
      <c r="A1103">
        <v>299608</v>
      </c>
      <c r="B1103" t="s">
        <v>36</v>
      </c>
      <c r="C1103" t="s">
        <v>54</v>
      </c>
      <c r="D1103" t="s">
        <v>1213</v>
      </c>
      <c r="E1103" t="s">
        <v>1214</v>
      </c>
      <c r="F1103" t="s">
        <v>122</v>
      </c>
      <c r="G1103" t="s">
        <v>1992</v>
      </c>
      <c r="P1103" t="s">
        <v>3943</v>
      </c>
      <c r="Q1103" t="s">
        <v>4149</v>
      </c>
      <c r="R1103">
        <f t="shared" si="36"/>
        <v>0</v>
      </c>
      <c r="S1103" t="s">
        <v>5109</v>
      </c>
      <c r="T1103" t="s">
        <v>4148</v>
      </c>
      <c r="U1103">
        <f t="shared" si="37"/>
        <v>0</v>
      </c>
    </row>
    <row r="1104" spans="1:21" x14ac:dyDescent="0.25">
      <c r="A1104">
        <v>299608</v>
      </c>
      <c r="B1104" t="s">
        <v>36</v>
      </c>
      <c r="C1104" t="s">
        <v>54</v>
      </c>
      <c r="D1104" t="s">
        <v>1216</v>
      </c>
      <c r="E1104" t="s">
        <v>1217</v>
      </c>
      <c r="F1104" t="s">
        <v>122</v>
      </c>
      <c r="G1104" t="s">
        <v>1993</v>
      </c>
      <c r="P1104" t="s">
        <v>3944</v>
      </c>
      <c r="Q1104" t="s">
        <v>4149</v>
      </c>
      <c r="R1104">
        <f t="shared" si="36"/>
        <v>0</v>
      </c>
      <c r="S1104" t="s">
        <v>5110</v>
      </c>
      <c r="T1104" t="s">
        <v>4148</v>
      </c>
      <c r="U1104">
        <f t="shared" si="37"/>
        <v>0</v>
      </c>
    </row>
    <row r="1105" spans="1:21" x14ac:dyDescent="0.25">
      <c r="A1105">
        <v>299608</v>
      </c>
      <c r="B1105" t="s">
        <v>36</v>
      </c>
      <c r="C1105" t="s">
        <v>54</v>
      </c>
      <c r="D1105" t="s">
        <v>1219</v>
      </c>
      <c r="E1105" t="s">
        <v>1220</v>
      </c>
      <c r="F1105" t="s">
        <v>122</v>
      </c>
      <c r="G1105" t="s">
        <v>1994</v>
      </c>
      <c r="P1105" t="s">
        <v>3945</v>
      </c>
      <c r="Q1105" t="s">
        <v>4149</v>
      </c>
      <c r="R1105">
        <f t="shared" si="36"/>
        <v>0</v>
      </c>
      <c r="S1105" t="s">
        <v>5111</v>
      </c>
      <c r="T1105" t="s">
        <v>4148</v>
      </c>
      <c r="U1105">
        <f t="shared" si="37"/>
        <v>0</v>
      </c>
    </row>
    <row r="1106" spans="1:21" x14ac:dyDescent="0.25">
      <c r="A1106">
        <v>299608</v>
      </c>
      <c r="B1106" t="s">
        <v>36</v>
      </c>
      <c r="C1106" t="s">
        <v>54</v>
      </c>
      <c r="D1106" t="s">
        <v>1372</v>
      </c>
      <c r="E1106" t="s">
        <v>1373</v>
      </c>
      <c r="F1106" t="s">
        <v>122</v>
      </c>
      <c r="G1106" t="s">
        <v>1995</v>
      </c>
      <c r="P1106" t="s">
        <v>3946</v>
      </c>
      <c r="Q1106" t="s">
        <v>4149</v>
      </c>
      <c r="R1106">
        <f t="shared" si="36"/>
        <v>0</v>
      </c>
      <c r="S1106" t="s">
        <v>5112</v>
      </c>
      <c r="T1106" t="s">
        <v>4148</v>
      </c>
      <c r="U1106">
        <f t="shared" si="37"/>
        <v>0</v>
      </c>
    </row>
    <row r="1107" spans="1:21" x14ac:dyDescent="0.25">
      <c r="A1107">
        <v>33422</v>
      </c>
      <c r="B1107" t="s">
        <v>40</v>
      </c>
      <c r="C1107" t="s">
        <v>54</v>
      </c>
      <c r="D1107" t="s">
        <v>1996</v>
      </c>
      <c r="E1107" t="s">
        <v>1997</v>
      </c>
      <c r="F1107" t="s">
        <v>122</v>
      </c>
      <c r="G1107" t="s">
        <v>1998</v>
      </c>
      <c r="P1107"/>
      <c r="Q1107" t="s">
        <v>4150</v>
      </c>
      <c r="R1107">
        <f t="shared" si="36"/>
        <v>0</v>
      </c>
      <c r="S1107" t="s">
        <v>5113</v>
      </c>
      <c r="T1107" t="s">
        <v>4148</v>
      </c>
      <c r="U1107">
        <f t="shared" si="37"/>
        <v>0</v>
      </c>
    </row>
    <row r="1108" spans="1:21" x14ac:dyDescent="0.25">
      <c r="A1108">
        <v>33422</v>
      </c>
      <c r="B1108" t="s">
        <v>40</v>
      </c>
      <c r="C1108" t="s">
        <v>54</v>
      </c>
      <c r="D1108" t="s">
        <v>1999</v>
      </c>
      <c r="E1108" t="s">
        <v>2000</v>
      </c>
      <c r="F1108" t="s">
        <v>122</v>
      </c>
      <c r="G1108" t="s">
        <v>2001</v>
      </c>
      <c r="P1108"/>
      <c r="Q1108" t="s">
        <v>4150</v>
      </c>
      <c r="R1108">
        <f t="shared" si="36"/>
        <v>0</v>
      </c>
      <c r="S1108" t="s">
        <v>5114</v>
      </c>
      <c r="T1108" t="s">
        <v>4148</v>
      </c>
      <c r="U1108">
        <f t="shared" si="37"/>
        <v>0</v>
      </c>
    </row>
    <row r="1109" spans="1:21" x14ac:dyDescent="0.25">
      <c r="A1109">
        <v>33422</v>
      </c>
      <c r="B1109" t="s">
        <v>40</v>
      </c>
      <c r="C1109" t="s">
        <v>54</v>
      </c>
      <c r="D1109" t="s">
        <v>2002</v>
      </c>
      <c r="E1109" t="s">
        <v>2003</v>
      </c>
      <c r="F1109" t="s">
        <v>122</v>
      </c>
      <c r="G1109" t="s">
        <v>2004</v>
      </c>
      <c r="P1109"/>
      <c r="Q1109" t="s">
        <v>4150</v>
      </c>
      <c r="R1109">
        <f t="shared" si="36"/>
        <v>0</v>
      </c>
      <c r="S1109" t="s">
        <v>5115</v>
      </c>
      <c r="T1109" t="s">
        <v>4148</v>
      </c>
      <c r="U1109">
        <f t="shared" si="37"/>
        <v>0</v>
      </c>
    </row>
    <row r="1110" spans="1:21" x14ac:dyDescent="0.25">
      <c r="A1110">
        <v>33422</v>
      </c>
      <c r="B1110" t="s">
        <v>40</v>
      </c>
      <c r="C1110" t="s">
        <v>54</v>
      </c>
      <c r="D1110" t="s">
        <v>2002</v>
      </c>
      <c r="E1110" t="s">
        <v>2003</v>
      </c>
      <c r="F1110" t="s">
        <v>122</v>
      </c>
      <c r="G1110" t="s">
        <v>2005</v>
      </c>
      <c r="P1110"/>
      <c r="Q1110" t="s">
        <v>4150</v>
      </c>
      <c r="R1110">
        <f t="shared" si="36"/>
        <v>0</v>
      </c>
      <c r="S1110" t="s">
        <v>5116</v>
      </c>
      <c r="T1110" t="s">
        <v>4148</v>
      </c>
      <c r="U1110">
        <f t="shared" si="37"/>
        <v>0</v>
      </c>
    </row>
    <row r="1111" spans="1:21" x14ac:dyDescent="0.25">
      <c r="A1111">
        <v>211797</v>
      </c>
      <c r="B1111" t="s">
        <v>36</v>
      </c>
      <c r="C1111" t="s">
        <v>54</v>
      </c>
      <c r="D1111" t="s">
        <v>186</v>
      </c>
      <c r="E1111" t="s">
        <v>187</v>
      </c>
      <c r="F1111" t="s">
        <v>109</v>
      </c>
      <c r="G1111" t="s">
        <v>193</v>
      </c>
      <c r="P1111"/>
      <c r="Q1111" t="s">
        <v>4150</v>
      </c>
      <c r="R1111">
        <f t="shared" si="36"/>
        <v>0</v>
      </c>
      <c r="S1111" t="s">
        <v>5117</v>
      </c>
      <c r="T1111" t="s">
        <v>4148</v>
      </c>
      <c r="U1111">
        <f t="shared" si="37"/>
        <v>0</v>
      </c>
    </row>
    <row r="1112" spans="1:21" x14ac:dyDescent="0.25">
      <c r="A1112">
        <v>211797</v>
      </c>
      <c r="B1112" t="s">
        <v>36</v>
      </c>
      <c r="C1112" t="s">
        <v>54</v>
      </c>
      <c r="D1112" t="s">
        <v>169</v>
      </c>
      <c r="E1112" t="s">
        <v>170</v>
      </c>
      <c r="F1112" t="s">
        <v>109</v>
      </c>
      <c r="G1112" t="s">
        <v>176</v>
      </c>
      <c r="P1112"/>
      <c r="Q1112" t="s">
        <v>4150</v>
      </c>
      <c r="R1112">
        <f t="shared" si="36"/>
        <v>0</v>
      </c>
      <c r="S1112" t="s">
        <v>5118</v>
      </c>
      <c r="T1112" t="s">
        <v>4148</v>
      </c>
      <c r="U1112">
        <f t="shared" si="37"/>
        <v>0</v>
      </c>
    </row>
    <row r="1113" spans="1:21" x14ac:dyDescent="0.25">
      <c r="A1113">
        <v>211797</v>
      </c>
      <c r="B1113" t="s">
        <v>36</v>
      </c>
      <c r="C1113" t="s">
        <v>54</v>
      </c>
      <c r="D1113" t="s">
        <v>148</v>
      </c>
      <c r="E1113" t="s">
        <v>149</v>
      </c>
      <c r="F1113" t="s">
        <v>109</v>
      </c>
      <c r="G1113" t="s">
        <v>155</v>
      </c>
      <c r="P1113"/>
      <c r="Q1113" t="s">
        <v>4150</v>
      </c>
      <c r="R1113">
        <f t="shared" si="36"/>
        <v>0</v>
      </c>
      <c r="S1113" t="s">
        <v>5119</v>
      </c>
      <c r="T1113" t="s">
        <v>4148</v>
      </c>
      <c r="U1113">
        <f t="shared" si="37"/>
        <v>0</v>
      </c>
    </row>
    <row r="1114" spans="1:21" x14ac:dyDescent="0.25">
      <c r="A1114">
        <v>211797</v>
      </c>
      <c r="B1114" t="s">
        <v>36</v>
      </c>
      <c r="C1114" t="s">
        <v>54</v>
      </c>
      <c r="D1114" t="s">
        <v>130</v>
      </c>
      <c r="E1114" t="s">
        <v>131</v>
      </c>
      <c r="F1114" t="s">
        <v>109</v>
      </c>
      <c r="G1114" t="s">
        <v>137</v>
      </c>
      <c r="P1114"/>
      <c r="Q1114" t="s">
        <v>4150</v>
      </c>
      <c r="R1114">
        <f t="shared" si="36"/>
        <v>0</v>
      </c>
      <c r="S1114" t="s">
        <v>5120</v>
      </c>
      <c r="T1114" t="s">
        <v>4148</v>
      </c>
      <c r="U1114">
        <f t="shared" si="37"/>
        <v>0</v>
      </c>
    </row>
    <row r="1115" spans="1:21" x14ac:dyDescent="0.25">
      <c r="A1115">
        <v>211797</v>
      </c>
      <c r="B1115" t="s">
        <v>36</v>
      </c>
      <c r="C1115" t="s">
        <v>54</v>
      </c>
      <c r="D1115" t="s">
        <v>205</v>
      </c>
      <c r="E1115" t="s">
        <v>206</v>
      </c>
      <c r="F1115" t="s">
        <v>109</v>
      </c>
      <c r="G1115" t="s">
        <v>2006</v>
      </c>
      <c r="P1115"/>
      <c r="Q1115" t="s">
        <v>4150</v>
      </c>
      <c r="R1115">
        <f t="shared" si="36"/>
        <v>0</v>
      </c>
      <c r="S1115" t="s">
        <v>5121</v>
      </c>
      <c r="T1115" t="s">
        <v>4148</v>
      </c>
      <c r="U1115">
        <f t="shared" si="37"/>
        <v>0</v>
      </c>
    </row>
    <row r="1116" spans="1:21" x14ac:dyDescent="0.25">
      <c r="A1116">
        <v>211797</v>
      </c>
      <c r="B1116" t="s">
        <v>36</v>
      </c>
      <c r="C1116" t="s">
        <v>54</v>
      </c>
      <c r="D1116" t="s">
        <v>97</v>
      </c>
      <c r="E1116" t="s">
        <v>98</v>
      </c>
      <c r="F1116" t="s">
        <v>109</v>
      </c>
      <c r="G1116" t="s">
        <v>110</v>
      </c>
      <c r="P1116"/>
      <c r="Q1116" t="s">
        <v>4150</v>
      </c>
      <c r="R1116">
        <f t="shared" si="36"/>
        <v>0</v>
      </c>
      <c r="S1116" t="s">
        <v>5122</v>
      </c>
      <c r="T1116" t="s">
        <v>4148</v>
      </c>
      <c r="U1116">
        <f t="shared" si="37"/>
        <v>0</v>
      </c>
    </row>
    <row r="1117" spans="1:21" x14ac:dyDescent="0.25">
      <c r="A1117">
        <v>211797</v>
      </c>
      <c r="B1117" t="s">
        <v>36</v>
      </c>
      <c r="C1117" t="s">
        <v>54</v>
      </c>
      <c r="D1117" t="s">
        <v>92</v>
      </c>
      <c r="E1117" t="s">
        <v>93</v>
      </c>
      <c r="F1117" t="s">
        <v>109</v>
      </c>
      <c r="G1117" t="s">
        <v>2007</v>
      </c>
      <c r="P1117"/>
      <c r="Q1117" t="s">
        <v>4150</v>
      </c>
      <c r="R1117">
        <f t="shared" si="36"/>
        <v>0</v>
      </c>
      <c r="S1117" t="s">
        <v>5123</v>
      </c>
      <c r="T1117" t="s">
        <v>4148</v>
      </c>
      <c r="U1117">
        <f t="shared" si="37"/>
        <v>0</v>
      </c>
    </row>
    <row r="1118" spans="1:21" x14ac:dyDescent="0.25">
      <c r="A1118">
        <v>211797</v>
      </c>
      <c r="B1118" t="s">
        <v>36</v>
      </c>
      <c r="C1118" t="s">
        <v>54</v>
      </c>
      <c r="D1118" t="s">
        <v>209</v>
      </c>
      <c r="E1118" t="s">
        <v>210</v>
      </c>
      <c r="F1118" t="s">
        <v>109</v>
      </c>
      <c r="G1118" t="s">
        <v>2008</v>
      </c>
      <c r="P1118"/>
      <c r="Q1118" t="s">
        <v>4150</v>
      </c>
      <c r="R1118">
        <f t="shared" si="36"/>
        <v>0</v>
      </c>
      <c r="S1118" t="s">
        <v>5124</v>
      </c>
      <c r="T1118" t="s">
        <v>4148</v>
      </c>
      <c r="U1118">
        <f t="shared" si="37"/>
        <v>0</v>
      </c>
    </row>
    <row r="1119" spans="1:21" x14ac:dyDescent="0.25">
      <c r="A1119">
        <v>349366</v>
      </c>
      <c r="B1119" t="s">
        <v>36</v>
      </c>
      <c r="C1119" t="s">
        <v>54</v>
      </c>
      <c r="D1119" t="s">
        <v>2009</v>
      </c>
      <c r="E1119" t="s">
        <v>2010</v>
      </c>
      <c r="F1119" t="s">
        <v>105</v>
      </c>
      <c r="G1119" t="s">
        <v>2011</v>
      </c>
      <c r="P1119"/>
      <c r="Q1119" t="s">
        <v>4150</v>
      </c>
      <c r="R1119">
        <f t="shared" si="36"/>
        <v>0</v>
      </c>
      <c r="S1119" t="s">
        <v>5125</v>
      </c>
      <c r="T1119" t="s">
        <v>4148</v>
      </c>
      <c r="U1119">
        <f t="shared" si="37"/>
        <v>0</v>
      </c>
    </row>
    <row r="1120" spans="1:21" x14ac:dyDescent="0.25">
      <c r="A1120">
        <v>349366</v>
      </c>
      <c r="B1120" t="s">
        <v>36</v>
      </c>
      <c r="C1120" t="s">
        <v>54</v>
      </c>
      <c r="D1120" t="s">
        <v>2012</v>
      </c>
      <c r="E1120" t="s">
        <v>2013</v>
      </c>
      <c r="F1120" t="s">
        <v>105</v>
      </c>
      <c r="G1120" t="s">
        <v>2014</v>
      </c>
      <c r="P1120"/>
      <c r="Q1120" t="s">
        <v>4150</v>
      </c>
      <c r="R1120">
        <f t="shared" si="36"/>
        <v>0</v>
      </c>
      <c r="S1120" t="s">
        <v>2938</v>
      </c>
      <c r="T1120" t="s">
        <v>4148</v>
      </c>
      <c r="U1120">
        <f t="shared" si="37"/>
        <v>0</v>
      </c>
    </row>
    <row r="1121" spans="1:21" x14ac:dyDescent="0.25">
      <c r="A1121">
        <v>349366</v>
      </c>
      <c r="B1121" t="s">
        <v>36</v>
      </c>
      <c r="C1121" t="s">
        <v>54</v>
      </c>
      <c r="D1121" t="s">
        <v>2015</v>
      </c>
      <c r="E1121" t="s">
        <v>2016</v>
      </c>
      <c r="F1121" t="s">
        <v>105</v>
      </c>
      <c r="G1121" t="s">
        <v>2017</v>
      </c>
      <c r="P1121"/>
      <c r="Q1121" t="s">
        <v>4150</v>
      </c>
      <c r="R1121">
        <f t="shared" si="36"/>
        <v>0</v>
      </c>
      <c r="S1121" t="s">
        <v>5126</v>
      </c>
      <c r="T1121" t="s">
        <v>4148</v>
      </c>
      <c r="U1121">
        <f t="shared" si="37"/>
        <v>0</v>
      </c>
    </row>
    <row r="1122" spans="1:21" x14ac:dyDescent="0.25">
      <c r="A1122">
        <v>349366</v>
      </c>
      <c r="B1122" t="s">
        <v>36</v>
      </c>
      <c r="C1122" t="s">
        <v>54</v>
      </c>
      <c r="D1122" t="s">
        <v>2018</v>
      </c>
      <c r="E1122" t="s">
        <v>2019</v>
      </c>
      <c r="F1122" t="s">
        <v>105</v>
      </c>
      <c r="G1122" t="s">
        <v>2020</v>
      </c>
      <c r="P1122"/>
      <c r="Q1122" t="s">
        <v>4150</v>
      </c>
      <c r="R1122">
        <f t="shared" si="36"/>
        <v>0</v>
      </c>
      <c r="S1122" t="s">
        <v>5127</v>
      </c>
      <c r="T1122" t="s">
        <v>4148</v>
      </c>
      <c r="U1122">
        <f t="shared" si="37"/>
        <v>0</v>
      </c>
    </row>
    <row r="1123" spans="1:21" x14ac:dyDescent="0.25">
      <c r="A1123">
        <v>349366</v>
      </c>
      <c r="B1123" t="s">
        <v>36</v>
      </c>
      <c r="C1123" t="s">
        <v>54</v>
      </c>
      <c r="D1123" t="s">
        <v>2021</v>
      </c>
      <c r="E1123" t="s">
        <v>2022</v>
      </c>
      <c r="F1123" t="s">
        <v>105</v>
      </c>
      <c r="G1123" t="s">
        <v>2023</v>
      </c>
      <c r="P1123"/>
      <c r="Q1123" t="s">
        <v>4150</v>
      </c>
      <c r="R1123">
        <f t="shared" si="36"/>
        <v>0</v>
      </c>
      <c r="S1123" t="s">
        <v>5128</v>
      </c>
      <c r="T1123" t="s">
        <v>4148</v>
      </c>
      <c r="U1123">
        <f t="shared" si="37"/>
        <v>0</v>
      </c>
    </row>
    <row r="1124" spans="1:21" x14ac:dyDescent="0.25">
      <c r="A1124">
        <v>19355</v>
      </c>
      <c r="B1124" t="s">
        <v>40</v>
      </c>
      <c r="C1124" t="s">
        <v>54</v>
      </c>
      <c r="D1124" t="s">
        <v>2024</v>
      </c>
      <c r="E1124" t="s">
        <v>2025</v>
      </c>
      <c r="F1124" t="s">
        <v>77</v>
      </c>
      <c r="G1124" t="s">
        <v>2026</v>
      </c>
      <c r="P1124"/>
      <c r="Q1124" t="s">
        <v>4150</v>
      </c>
      <c r="R1124">
        <f t="shared" si="36"/>
        <v>0</v>
      </c>
      <c r="S1124" t="s">
        <v>5129</v>
      </c>
      <c r="T1124" t="s">
        <v>4148</v>
      </c>
      <c r="U1124">
        <f t="shared" si="37"/>
        <v>0</v>
      </c>
    </row>
    <row r="1125" spans="1:21" x14ac:dyDescent="0.25">
      <c r="A1125">
        <v>19355</v>
      </c>
      <c r="B1125" t="s">
        <v>40</v>
      </c>
      <c r="C1125" t="s">
        <v>54</v>
      </c>
      <c r="D1125" t="s">
        <v>2027</v>
      </c>
      <c r="E1125" t="s">
        <v>2028</v>
      </c>
      <c r="F1125" t="s">
        <v>77</v>
      </c>
      <c r="G1125" t="s">
        <v>2029</v>
      </c>
      <c r="P1125"/>
      <c r="Q1125" t="s">
        <v>4150</v>
      </c>
      <c r="R1125">
        <f t="shared" si="36"/>
        <v>0</v>
      </c>
      <c r="S1125" t="s">
        <v>5130</v>
      </c>
      <c r="T1125" t="s">
        <v>4148</v>
      </c>
      <c r="U1125">
        <f t="shared" si="37"/>
        <v>0</v>
      </c>
    </row>
    <row r="1126" spans="1:21" x14ac:dyDescent="0.25">
      <c r="A1126">
        <v>19355</v>
      </c>
      <c r="B1126" t="s">
        <v>40</v>
      </c>
      <c r="C1126" t="s">
        <v>54</v>
      </c>
      <c r="D1126" t="s">
        <v>2027</v>
      </c>
      <c r="E1126" t="s">
        <v>2028</v>
      </c>
      <c r="F1126" t="s">
        <v>57</v>
      </c>
      <c r="G1126" t="s">
        <v>2030</v>
      </c>
      <c r="P1126"/>
      <c r="Q1126" t="s">
        <v>4150</v>
      </c>
      <c r="R1126">
        <f t="shared" si="36"/>
        <v>0</v>
      </c>
      <c r="S1126" t="s">
        <v>5131</v>
      </c>
      <c r="T1126" t="s">
        <v>4148</v>
      </c>
      <c r="U1126">
        <f t="shared" si="37"/>
        <v>0</v>
      </c>
    </row>
    <row r="1127" spans="1:21" x14ac:dyDescent="0.25">
      <c r="A1127">
        <v>19355</v>
      </c>
      <c r="B1127" t="s">
        <v>40</v>
      </c>
      <c r="C1127" t="s">
        <v>54</v>
      </c>
      <c r="D1127" t="s">
        <v>2031</v>
      </c>
      <c r="E1127" t="s">
        <v>2032</v>
      </c>
      <c r="F1127" t="s">
        <v>77</v>
      </c>
      <c r="G1127" t="s">
        <v>2033</v>
      </c>
      <c r="P1127"/>
      <c r="Q1127" t="s">
        <v>4150</v>
      </c>
      <c r="R1127">
        <f t="shared" si="36"/>
        <v>0</v>
      </c>
      <c r="S1127" t="s">
        <v>5132</v>
      </c>
      <c r="T1127" t="s">
        <v>4148</v>
      </c>
      <c r="U1127">
        <f t="shared" si="37"/>
        <v>0</v>
      </c>
    </row>
    <row r="1128" spans="1:21" x14ac:dyDescent="0.25">
      <c r="A1128">
        <v>19355</v>
      </c>
      <c r="B1128" t="s">
        <v>40</v>
      </c>
      <c r="C1128" t="s">
        <v>54</v>
      </c>
      <c r="D1128" t="s">
        <v>2034</v>
      </c>
      <c r="E1128" t="s">
        <v>2035</v>
      </c>
      <c r="F1128" t="s">
        <v>77</v>
      </c>
      <c r="G1128" t="s">
        <v>2036</v>
      </c>
      <c r="P1128"/>
      <c r="Q1128" t="s">
        <v>4150</v>
      </c>
      <c r="R1128">
        <f t="shared" si="36"/>
        <v>0</v>
      </c>
      <c r="S1128" t="s">
        <v>2939</v>
      </c>
      <c r="T1128" t="s">
        <v>4148</v>
      </c>
      <c r="U1128">
        <f t="shared" si="37"/>
        <v>0</v>
      </c>
    </row>
    <row r="1129" spans="1:21" x14ac:dyDescent="0.25">
      <c r="A1129">
        <v>19355</v>
      </c>
      <c r="B1129" t="s">
        <v>40</v>
      </c>
      <c r="C1129" t="s">
        <v>54</v>
      </c>
      <c r="D1129" t="s">
        <v>2037</v>
      </c>
      <c r="E1129" t="s">
        <v>2038</v>
      </c>
      <c r="F1129" t="s">
        <v>77</v>
      </c>
      <c r="G1129" t="s">
        <v>2039</v>
      </c>
      <c r="P1129"/>
      <c r="Q1129" t="s">
        <v>4150</v>
      </c>
      <c r="R1129">
        <f t="shared" si="36"/>
        <v>0</v>
      </c>
      <c r="S1129" t="s">
        <v>5133</v>
      </c>
      <c r="T1129" t="s">
        <v>4148</v>
      </c>
      <c r="U1129">
        <f t="shared" si="37"/>
        <v>0</v>
      </c>
    </row>
    <row r="1130" spans="1:21" x14ac:dyDescent="0.25">
      <c r="A1130">
        <v>14018</v>
      </c>
      <c r="B1130" t="s">
        <v>37</v>
      </c>
      <c r="C1130" t="s">
        <v>54</v>
      </c>
      <c r="D1130" t="s">
        <v>2040</v>
      </c>
      <c r="E1130" t="s">
        <v>2041</v>
      </c>
      <c r="F1130" t="s">
        <v>280</v>
      </c>
      <c r="G1130" t="s">
        <v>2042</v>
      </c>
      <c r="P1130"/>
      <c r="Q1130" t="s">
        <v>4150</v>
      </c>
      <c r="R1130">
        <f t="shared" si="36"/>
        <v>0</v>
      </c>
      <c r="S1130" t="s">
        <v>5134</v>
      </c>
      <c r="T1130" t="s">
        <v>4148</v>
      </c>
      <c r="U1130">
        <f t="shared" si="37"/>
        <v>0</v>
      </c>
    </row>
    <row r="1131" spans="1:21" x14ac:dyDescent="0.25">
      <c r="A1131">
        <v>14018</v>
      </c>
      <c r="B1131" t="s">
        <v>37</v>
      </c>
      <c r="C1131" t="s">
        <v>54</v>
      </c>
      <c r="D1131" t="s">
        <v>2043</v>
      </c>
      <c r="E1131" t="s">
        <v>2044</v>
      </c>
      <c r="F1131" t="s">
        <v>77</v>
      </c>
      <c r="G1131" t="s">
        <v>2045</v>
      </c>
      <c r="P1131"/>
      <c r="Q1131" t="s">
        <v>4150</v>
      </c>
      <c r="R1131">
        <f t="shared" si="36"/>
        <v>0</v>
      </c>
      <c r="S1131" t="s">
        <v>5135</v>
      </c>
      <c r="T1131" t="s">
        <v>4148</v>
      </c>
      <c r="U1131">
        <f t="shared" si="37"/>
        <v>0</v>
      </c>
    </row>
    <row r="1132" spans="1:21" x14ac:dyDescent="0.25">
      <c r="A1132">
        <v>14018</v>
      </c>
      <c r="B1132" t="s">
        <v>37</v>
      </c>
      <c r="C1132" t="s">
        <v>54</v>
      </c>
      <c r="D1132" t="s">
        <v>2043</v>
      </c>
      <c r="E1132" t="s">
        <v>2044</v>
      </c>
      <c r="F1132" t="s">
        <v>57</v>
      </c>
      <c r="G1132" t="s">
        <v>2046</v>
      </c>
      <c r="P1132"/>
      <c r="Q1132" t="s">
        <v>4150</v>
      </c>
      <c r="R1132">
        <f t="shared" si="36"/>
        <v>0</v>
      </c>
      <c r="S1132" t="s">
        <v>5136</v>
      </c>
      <c r="T1132" t="s">
        <v>4148</v>
      </c>
      <c r="U1132">
        <f t="shared" si="37"/>
        <v>0</v>
      </c>
    </row>
    <row r="1133" spans="1:21" x14ac:dyDescent="0.25">
      <c r="A1133">
        <v>14018</v>
      </c>
      <c r="B1133" t="s">
        <v>37</v>
      </c>
      <c r="C1133" t="s">
        <v>54</v>
      </c>
      <c r="D1133" t="s">
        <v>2043</v>
      </c>
      <c r="E1133" t="s">
        <v>2044</v>
      </c>
      <c r="F1133" t="s">
        <v>80</v>
      </c>
      <c r="G1133" t="s">
        <v>2047</v>
      </c>
      <c r="P1133"/>
      <c r="Q1133" t="s">
        <v>4150</v>
      </c>
      <c r="R1133">
        <f t="shared" si="36"/>
        <v>0</v>
      </c>
      <c r="S1133" t="s">
        <v>5137</v>
      </c>
      <c r="T1133" t="s">
        <v>4148</v>
      </c>
      <c r="U1133">
        <f t="shared" si="37"/>
        <v>0</v>
      </c>
    </row>
    <row r="1134" spans="1:21" x14ac:dyDescent="0.25">
      <c r="A1134">
        <v>14018</v>
      </c>
      <c r="B1134" t="s">
        <v>37</v>
      </c>
      <c r="C1134" t="s">
        <v>54</v>
      </c>
      <c r="D1134" t="s">
        <v>2043</v>
      </c>
      <c r="E1134" t="s">
        <v>2044</v>
      </c>
      <c r="F1134" t="s">
        <v>280</v>
      </c>
      <c r="G1134" t="s">
        <v>2048</v>
      </c>
      <c r="P1134"/>
      <c r="Q1134" t="s">
        <v>4150</v>
      </c>
      <c r="R1134">
        <f t="shared" si="36"/>
        <v>0</v>
      </c>
      <c r="S1134" t="s">
        <v>2940</v>
      </c>
      <c r="T1134" t="s">
        <v>4148</v>
      </c>
      <c r="U1134">
        <f t="shared" si="37"/>
        <v>0</v>
      </c>
    </row>
    <row r="1135" spans="1:21" x14ac:dyDescent="0.25">
      <c r="A1135">
        <v>14018</v>
      </c>
      <c r="B1135" t="s">
        <v>37</v>
      </c>
      <c r="C1135" t="s">
        <v>54</v>
      </c>
      <c r="D1135" t="s">
        <v>2049</v>
      </c>
      <c r="E1135" t="s">
        <v>2050</v>
      </c>
      <c r="F1135" t="s">
        <v>77</v>
      </c>
      <c r="G1135" t="s">
        <v>2051</v>
      </c>
      <c r="P1135"/>
      <c r="Q1135" t="s">
        <v>4150</v>
      </c>
      <c r="R1135">
        <f t="shared" si="36"/>
        <v>0</v>
      </c>
      <c r="S1135" t="s">
        <v>5138</v>
      </c>
      <c r="T1135" t="s">
        <v>4148</v>
      </c>
      <c r="U1135">
        <f t="shared" si="37"/>
        <v>0</v>
      </c>
    </row>
    <row r="1136" spans="1:21" x14ac:dyDescent="0.25">
      <c r="A1136">
        <v>14018</v>
      </c>
      <c r="B1136" t="s">
        <v>37</v>
      </c>
      <c r="C1136" t="s">
        <v>54</v>
      </c>
      <c r="D1136" t="s">
        <v>2049</v>
      </c>
      <c r="E1136" t="s">
        <v>2050</v>
      </c>
      <c r="F1136" t="s">
        <v>57</v>
      </c>
      <c r="G1136" t="s">
        <v>2052</v>
      </c>
      <c r="P1136"/>
      <c r="Q1136" t="s">
        <v>4150</v>
      </c>
      <c r="R1136">
        <f t="shared" si="36"/>
        <v>0</v>
      </c>
      <c r="S1136" t="s">
        <v>5139</v>
      </c>
      <c r="T1136" t="s">
        <v>4148</v>
      </c>
      <c r="U1136">
        <f t="shared" si="37"/>
        <v>0</v>
      </c>
    </row>
    <row r="1137" spans="1:21" x14ac:dyDescent="0.25">
      <c r="A1137">
        <v>14018</v>
      </c>
      <c r="B1137" t="s">
        <v>37</v>
      </c>
      <c r="C1137" t="s">
        <v>54</v>
      </c>
      <c r="D1137" t="s">
        <v>2049</v>
      </c>
      <c r="E1137" t="s">
        <v>2050</v>
      </c>
      <c r="F1137" t="s">
        <v>80</v>
      </c>
      <c r="G1137" t="s">
        <v>2053</v>
      </c>
      <c r="P1137"/>
      <c r="Q1137" t="s">
        <v>4150</v>
      </c>
      <c r="R1137">
        <f t="shared" si="36"/>
        <v>0</v>
      </c>
      <c r="S1137" t="s">
        <v>5140</v>
      </c>
      <c r="T1137" t="s">
        <v>4148</v>
      </c>
      <c r="U1137">
        <f t="shared" si="37"/>
        <v>0</v>
      </c>
    </row>
    <row r="1138" spans="1:21" x14ac:dyDescent="0.25">
      <c r="A1138">
        <v>14018</v>
      </c>
      <c r="B1138" t="s">
        <v>37</v>
      </c>
      <c r="C1138" t="s">
        <v>54</v>
      </c>
      <c r="D1138" t="s">
        <v>2049</v>
      </c>
      <c r="E1138" t="s">
        <v>2050</v>
      </c>
      <c r="F1138" t="s">
        <v>280</v>
      </c>
      <c r="G1138" t="s">
        <v>2054</v>
      </c>
      <c r="P1138"/>
      <c r="Q1138" t="s">
        <v>4150</v>
      </c>
      <c r="R1138">
        <f t="shared" si="36"/>
        <v>0</v>
      </c>
      <c r="S1138" t="s">
        <v>5141</v>
      </c>
      <c r="T1138" t="s">
        <v>4148</v>
      </c>
      <c r="U1138">
        <f t="shared" si="37"/>
        <v>0</v>
      </c>
    </row>
    <row r="1139" spans="1:21" x14ac:dyDescent="0.25">
      <c r="A1139">
        <v>14018</v>
      </c>
      <c r="B1139" t="s">
        <v>37</v>
      </c>
      <c r="C1139" t="s">
        <v>54</v>
      </c>
      <c r="D1139" t="s">
        <v>2055</v>
      </c>
      <c r="E1139" t="s">
        <v>2056</v>
      </c>
      <c r="F1139" t="s">
        <v>77</v>
      </c>
      <c r="G1139" t="s">
        <v>2057</v>
      </c>
      <c r="P1139"/>
      <c r="Q1139" t="s">
        <v>4150</v>
      </c>
      <c r="R1139">
        <f t="shared" si="36"/>
        <v>0</v>
      </c>
      <c r="S1139" t="s">
        <v>5142</v>
      </c>
      <c r="T1139" t="s">
        <v>4148</v>
      </c>
      <c r="U1139">
        <f t="shared" si="37"/>
        <v>0</v>
      </c>
    </row>
    <row r="1140" spans="1:21" x14ac:dyDescent="0.25">
      <c r="A1140">
        <v>14018</v>
      </c>
      <c r="B1140" t="s">
        <v>37</v>
      </c>
      <c r="C1140" t="s">
        <v>54</v>
      </c>
      <c r="D1140" t="s">
        <v>2055</v>
      </c>
      <c r="E1140" t="s">
        <v>2056</v>
      </c>
      <c r="F1140" t="s">
        <v>57</v>
      </c>
      <c r="G1140" t="s">
        <v>2058</v>
      </c>
      <c r="P1140"/>
      <c r="Q1140" t="s">
        <v>4150</v>
      </c>
      <c r="R1140">
        <f t="shared" si="36"/>
        <v>0</v>
      </c>
      <c r="S1140" t="s">
        <v>5143</v>
      </c>
      <c r="T1140" t="s">
        <v>4148</v>
      </c>
      <c r="U1140">
        <f t="shared" si="37"/>
        <v>0</v>
      </c>
    </row>
    <row r="1141" spans="1:21" x14ac:dyDescent="0.25">
      <c r="A1141">
        <v>14018</v>
      </c>
      <c r="B1141" t="s">
        <v>37</v>
      </c>
      <c r="C1141" t="s">
        <v>54</v>
      </c>
      <c r="D1141" t="s">
        <v>2055</v>
      </c>
      <c r="E1141" t="s">
        <v>2056</v>
      </c>
      <c r="F1141" t="s">
        <v>80</v>
      </c>
      <c r="G1141" t="s">
        <v>2059</v>
      </c>
      <c r="P1141"/>
      <c r="Q1141" t="s">
        <v>4150</v>
      </c>
      <c r="R1141">
        <f t="shared" si="36"/>
        <v>0</v>
      </c>
      <c r="S1141" t="s">
        <v>5144</v>
      </c>
      <c r="T1141" t="s">
        <v>4148</v>
      </c>
      <c r="U1141">
        <f t="shared" si="37"/>
        <v>0</v>
      </c>
    </row>
    <row r="1142" spans="1:21" x14ac:dyDescent="0.25">
      <c r="A1142">
        <v>14018</v>
      </c>
      <c r="B1142" t="s">
        <v>37</v>
      </c>
      <c r="C1142" t="s">
        <v>54</v>
      </c>
      <c r="D1142" t="s">
        <v>2055</v>
      </c>
      <c r="E1142" t="s">
        <v>2056</v>
      </c>
      <c r="F1142" t="s">
        <v>280</v>
      </c>
      <c r="G1142" t="s">
        <v>2060</v>
      </c>
      <c r="P1142"/>
      <c r="Q1142" t="s">
        <v>4150</v>
      </c>
      <c r="R1142">
        <f t="shared" si="36"/>
        <v>0</v>
      </c>
      <c r="S1142" t="s">
        <v>5145</v>
      </c>
      <c r="T1142" t="s">
        <v>4148</v>
      </c>
      <c r="U1142">
        <f t="shared" si="37"/>
        <v>0</v>
      </c>
    </row>
    <row r="1143" spans="1:21" x14ac:dyDescent="0.25">
      <c r="A1143">
        <v>211802</v>
      </c>
      <c r="B1143" t="s">
        <v>36</v>
      </c>
      <c r="C1143" t="s">
        <v>54</v>
      </c>
      <c r="D1143" t="s">
        <v>186</v>
      </c>
      <c r="E1143" t="s">
        <v>187</v>
      </c>
      <c r="F1143" t="s">
        <v>116</v>
      </c>
      <c r="G1143" t="s">
        <v>197</v>
      </c>
      <c r="P1143"/>
      <c r="Q1143" t="s">
        <v>4150</v>
      </c>
      <c r="R1143">
        <f t="shared" si="36"/>
        <v>0</v>
      </c>
      <c r="S1143" t="s">
        <v>5146</v>
      </c>
      <c r="T1143" t="s">
        <v>4148</v>
      </c>
      <c r="U1143">
        <f t="shared" si="37"/>
        <v>0</v>
      </c>
    </row>
    <row r="1144" spans="1:21" x14ac:dyDescent="0.25">
      <c r="A1144">
        <v>211802</v>
      </c>
      <c r="B1144" t="s">
        <v>36</v>
      </c>
      <c r="C1144" t="s">
        <v>54</v>
      </c>
      <c r="D1144" t="s">
        <v>169</v>
      </c>
      <c r="E1144" t="s">
        <v>170</v>
      </c>
      <c r="F1144" t="s">
        <v>116</v>
      </c>
      <c r="G1144" t="s">
        <v>180</v>
      </c>
      <c r="P1144"/>
      <c r="Q1144" t="s">
        <v>4150</v>
      </c>
      <c r="R1144">
        <f t="shared" si="36"/>
        <v>0</v>
      </c>
      <c r="S1144" t="s">
        <v>5147</v>
      </c>
      <c r="T1144" t="s">
        <v>4148</v>
      </c>
      <c r="U1144">
        <f t="shared" si="37"/>
        <v>0</v>
      </c>
    </row>
    <row r="1145" spans="1:21" x14ac:dyDescent="0.25">
      <c r="A1145">
        <v>211802</v>
      </c>
      <c r="B1145" t="s">
        <v>36</v>
      </c>
      <c r="C1145" t="s">
        <v>54</v>
      </c>
      <c r="D1145" t="s">
        <v>148</v>
      </c>
      <c r="E1145" t="s">
        <v>149</v>
      </c>
      <c r="F1145" t="s">
        <v>116</v>
      </c>
      <c r="G1145" t="s">
        <v>159</v>
      </c>
      <c r="P1145"/>
      <c r="Q1145" t="s">
        <v>4150</v>
      </c>
      <c r="R1145">
        <f t="shared" si="36"/>
        <v>0</v>
      </c>
      <c r="S1145" t="s">
        <v>5148</v>
      </c>
      <c r="T1145" t="s">
        <v>4148</v>
      </c>
      <c r="U1145">
        <f t="shared" si="37"/>
        <v>0</v>
      </c>
    </row>
    <row r="1146" spans="1:21" x14ac:dyDescent="0.25">
      <c r="A1146">
        <v>211802</v>
      </c>
      <c r="B1146" t="s">
        <v>36</v>
      </c>
      <c r="C1146" t="s">
        <v>54</v>
      </c>
      <c r="D1146" t="s">
        <v>130</v>
      </c>
      <c r="E1146" t="s">
        <v>131</v>
      </c>
      <c r="F1146" t="s">
        <v>116</v>
      </c>
      <c r="G1146" t="s">
        <v>141</v>
      </c>
      <c r="P1146"/>
      <c r="Q1146" t="s">
        <v>4150</v>
      </c>
      <c r="R1146">
        <f t="shared" si="36"/>
        <v>0</v>
      </c>
      <c r="S1146" t="s">
        <v>2941</v>
      </c>
      <c r="T1146" t="s">
        <v>4148</v>
      </c>
      <c r="U1146">
        <f t="shared" si="37"/>
        <v>0</v>
      </c>
    </row>
    <row r="1147" spans="1:21" x14ac:dyDescent="0.25">
      <c r="A1147">
        <v>211802</v>
      </c>
      <c r="B1147" t="s">
        <v>36</v>
      </c>
      <c r="C1147" t="s">
        <v>54</v>
      </c>
      <c r="D1147" t="s">
        <v>205</v>
      </c>
      <c r="E1147" t="s">
        <v>206</v>
      </c>
      <c r="F1147" t="s">
        <v>116</v>
      </c>
      <c r="G1147" t="s">
        <v>2061</v>
      </c>
      <c r="P1147"/>
      <c r="Q1147" t="s">
        <v>4150</v>
      </c>
      <c r="R1147">
        <f t="shared" si="36"/>
        <v>0</v>
      </c>
      <c r="S1147" t="s">
        <v>5149</v>
      </c>
      <c r="T1147" t="s">
        <v>4148</v>
      </c>
      <c r="U1147">
        <f t="shared" si="37"/>
        <v>0</v>
      </c>
    </row>
    <row r="1148" spans="1:21" x14ac:dyDescent="0.25">
      <c r="A1148">
        <v>211802</v>
      </c>
      <c r="B1148" t="s">
        <v>36</v>
      </c>
      <c r="C1148" t="s">
        <v>54</v>
      </c>
      <c r="D1148" t="s">
        <v>97</v>
      </c>
      <c r="E1148" t="s">
        <v>98</v>
      </c>
      <c r="F1148" t="s">
        <v>116</v>
      </c>
      <c r="G1148" t="s">
        <v>117</v>
      </c>
      <c r="P1148"/>
      <c r="Q1148" t="s">
        <v>4150</v>
      </c>
      <c r="R1148">
        <f t="shared" si="36"/>
        <v>0</v>
      </c>
      <c r="S1148" t="s">
        <v>5150</v>
      </c>
      <c r="T1148" t="s">
        <v>4148</v>
      </c>
      <c r="U1148">
        <f t="shared" si="37"/>
        <v>0</v>
      </c>
    </row>
    <row r="1149" spans="1:21" x14ac:dyDescent="0.25">
      <c r="A1149">
        <v>211802</v>
      </c>
      <c r="B1149" t="s">
        <v>36</v>
      </c>
      <c r="C1149" t="s">
        <v>54</v>
      </c>
      <c r="D1149" t="s">
        <v>92</v>
      </c>
      <c r="E1149" t="s">
        <v>93</v>
      </c>
      <c r="F1149" t="s">
        <v>116</v>
      </c>
      <c r="G1149" t="s">
        <v>2062</v>
      </c>
      <c r="P1149"/>
      <c r="Q1149" t="s">
        <v>4150</v>
      </c>
      <c r="R1149">
        <f t="shared" si="36"/>
        <v>0</v>
      </c>
      <c r="S1149" t="s">
        <v>5151</v>
      </c>
      <c r="T1149" t="s">
        <v>4148</v>
      </c>
      <c r="U1149">
        <f t="shared" si="37"/>
        <v>0</v>
      </c>
    </row>
    <row r="1150" spans="1:21" x14ac:dyDescent="0.25">
      <c r="A1150">
        <v>211802</v>
      </c>
      <c r="B1150" t="s">
        <v>36</v>
      </c>
      <c r="C1150" t="s">
        <v>54</v>
      </c>
      <c r="D1150" t="s">
        <v>209</v>
      </c>
      <c r="E1150" t="s">
        <v>210</v>
      </c>
      <c r="F1150" t="s">
        <v>116</v>
      </c>
      <c r="G1150" t="s">
        <v>2063</v>
      </c>
      <c r="P1150"/>
      <c r="Q1150" t="s">
        <v>4150</v>
      </c>
      <c r="R1150">
        <f t="shared" si="36"/>
        <v>0</v>
      </c>
      <c r="S1150" t="s">
        <v>5152</v>
      </c>
      <c r="T1150" t="s">
        <v>4148</v>
      </c>
      <c r="U1150">
        <f t="shared" si="37"/>
        <v>0</v>
      </c>
    </row>
    <row r="1151" spans="1:21" x14ac:dyDescent="0.25">
      <c r="A1151">
        <v>8623</v>
      </c>
      <c r="B1151" t="s">
        <v>37</v>
      </c>
      <c r="C1151" t="s">
        <v>54</v>
      </c>
      <c r="D1151" t="s">
        <v>2064</v>
      </c>
      <c r="E1151" t="s">
        <v>2065</v>
      </c>
      <c r="F1151" t="s">
        <v>80</v>
      </c>
      <c r="G1151" t="s">
        <v>2066</v>
      </c>
      <c r="P1151"/>
      <c r="Q1151" t="s">
        <v>4150</v>
      </c>
      <c r="R1151">
        <f t="shared" si="36"/>
        <v>0</v>
      </c>
      <c r="S1151" t="s">
        <v>5153</v>
      </c>
      <c r="T1151" t="s">
        <v>4148</v>
      </c>
      <c r="U1151">
        <f t="shared" si="37"/>
        <v>0</v>
      </c>
    </row>
    <row r="1152" spans="1:21" x14ac:dyDescent="0.25">
      <c r="A1152">
        <v>8623</v>
      </c>
      <c r="B1152" t="s">
        <v>37</v>
      </c>
      <c r="C1152" t="s">
        <v>54</v>
      </c>
      <c r="D1152" t="s">
        <v>2067</v>
      </c>
      <c r="E1152" t="s">
        <v>2068</v>
      </c>
      <c r="F1152" t="s">
        <v>80</v>
      </c>
      <c r="G1152" t="s">
        <v>2069</v>
      </c>
      <c r="P1152"/>
      <c r="Q1152" t="s">
        <v>4150</v>
      </c>
      <c r="R1152">
        <f t="shared" si="36"/>
        <v>0</v>
      </c>
      <c r="S1152" t="s">
        <v>5154</v>
      </c>
      <c r="T1152" t="s">
        <v>4148</v>
      </c>
      <c r="U1152">
        <f t="shared" si="37"/>
        <v>0</v>
      </c>
    </row>
    <row r="1153" spans="1:21" x14ac:dyDescent="0.25">
      <c r="A1153">
        <v>8623</v>
      </c>
      <c r="B1153" t="s">
        <v>37</v>
      </c>
      <c r="C1153" t="s">
        <v>54</v>
      </c>
      <c r="D1153" t="s">
        <v>2070</v>
      </c>
      <c r="E1153" t="s">
        <v>2071</v>
      </c>
      <c r="F1153" t="s">
        <v>77</v>
      </c>
      <c r="G1153" t="s">
        <v>2072</v>
      </c>
      <c r="P1153"/>
      <c r="Q1153" t="s">
        <v>4150</v>
      </c>
      <c r="R1153">
        <f t="shared" si="36"/>
        <v>0</v>
      </c>
      <c r="S1153" t="s">
        <v>5155</v>
      </c>
      <c r="T1153" t="s">
        <v>4148</v>
      </c>
      <c r="U1153">
        <f t="shared" si="37"/>
        <v>0</v>
      </c>
    </row>
    <row r="1154" spans="1:21" x14ac:dyDescent="0.25">
      <c r="A1154">
        <v>8623</v>
      </c>
      <c r="B1154" t="s">
        <v>37</v>
      </c>
      <c r="C1154" t="s">
        <v>54</v>
      </c>
      <c r="D1154" t="s">
        <v>2070</v>
      </c>
      <c r="E1154" t="s">
        <v>2071</v>
      </c>
      <c r="F1154" t="s">
        <v>57</v>
      </c>
      <c r="G1154" t="s">
        <v>2073</v>
      </c>
      <c r="P1154"/>
      <c r="Q1154" t="s">
        <v>4150</v>
      </c>
      <c r="R1154">
        <f t="shared" si="36"/>
        <v>0</v>
      </c>
      <c r="S1154" t="s">
        <v>5156</v>
      </c>
      <c r="T1154" t="s">
        <v>4148</v>
      </c>
      <c r="U1154">
        <f t="shared" si="37"/>
        <v>0</v>
      </c>
    </row>
    <row r="1155" spans="1:21" x14ac:dyDescent="0.25">
      <c r="A1155">
        <v>8623</v>
      </c>
      <c r="B1155" t="s">
        <v>37</v>
      </c>
      <c r="C1155" t="s">
        <v>54</v>
      </c>
      <c r="D1155" t="s">
        <v>2070</v>
      </c>
      <c r="E1155" t="s">
        <v>2071</v>
      </c>
      <c r="F1155" t="s">
        <v>80</v>
      </c>
      <c r="G1155" t="s">
        <v>2074</v>
      </c>
      <c r="P1155"/>
      <c r="Q1155" t="s">
        <v>4150</v>
      </c>
      <c r="R1155">
        <f t="shared" ref="R1155:R1218" si="38">COUNTIF(E:E, P1155)</f>
        <v>0</v>
      </c>
      <c r="S1155" t="s">
        <v>5157</v>
      </c>
      <c r="T1155" t="s">
        <v>4148</v>
      </c>
      <c r="U1155">
        <f t="shared" ref="U1155:U1218" si="39">COUNTIF(E:E, S1155)</f>
        <v>0</v>
      </c>
    </row>
    <row r="1156" spans="1:21" x14ac:dyDescent="0.25">
      <c r="A1156">
        <v>8623</v>
      </c>
      <c r="B1156" t="s">
        <v>37</v>
      </c>
      <c r="C1156" t="s">
        <v>54</v>
      </c>
      <c r="D1156" t="s">
        <v>2070</v>
      </c>
      <c r="E1156" t="s">
        <v>2071</v>
      </c>
      <c r="F1156" t="s">
        <v>280</v>
      </c>
      <c r="G1156" t="s">
        <v>2075</v>
      </c>
      <c r="P1156"/>
      <c r="Q1156" t="s">
        <v>4150</v>
      </c>
      <c r="R1156">
        <f t="shared" si="38"/>
        <v>0</v>
      </c>
      <c r="S1156" t="s">
        <v>5158</v>
      </c>
      <c r="T1156" t="s">
        <v>4148</v>
      </c>
      <c r="U1156">
        <f t="shared" si="39"/>
        <v>0</v>
      </c>
    </row>
    <row r="1157" spans="1:21" x14ac:dyDescent="0.25">
      <c r="A1157">
        <v>8623</v>
      </c>
      <c r="B1157" t="s">
        <v>37</v>
      </c>
      <c r="C1157" t="s">
        <v>54</v>
      </c>
      <c r="D1157" t="s">
        <v>2070</v>
      </c>
      <c r="E1157" t="s">
        <v>2071</v>
      </c>
      <c r="F1157" t="s">
        <v>73</v>
      </c>
      <c r="G1157" t="s">
        <v>2076</v>
      </c>
      <c r="P1157"/>
      <c r="Q1157" t="s">
        <v>4150</v>
      </c>
      <c r="R1157">
        <f t="shared" si="38"/>
        <v>0</v>
      </c>
      <c r="S1157" t="s">
        <v>5159</v>
      </c>
      <c r="T1157" t="s">
        <v>4148</v>
      </c>
      <c r="U1157">
        <f t="shared" si="39"/>
        <v>0</v>
      </c>
    </row>
    <row r="1158" spans="1:21" x14ac:dyDescent="0.25">
      <c r="A1158">
        <v>8623</v>
      </c>
      <c r="B1158" t="s">
        <v>37</v>
      </c>
      <c r="C1158" t="s">
        <v>54</v>
      </c>
      <c r="D1158" t="s">
        <v>2070</v>
      </c>
      <c r="E1158" t="s">
        <v>2071</v>
      </c>
      <c r="F1158" t="s">
        <v>80</v>
      </c>
      <c r="G1158" t="s">
        <v>2077</v>
      </c>
      <c r="P1158"/>
      <c r="Q1158" t="s">
        <v>4150</v>
      </c>
      <c r="R1158">
        <f t="shared" si="38"/>
        <v>0</v>
      </c>
      <c r="S1158" t="s">
        <v>5160</v>
      </c>
      <c r="T1158" t="s">
        <v>4148</v>
      </c>
      <c r="U1158">
        <f t="shared" si="39"/>
        <v>0</v>
      </c>
    </row>
    <row r="1159" spans="1:21" x14ac:dyDescent="0.25">
      <c r="A1159">
        <v>8623</v>
      </c>
      <c r="B1159" t="s">
        <v>37</v>
      </c>
      <c r="C1159" t="s">
        <v>54</v>
      </c>
      <c r="D1159" t="s">
        <v>2078</v>
      </c>
      <c r="E1159" t="s">
        <v>2079</v>
      </c>
      <c r="F1159" t="s">
        <v>80</v>
      </c>
      <c r="G1159" t="s">
        <v>2080</v>
      </c>
      <c r="P1159"/>
      <c r="Q1159" t="s">
        <v>4150</v>
      </c>
      <c r="R1159">
        <f t="shared" si="38"/>
        <v>0</v>
      </c>
      <c r="S1159" t="s">
        <v>5161</v>
      </c>
      <c r="T1159" t="s">
        <v>4148</v>
      </c>
      <c r="U1159">
        <f t="shared" si="39"/>
        <v>0</v>
      </c>
    </row>
    <row r="1160" spans="1:21" x14ac:dyDescent="0.25">
      <c r="A1160">
        <v>8623</v>
      </c>
      <c r="B1160" t="s">
        <v>37</v>
      </c>
      <c r="C1160" t="s">
        <v>54</v>
      </c>
      <c r="D1160" t="s">
        <v>2081</v>
      </c>
      <c r="E1160" t="s">
        <v>2082</v>
      </c>
      <c r="F1160" t="s">
        <v>80</v>
      </c>
      <c r="G1160" t="s">
        <v>2083</v>
      </c>
      <c r="P1160"/>
      <c r="Q1160" t="s">
        <v>4150</v>
      </c>
      <c r="R1160">
        <f t="shared" si="38"/>
        <v>0</v>
      </c>
      <c r="S1160" t="s">
        <v>5162</v>
      </c>
      <c r="T1160" t="s">
        <v>4148</v>
      </c>
      <c r="U1160">
        <f t="shared" si="39"/>
        <v>0</v>
      </c>
    </row>
    <row r="1161" spans="1:21" x14ac:dyDescent="0.25">
      <c r="A1161">
        <v>33032</v>
      </c>
      <c r="B1161" t="s">
        <v>40</v>
      </c>
      <c r="C1161" t="s">
        <v>54</v>
      </c>
      <c r="D1161" t="s">
        <v>2084</v>
      </c>
      <c r="E1161" t="s">
        <v>2085</v>
      </c>
      <c r="F1161" t="s">
        <v>116</v>
      </c>
      <c r="G1161" t="s">
        <v>2086</v>
      </c>
      <c r="P1161"/>
      <c r="Q1161" t="s">
        <v>4150</v>
      </c>
      <c r="R1161">
        <f t="shared" si="38"/>
        <v>0</v>
      </c>
      <c r="S1161" t="s">
        <v>5163</v>
      </c>
      <c r="T1161" t="s">
        <v>4148</v>
      </c>
      <c r="U1161">
        <f t="shared" si="39"/>
        <v>0</v>
      </c>
    </row>
    <row r="1162" spans="1:21" x14ac:dyDescent="0.25">
      <c r="A1162">
        <v>33032</v>
      </c>
      <c r="B1162" t="s">
        <v>40</v>
      </c>
      <c r="C1162" t="s">
        <v>54</v>
      </c>
      <c r="D1162" t="s">
        <v>2087</v>
      </c>
      <c r="E1162" t="s">
        <v>2088</v>
      </c>
      <c r="F1162" t="s">
        <v>116</v>
      </c>
      <c r="G1162" t="s">
        <v>2089</v>
      </c>
      <c r="P1162"/>
      <c r="Q1162" t="s">
        <v>4150</v>
      </c>
      <c r="R1162">
        <f t="shared" si="38"/>
        <v>0</v>
      </c>
      <c r="S1162" t="s">
        <v>5164</v>
      </c>
      <c r="T1162" t="s">
        <v>4148</v>
      </c>
      <c r="U1162">
        <f t="shared" si="39"/>
        <v>0</v>
      </c>
    </row>
    <row r="1163" spans="1:21" x14ac:dyDescent="0.25">
      <c r="A1163">
        <v>33032</v>
      </c>
      <c r="B1163" t="s">
        <v>40</v>
      </c>
      <c r="C1163" t="s">
        <v>54</v>
      </c>
      <c r="D1163" t="s">
        <v>2090</v>
      </c>
      <c r="E1163" t="s">
        <v>2091</v>
      </c>
      <c r="F1163" t="s">
        <v>116</v>
      </c>
      <c r="G1163" t="s">
        <v>2092</v>
      </c>
      <c r="P1163"/>
      <c r="Q1163" t="s">
        <v>4150</v>
      </c>
      <c r="R1163">
        <f t="shared" si="38"/>
        <v>0</v>
      </c>
      <c r="S1163" t="s">
        <v>2942</v>
      </c>
      <c r="T1163" t="s">
        <v>4148</v>
      </c>
      <c r="U1163">
        <f t="shared" si="39"/>
        <v>0</v>
      </c>
    </row>
    <row r="1164" spans="1:21" x14ac:dyDescent="0.25">
      <c r="A1164">
        <v>33032</v>
      </c>
      <c r="B1164" t="s">
        <v>40</v>
      </c>
      <c r="C1164" t="s">
        <v>54</v>
      </c>
      <c r="D1164" t="s">
        <v>2090</v>
      </c>
      <c r="E1164" t="s">
        <v>2091</v>
      </c>
      <c r="F1164" t="s">
        <v>126</v>
      </c>
      <c r="G1164" t="s">
        <v>2093</v>
      </c>
      <c r="P1164"/>
      <c r="Q1164" t="s">
        <v>4150</v>
      </c>
      <c r="R1164">
        <f t="shared" si="38"/>
        <v>0</v>
      </c>
      <c r="S1164" t="s">
        <v>5165</v>
      </c>
      <c r="T1164" t="s">
        <v>4148</v>
      </c>
      <c r="U1164">
        <f t="shared" si="39"/>
        <v>0</v>
      </c>
    </row>
    <row r="1165" spans="1:21" x14ac:dyDescent="0.25">
      <c r="A1165">
        <v>33032</v>
      </c>
      <c r="B1165" t="s">
        <v>40</v>
      </c>
      <c r="C1165" t="s">
        <v>54</v>
      </c>
      <c r="D1165" t="s">
        <v>2094</v>
      </c>
      <c r="E1165" t="s">
        <v>2095</v>
      </c>
      <c r="F1165" t="s">
        <v>116</v>
      </c>
      <c r="G1165" t="s">
        <v>2096</v>
      </c>
      <c r="P1165"/>
      <c r="Q1165" t="s">
        <v>4150</v>
      </c>
      <c r="R1165">
        <f t="shared" si="38"/>
        <v>0</v>
      </c>
      <c r="S1165" t="s">
        <v>2943</v>
      </c>
      <c r="T1165" t="s">
        <v>4148</v>
      </c>
      <c r="U1165">
        <f t="shared" si="39"/>
        <v>0</v>
      </c>
    </row>
    <row r="1166" spans="1:21" x14ac:dyDescent="0.25">
      <c r="A1166">
        <v>16095</v>
      </c>
      <c r="B1166" t="s">
        <v>42</v>
      </c>
      <c r="C1166" t="s">
        <v>54</v>
      </c>
      <c r="D1166" t="s">
        <v>2097</v>
      </c>
      <c r="E1166" t="s">
        <v>2098</v>
      </c>
      <c r="F1166" t="s">
        <v>295</v>
      </c>
      <c r="G1166" t="s">
        <v>2099</v>
      </c>
      <c r="P1166"/>
      <c r="Q1166" t="s">
        <v>4150</v>
      </c>
      <c r="R1166">
        <f t="shared" si="38"/>
        <v>0</v>
      </c>
      <c r="S1166" t="s">
        <v>5166</v>
      </c>
      <c r="T1166" t="s">
        <v>4148</v>
      </c>
      <c r="U1166">
        <f t="shared" si="39"/>
        <v>0</v>
      </c>
    </row>
    <row r="1167" spans="1:21" x14ac:dyDescent="0.25">
      <c r="A1167">
        <v>16095</v>
      </c>
      <c r="B1167" t="s">
        <v>42</v>
      </c>
      <c r="C1167" t="s">
        <v>54</v>
      </c>
      <c r="D1167" t="s">
        <v>2097</v>
      </c>
      <c r="E1167" t="s">
        <v>2098</v>
      </c>
      <c r="F1167" t="s">
        <v>118</v>
      </c>
      <c r="G1167" t="s">
        <v>2100</v>
      </c>
      <c r="P1167"/>
      <c r="Q1167" t="s">
        <v>4150</v>
      </c>
      <c r="R1167">
        <f t="shared" si="38"/>
        <v>0</v>
      </c>
      <c r="S1167" t="s">
        <v>5167</v>
      </c>
      <c r="T1167" t="s">
        <v>4148</v>
      </c>
      <c r="U1167">
        <f t="shared" si="39"/>
        <v>0</v>
      </c>
    </row>
    <row r="1168" spans="1:21" x14ac:dyDescent="0.25">
      <c r="A1168">
        <v>16095</v>
      </c>
      <c r="B1168" t="s">
        <v>42</v>
      </c>
      <c r="C1168" t="s">
        <v>54</v>
      </c>
      <c r="D1168" t="s">
        <v>2101</v>
      </c>
      <c r="E1168" t="s">
        <v>2102</v>
      </c>
      <c r="F1168" t="s">
        <v>77</v>
      </c>
      <c r="G1168" t="s">
        <v>2103</v>
      </c>
      <c r="P1168"/>
      <c r="Q1168" t="s">
        <v>4150</v>
      </c>
      <c r="R1168">
        <f t="shared" si="38"/>
        <v>0</v>
      </c>
      <c r="S1168" t="s">
        <v>5168</v>
      </c>
      <c r="T1168" t="s">
        <v>4148</v>
      </c>
      <c r="U1168">
        <f t="shared" si="39"/>
        <v>0</v>
      </c>
    </row>
    <row r="1169" spans="1:21" x14ac:dyDescent="0.25">
      <c r="A1169">
        <v>16095</v>
      </c>
      <c r="B1169" t="s">
        <v>42</v>
      </c>
      <c r="C1169" t="s">
        <v>54</v>
      </c>
      <c r="D1169" t="s">
        <v>2101</v>
      </c>
      <c r="E1169" t="s">
        <v>2102</v>
      </c>
      <c r="F1169" t="s">
        <v>57</v>
      </c>
      <c r="G1169" t="s">
        <v>2104</v>
      </c>
      <c r="P1169"/>
      <c r="Q1169" t="s">
        <v>4150</v>
      </c>
      <c r="R1169">
        <f t="shared" si="38"/>
        <v>0</v>
      </c>
      <c r="S1169" t="s">
        <v>5169</v>
      </c>
      <c r="T1169" t="s">
        <v>4148</v>
      </c>
      <c r="U1169">
        <f t="shared" si="39"/>
        <v>0</v>
      </c>
    </row>
    <row r="1170" spans="1:21" x14ac:dyDescent="0.25">
      <c r="A1170">
        <v>16095</v>
      </c>
      <c r="B1170" t="s">
        <v>42</v>
      </c>
      <c r="C1170" t="s">
        <v>54</v>
      </c>
      <c r="D1170" t="s">
        <v>2101</v>
      </c>
      <c r="E1170" t="s">
        <v>2102</v>
      </c>
      <c r="F1170" t="s">
        <v>80</v>
      </c>
      <c r="G1170" t="s">
        <v>2105</v>
      </c>
      <c r="P1170"/>
      <c r="Q1170" t="s">
        <v>4150</v>
      </c>
      <c r="R1170">
        <f t="shared" si="38"/>
        <v>0</v>
      </c>
      <c r="S1170" t="s">
        <v>5170</v>
      </c>
      <c r="T1170" t="s">
        <v>4148</v>
      </c>
      <c r="U1170">
        <f t="shared" si="39"/>
        <v>0</v>
      </c>
    </row>
    <row r="1171" spans="1:21" x14ac:dyDescent="0.25">
      <c r="A1171">
        <v>16095</v>
      </c>
      <c r="B1171" t="s">
        <v>42</v>
      </c>
      <c r="C1171" t="s">
        <v>54</v>
      </c>
      <c r="D1171" t="s">
        <v>2101</v>
      </c>
      <c r="E1171" t="s">
        <v>2102</v>
      </c>
      <c r="F1171" t="s">
        <v>122</v>
      </c>
      <c r="G1171" t="s">
        <v>2106</v>
      </c>
      <c r="P1171"/>
      <c r="Q1171" t="s">
        <v>4150</v>
      </c>
      <c r="R1171">
        <f t="shared" si="38"/>
        <v>0</v>
      </c>
      <c r="S1171" t="s">
        <v>2944</v>
      </c>
      <c r="T1171" t="s">
        <v>4148</v>
      </c>
      <c r="U1171">
        <f t="shared" si="39"/>
        <v>0</v>
      </c>
    </row>
    <row r="1172" spans="1:21" x14ac:dyDescent="0.25">
      <c r="A1172">
        <v>16095</v>
      </c>
      <c r="B1172" t="s">
        <v>42</v>
      </c>
      <c r="C1172" t="s">
        <v>54</v>
      </c>
      <c r="D1172" t="s">
        <v>2107</v>
      </c>
      <c r="E1172" t="s">
        <v>2108</v>
      </c>
      <c r="F1172" t="s">
        <v>118</v>
      </c>
      <c r="G1172" t="s">
        <v>2109</v>
      </c>
      <c r="P1172"/>
      <c r="Q1172" t="s">
        <v>4150</v>
      </c>
      <c r="R1172">
        <f t="shared" si="38"/>
        <v>0</v>
      </c>
      <c r="S1172" t="s">
        <v>5171</v>
      </c>
      <c r="T1172" t="s">
        <v>4148</v>
      </c>
      <c r="U1172">
        <f t="shared" si="39"/>
        <v>0</v>
      </c>
    </row>
    <row r="1173" spans="1:21" x14ac:dyDescent="0.25">
      <c r="A1173">
        <v>16095</v>
      </c>
      <c r="B1173" t="s">
        <v>42</v>
      </c>
      <c r="C1173" t="s">
        <v>54</v>
      </c>
      <c r="D1173" t="s">
        <v>2110</v>
      </c>
      <c r="E1173" t="s">
        <v>2111</v>
      </c>
      <c r="F1173" t="s">
        <v>122</v>
      </c>
      <c r="G1173" t="s">
        <v>2112</v>
      </c>
      <c r="P1173"/>
      <c r="Q1173" t="s">
        <v>4150</v>
      </c>
      <c r="R1173">
        <f t="shared" si="38"/>
        <v>0</v>
      </c>
      <c r="S1173" t="s">
        <v>5172</v>
      </c>
      <c r="T1173" t="s">
        <v>4148</v>
      </c>
      <c r="U1173">
        <f t="shared" si="39"/>
        <v>0</v>
      </c>
    </row>
    <row r="1174" spans="1:21" x14ac:dyDescent="0.25">
      <c r="A1174">
        <v>16095</v>
      </c>
      <c r="B1174" t="s">
        <v>42</v>
      </c>
      <c r="C1174" t="s">
        <v>54</v>
      </c>
      <c r="D1174" t="s">
        <v>2110</v>
      </c>
      <c r="E1174" t="s">
        <v>2111</v>
      </c>
      <c r="F1174" t="s">
        <v>295</v>
      </c>
      <c r="G1174" t="s">
        <v>2113</v>
      </c>
      <c r="P1174"/>
      <c r="Q1174" t="s">
        <v>4150</v>
      </c>
      <c r="R1174">
        <f t="shared" si="38"/>
        <v>0</v>
      </c>
      <c r="S1174" t="s">
        <v>5173</v>
      </c>
      <c r="T1174" t="s">
        <v>4148</v>
      </c>
      <c r="U1174">
        <f t="shared" si="39"/>
        <v>0</v>
      </c>
    </row>
    <row r="1175" spans="1:21" x14ac:dyDescent="0.25">
      <c r="A1175">
        <v>16095</v>
      </c>
      <c r="B1175" t="s">
        <v>42</v>
      </c>
      <c r="C1175" t="s">
        <v>54</v>
      </c>
      <c r="D1175" t="s">
        <v>2110</v>
      </c>
      <c r="E1175" t="s">
        <v>2111</v>
      </c>
      <c r="F1175" t="s">
        <v>118</v>
      </c>
      <c r="G1175" t="s">
        <v>2114</v>
      </c>
      <c r="P1175"/>
      <c r="Q1175" t="s">
        <v>4150</v>
      </c>
      <c r="R1175">
        <f t="shared" si="38"/>
        <v>0</v>
      </c>
      <c r="S1175" t="s">
        <v>5174</v>
      </c>
      <c r="T1175" t="s">
        <v>4148</v>
      </c>
      <c r="U1175">
        <f t="shared" si="39"/>
        <v>0</v>
      </c>
    </row>
    <row r="1176" spans="1:21" x14ac:dyDescent="0.25">
      <c r="A1176">
        <v>16095</v>
      </c>
      <c r="B1176" t="s">
        <v>42</v>
      </c>
      <c r="C1176" t="s">
        <v>54</v>
      </c>
      <c r="D1176" t="s">
        <v>2115</v>
      </c>
      <c r="E1176" t="s">
        <v>2116</v>
      </c>
      <c r="F1176" t="s">
        <v>295</v>
      </c>
      <c r="G1176" t="s">
        <v>2117</v>
      </c>
      <c r="P1176"/>
      <c r="Q1176" t="s">
        <v>4150</v>
      </c>
      <c r="R1176">
        <f t="shared" si="38"/>
        <v>0</v>
      </c>
      <c r="S1176" t="s">
        <v>2640</v>
      </c>
      <c r="T1176" t="s">
        <v>4148</v>
      </c>
      <c r="U1176">
        <f t="shared" si="39"/>
        <v>2</v>
      </c>
    </row>
    <row r="1177" spans="1:21" x14ac:dyDescent="0.25">
      <c r="A1177">
        <v>30848</v>
      </c>
      <c r="B1177" t="s">
        <v>36</v>
      </c>
      <c r="C1177" t="s">
        <v>54</v>
      </c>
      <c r="D1177" t="s">
        <v>2118</v>
      </c>
      <c r="E1177" t="s">
        <v>2119</v>
      </c>
      <c r="F1177" t="s">
        <v>122</v>
      </c>
      <c r="G1177" t="s">
        <v>2120</v>
      </c>
      <c r="P1177"/>
      <c r="Q1177" t="s">
        <v>4150</v>
      </c>
      <c r="R1177">
        <f t="shared" si="38"/>
        <v>0</v>
      </c>
      <c r="S1177" t="s">
        <v>5175</v>
      </c>
      <c r="T1177" t="s">
        <v>4148</v>
      </c>
      <c r="U1177">
        <f t="shared" si="39"/>
        <v>0</v>
      </c>
    </row>
    <row r="1178" spans="1:21" x14ac:dyDescent="0.25">
      <c r="A1178">
        <v>30848</v>
      </c>
      <c r="B1178" t="s">
        <v>36</v>
      </c>
      <c r="C1178" t="s">
        <v>54</v>
      </c>
      <c r="D1178" t="s">
        <v>2118</v>
      </c>
      <c r="E1178" t="s">
        <v>2119</v>
      </c>
      <c r="F1178" t="s">
        <v>122</v>
      </c>
      <c r="G1178" t="s">
        <v>2121</v>
      </c>
      <c r="P1178"/>
      <c r="Q1178" t="s">
        <v>4150</v>
      </c>
      <c r="R1178">
        <f t="shared" si="38"/>
        <v>0</v>
      </c>
      <c r="S1178" t="s">
        <v>2945</v>
      </c>
      <c r="T1178" t="s">
        <v>4148</v>
      </c>
      <c r="U1178">
        <f t="shared" si="39"/>
        <v>0</v>
      </c>
    </row>
    <row r="1179" spans="1:21" x14ac:dyDescent="0.25">
      <c r="A1179">
        <v>30848</v>
      </c>
      <c r="B1179" t="s">
        <v>36</v>
      </c>
      <c r="C1179" t="s">
        <v>54</v>
      </c>
      <c r="D1179" t="s">
        <v>2122</v>
      </c>
      <c r="E1179" t="s">
        <v>2123</v>
      </c>
      <c r="F1179" t="s">
        <v>122</v>
      </c>
      <c r="G1179" t="s">
        <v>2124</v>
      </c>
      <c r="P1179"/>
      <c r="Q1179" t="s">
        <v>4150</v>
      </c>
      <c r="R1179">
        <f t="shared" si="38"/>
        <v>0</v>
      </c>
      <c r="S1179" t="s">
        <v>5176</v>
      </c>
      <c r="T1179" t="s">
        <v>4148</v>
      </c>
      <c r="U1179">
        <f t="shared" si="39"/>
        <v>0</v>
      </c>
    </row>
    <row r="1180" spans="1:21" x14ac:dyDescent="0.25">
      <c r="A1180">
        <v>30848</v>
      </c>
      <c r="B1180" t="s">
        <v>36</v>
      </c>
      <c r="C1180" t="s">
        <v>54</v>
      </c>
      <c r="D1180" t="s">
        <v>2122</v>
      </c>
      <c r="E1180" t="s">
        <v>2123</v>
      </c>
      <c r="F1180" t="s">
        <v>122</v>
      </c>
      <c r="G1180" t="s">
        <v>2125</v>
      </c>
      <c r="P1180"/>
      <c r="Q1180" t="s">
        <v>4150</v>
      </c>
      <c r="R1180">
        <f t="shared" si="38"/>
        <v>0</v>
      </c>
      <c r="S1180" t="s">
        <v>5177</v>
      </c>
      <c r="T1180" t="s">
        <v>4148</v>
      </c>
      <c r="U1180">
        <f t="shared" si="39"/>
        <v>0</v>
      </c>
    </row>
    <row r="1181" spans="1:21" x14ac:dyDescent="0.25">
      <c r="A1181">
        <v>30848</v>
      </c>
      <c r="B1181" t="s">
        <v>36</v>
      </c>
      <c r="C1181" t="s">
        <v>54</v>
      </c>
      <c r="D1181" t="s">
        <v>2126</v>
      </c>
      <c r="E1181" t="s">
        <v>2127</v>
      </c>
      <c r="F1181" t="s">
        <v>122</v>
      </c>
      <c r="G1181" t="s">
        <v>2128</v>
      </c>
      <c r="P1181"/>
      <c r="Q1181" t="s">
        <v>4150</v>
      </c>
      <c r="R1181">
        <f t="shared" si="38"/>
        <v>0</v>
      </c>
      <c r="S1181" t="s">
        <v>5178</v>
      </c>
      <c r="T1181" t="s">
        <v>4148</v>
      </c>
      <c r="U1181">
        <f t="shared" si="39"/>
        <v>0</v>
      </c>
    </row>
    <row r="1182" spans="1:21" x14ac:dyDescent="0.25">
      <c r="A1182">
        <v>30848</v>
      </c>
      <c r="B1182" t="s">
        <v>36</v>
      </c>
      <c r="C1182" t="s">
        <v>54</v>
      </c>
      <c r="D1182" t="s">
        <v>2126</v>
      </c>
      <c r="E1182" t="s">
        <v>2127</v>
      </c>
      <c r="F1182" t="s">
        <v>122</v>
      </c>
      <c r="G1182" t="s">
        <v>2129</v>
      </c>
      <c r="P1182"/>
      <c r="Q1182" t="s">
        <v>4150</v>
      </c>
      <c r="R1182">
        <f t="shared" si="38"/>
        <v>0</v>
      </c>
      <c r="S1182" t="s">
        <v>5179</v>
      </c>
      <c r="T1182" t="s">
        <v>4148</v>
      </c>
      <c r="U1182">
        <f t="shared" si="39"/>
        <v>0</v>
      </c>
    </row>
    <row r="1183" spans="1:21" x14ac:dyDescent="0.25">
      <c r="A1183">
        <v>30848</v>
      </c>
      <c r="B1183" t="s">
        <v>36</v>
      </c>
      <c r="C1183" t="s">
        <v>54</v>
      </c>
      <c r="D1183" t="s">
        <v>2130</v>
      </c>
      <c r="E1183" t="s">
        <v>2131</v>
      </c>
      <c r="F1183" t="s">
        <v>122</v>
      </c>
      <c r="G1183" t="s">
        <v>2132</v>
      </c>
      <c r="P1183"/>
      <c r="Q1183" t="s">
        <v>4150</v>
      </c>
      <c r="R1183">
        <f t="shared" si="38"/>
        <v>0</v>
      </c>
      <c r="S1183" t="s">
        <v>5180</v>
      </c>
      <c r="T1183" t="s">
        <v>4148</v>
      </c>
      <c r="U1183">
        <f t="shared" si="39"/>
        <v>0</v>
      </c>
    </row>
    <row r="1184" spans="1:21" x14ac:dyDescent="0.25">
      <c r="A1184">
        <v>30848</v>
      </c>
      <c r="B1184" t="s">
        <v>36</v>
      </c>
      <c r="C1184" t="s">
        <v>54</v>
      </c>
      <c r="D1184" t="s">
        <v>2130</v>
      </c>
      <c r="E1184" t="s">
        <v>2131</v>
      </c>
      <c r="F1184" t="s">
        <v>122</v>
      </c>
      <c r="G1184" t="s">
        <v>2133</v>
      </c>
      <c r="P1184"/>
      <c r="Q1184" t="s">
        <v>4150</v>
      </c>
      <c r="R1184">
        <f t="shared" si="38"/>
        <v>0</v>
      </c>
      <c r="S1184" t="s">
        <v>2946</v>
      </c>
      <c r="T1184" t="s">
        <v>4148</v>
      </c>
      <c r="U1184">
        <f t="shared" si="39"/>
        <v>0</v>
      </c>
    </row>
    <row r="1185" spans="1:21" x14ac:dyDescent="0.25">
      <c r="A1185">
        <v>2645</v>
      </c>
      <c r="B1185" t="s">
        <v>49</v>
      </c>
      <c r="C1185" t="s">
        <v>54</v>
      </c>
      <c r="D1185" t="s">
        <v>2134</v>
      </c>
      <c r="E1185" t="s">
        <v>2135</v>
      </c>
      <c r="F1185" t="s">
        <v>124</v>
      </c>
      <c r="G1185" t="s">
        <v>2136</v>
      </c>
      <c r="P1185"/>
      <c r="Q1185" t="s">
        <v>4150</v>
      </c>
      <c r="R1185">
        <f t="shared" si="38"/>
        <v>0</v>
      </c>
      <c r="S1185" t="s">
        <v>5181</v>
      </c>
      <c r="T1185" t="s">
        <v>4148</v>
      </c>
      <c r="U1185">
        <f t="shared" si="39"/>
        <v>0</v>
      </c>
    </row>
    <row r="1186" spans="1:21" x14ac:dyDescent="0.25">
      <c r="A1186">
        <v>2645</v>
      </c>
      <c r="B1186" t="s">
        <v>49</v>
      </c>
      <c r="C1186" t="s">
        <v>54</v>
      </c>
      <c r="D1186" t="s">
        <v>2137</v>
      </c>
      <c r="E1186" t="s">
        <v>2138</v>
      </c>
      <c r="F1186" t="s">
        <v>77</v>
      </c>
      <c r="G1186" t="s">
        <v>1440</v>
      </c>
      <c r="P1186"/>
      <c r="Q1186" t="s">
        <v>4150</v>
      </c>
      <c r="R1186">
        <f t="shared" si="38"/>
        <v>0</v>
      </c>
      <c r="S1186" t="s">
        <v>5182</v>
      </c>
      <c r="T1186" t="s">
        <v>4148</v>
      </c>
      <c r="U1186">
        <f t="shared" si="39"/>
        <v>0</v>
      </c>
    </row>
    <row r="1187" spans="1:21" x14ac:dyDescent="0.25">
      <c r="A1187">
        <v>2645</v>
      </c>
      <c r="B1187" t="s">
        <v>49</v>
      </c>
      <c r="C1187" t="s">
        <v>54</v>
      </c>
      <c r="D1187" t="s">
        <v>2137</v>
      </c>
      <c r="E1187" t="s">
        <v>2138</v>
      </c>
      <c r="F1187" t="s">
        <v>57</v>
      </c>
      <c r="G1187" t="s">
        <v>1441</v>
      </c>
      <c r="P1187"/>
      <c r="Q1187" t="s">
        <v>4150</v>
      </c>
      <c r="R1187">
        <f t="shared" si="38"/>
        <v>0</v>
      </c>
      <c r="S1187" t="s">
        <v>2628</v>
      </c>
      <c r="T1187" t="s">
        <v>4148</v>
      </c>
      <c r="U1187">
        <f t="shared" si="39"/>
        <v>1</v>
      </c>
    </row>
    <row r="1188" spans="1:21" x14ac:dyDescent="0.25">
      <c r="A1188">
        <v>2645</v>
      </c>
      <c r="B1188" t="s">
        <v>49</v>
      </c>
      <c r="C1188" t="s">
        <v>54</v>
      </c>
      <c r="D1188" t="s">
        <v>2137</v>
      </c>
      <c r="E1188" t="s">
        <v>2138</v>
      </c>
      <c r="F1188" t="s">
        <v>80</v>
      </c>
      <c r="G1188" t="s">
        <v>1442</v>
      </c>
      <c r="P1188"/>
      <c r="Q1188" t="s">
        <v>4150</v>
      </c>
      <c r="R1188">
        <f t="shared" si="38"/>
        <v>0</v>
      </c>
      <c r="S1188" t="s">
        <v>5183</v>
      </c>
      <c r="T1188" t="s">
        <v>4148</v>
      </c>
      <c r="U1188">
        <f t="shared" si="39"/>
        <v>0</v>
      </c>
    </row>
    <row r="1189" spans="1:21" x14ac:dyDescent="0.25">
      <c r="A1189">
        <v>2645</v>
      </c>
      <c r="B1189" t="s">
        <v>49</v>
      </c>
      <c r="C1189" t="s">
        <v>54</v>
      </c>
      <c r="D1189" t="s">
        <v>2137</v>
      </c>
      <c r="E1189" t="s">
        <v>2138</v>
      </c>
      <c r="F1189" t="s">
        <v>280</v>
      </c>
      <c r="G1189" t="s">
        <v>1443</v>
      </c>
      <c r="P1189"/>
      <c r="Q1189" t="s">
        <v>4150</v>
      </c>
      <c r="R1189">
        <f t="shared" si="38"/>
        <v>0</v>
      </c>
      <c r="S1189" t="s">
        <v>5184</v>
      </c>
      <c r="T1189" t="s">
        <v>4148</v>
      </c>
      <c r="U1189">
        <f t="shared" si="39"/>
        <v>0</v>
      </c>
    </row>
    <row r="1190" spans="1:21" x14ac:dyDescent="0.25">
      <c r="A1190">
        <v>2645</v>
      </c>
      <c r="B1190" t="s">
        <v>49</v>
      </c>
      <c r="C1190" t="s">
        <v>54</v>
      </c>
      <c r="D1190" t="s">
        <v>2137</v>
      </c>
      <c r="E1190" t="s">
        <v>2138</v>
      </c>
      <c r="F1190" t="s">
        <v>73</v>
      </c>
      <c r="G1190" t="s">
        <v>1444</v>
      </c>
      <c r="P1190"/>
      <c r="Q1190" t="s">
        <v>4150</v>
      </c>
      <c r="R1190">
        <f t="shared" si="38"/>
        <v>0</v>
      </c>
      <c r="S1190" t="s">
        <v>5185</v>
      </c>
      <c r="T1190" t="s">
        <v>4148</v>
      </c>
      <c r="U1190">
        <f t="shared" si="39"/>
        <v>0</v>
      </c>
    </row>
    <row r="1191" spans="1:21" x14ac:dyDescent="0.25">
      <c r="A1191">
        <v>2645</v>
      </c>
      <c r="B1191" t="s">
        <v>49</v>
      </c>
      <c r="C1191" t="s">
        <v>54</v>
      </c>
      <c r="D1191" t="s">
        <v>2137</v>
      </c>
      <c r="E1191" t="s">
        <v>2138</v>
      </c>
      <c r="F1191" t="s">
        <v>57</v>
      </c>
      <c r="G1191" t="s">
        <v>1445</v>
      </c>
      <c r="P1191"/>
      <c r="Q1191" t="s">
        <v>4150</v>
      </c>
      <c r="R1191">
        <f t="shared" si="38"/>
        <v>0</v>
      </c>
      <c r="S1191" t="s">
        <v>2760</v>
      </c>
      <c r="T1191" t="s">
        <v>4148</v>
      </c>
      <c r="U1191">
        <f t="shared" si="39"/>
        <v>1</v>
      </c>
    </row>
    <row r="1192" spans="1:21" x14ac:dyDescent="0.25">
      <c r="A1192">
        <v>2645</v>
      </c>
      <c r="B1192" t="s">
        <v>49</v>
      </c>
      <c r="C1192" t="s">
        <v>54</v>
      </c>
      <c r="D1192" t="s">
        <v>2137</v>
      </c>
      <c r="E1192" t="s">
        <v>2138</v>
      </c>
      <c r="F1192" t="s">
        <v>77</v>
      </c>
      <c r="G1192" t="s">
        <v>1446</v>
      </c>
      <c r="P1192"/>
      <c r="Q1192" t="s">
        <v>4150</v>
      </c>
      <c r="R1192">
        <f t="shared" si="38"/>
        <v>0</v>
      </c>
      <c r="S1192" t="s">
        <v>5186</v>
      </c>
      <c r="T1192" t="s">
        <v>4148</v>
      </c>
      <c r="U1192">
        <f t="shared" si="39"/>
        <v>0</v>
      </c>
    </row>
    <row r="1193" spans="1:21" x14ac:dyDescent="0.25">
      <c r="A1193">
        <v>2645</v>
      </c>
      <c r="B1193" t="s">
        <v>49</v>
      </c>
      <c r="C1193" t="s">
        <v>54</v>
      </c>
      <c r="D1193" t="s">
        <v>2137</v>
      </c>
      <c r="E1193" t="s">
        <v>2138</v>
      </c>
      <c r="F1193" t="s">
        <v>280</v>
      </c>
      <c r="G1193" t="s">
        <v>1447</v>
      </c>
      <c r="P1193"/>
      <c r="Q1193" t="s">
        <v>4150</v>
      </c>
      <c r="R1193">
        <f t="shared" si="38"/>
        <v>0</v>
      </c>
      <c r="S1193" t="s">
        <v>5187</v>
      </c>
      <c r="T1193" t="s">
        <v>4148</v>
      </c>
      <c r="U1193">
        <f t="shared" si="39"/>
        <v>0</v>
      </c>
    </row>
    <row r="1194" spans="1:21" x14ac:dyDescent="0.25">
      <c r="A1194">
        <v>2645</v>
      </c>
      <c r="B1194" t="s">
        <v>49</v>
      </c>
      <c r="C1194" t="s">
        <v>54</v>
      </c>
      <c r="D1194" t="s">
        <v>2137</v>
      </c>
      <c r="E1194" t="s">
        <v>2138</v>
      </c>
      <c r="F1194" t="s">
        <v>80</v>
      </c>
      <c r="G1194" t="s">
        <v>1448</v>
      </c>
      <c r="P1194"/>
      <c r="Q1194" t="s">
        <v>4150</v>
      </c>
      <c r="R1194">
        <f t="shared" si="38"/>
        <v>0</v>
      </c>
      <c r="S1194" t="s">
        <v>2947</v>
      </c>
      <c r="T1194" t="s">
        <v>4148</v>
      </c>
      <c r="U1194">
        <f t="shared" si="39"/>
        <v>0</v>
      </c>
    </row>
    <row r="1195" spans="1:21" x14ac:dyDescent="0.25">
      <c r="A1195">
        <v>2645</v>
      </c>
      <c r="B1195" t="s">
        <v>49</v>
      </c>
      <c r="C1195" t="s">
        <v>54</v>
      </c>
      <c r="D1195" t="s">
        <v>2137</v>
      </c>
      <c r="E1195" t="s">
        <v>2138</v>
      </c>
      <c r="F1195" t="s">
        <v>528</v>
      </c>
      <c r="G1195" t="s">
        <v>1449</v>
      </c>
      <c r="P1195"/>
      <c r="Q1195" t="s">
        <v>4150</v>
      </c>
      <c r="R1195">
        <f t="shared" si="38"/>
        <v>0</v>
      </c>
      <c r="S1195" t="s">
        <v>5188</v>
      </c>
      <c r="T1195" t="s">
        <v>4148</v>
      </c>
      <c r="U1195">
        <f t="shared" si="39"/>
        <v>0</v>
      </c>
    </row>
    <row r="1196" spans="1:21" x14ac:dyDescent="0.25">
      <c r="A1196">
        <v>2645</v>
      </c>
      <c r="B1196" t="s">
        <v>49</v>
      </c>
      <c r="C1196" t="s">
        <v>54</v>
      </c>
      <c r="D1196" t="s">
        <v>2137</v>
      </c>
      <c r="E1196" t="s">
        <v>2138</v>
      </c>
      <c r="F1196" t="s">
        <v>101</v>
      </c>
      <c r="G1196" t="s">
        <v>1450</v>
      </c>
      <c r="P1196"/>
      <c r="Q1196" t="s">
        <v>4150</v>
      </c>
      <c r="R1196">
        <f t="shared" si="38"/>
        <v>0</v>
      </c>
      <c r="S1196" t="s">
        <v>5189</v>
      </c>
      <c r="T1196" t="s">
        <v>4148</v>
      </c>
      <c r="U1196">
        <f t="shared" si="39"/>
        <v>0</v>
      </c>
    </row>
    <row r="1197" spans="1:21" x14ac:dyDescent="0.25">
      <c r="A1197">
        <v>2645</v>
      </c>
      <c r="B1197" t="s">
        <v>49</v>
      </c>
      <c r="C1197" t="s">
        <v>54</v>
      </c>
      <c r="D1197" t="s">
        <v>2137</v>
      </c>
      <c r="E1197" t="s">
        <v>2138</v>
      </c>
      <c r="F1197" t="s">
        <v>116</v>
      </c>
      <c r="G1197" t="s">
        <v>1451</v>
      </c>
      <c r="P1197"/>
      <c r="Q1197" t="s">
        <v>4150</v>
      </c>
      <c r="R1197">
        <f t="shared" si="38"/>
        <v>0</v>
      </c>
      <c r="S1197" t="s">
        <v>5190</v>
      </c>
      <c r="T1197" t="s">
        <v>4148</v>
      </c>
      <c r="U1197">
        <f t="shared" si="39"/>
        <v>0</v>
      </c>
    </row>
    <row r="1198" spans="1:21" x14ac:dyDescent="0.25">
      <c r="A1198">
        <v>2645</v>
      </c>
      <c r="B1198" t="s">
        <v>49</v>
      </c>
      <c r="C1198" t="s">
        <v>54</v>
      </c>
      <c r="D1198" t="s">
        <v>2137</v>
      </c>
      <c r="E1198" t="s">
        <v>2138</v>
      </c>
      <c r="F1198" t="s">
        <v>111</v>
      </c>
      <c r="G1198" t="s">
        <v>1452</v>
      </c>
      <c r="P1198"/>
      <c r="Q1198" t="s">
        <v>4150</v>
      </c>
      <c r="R1198">
        <f t="shared" si="38"/>
        <v>0</v>
      </c>
      <c r="S1198" t="s">
        <v>5191</v>
      </c>
      <c r="T1198" t="s">
        <v>4148</v>
      </c>
      <c r="U1198">
        <f t="shared" si="39"/>
        <v>0</v>
      </c>
    </row>
    <row r="1199" spans="1:21" x14ac:dyDescent="0.25">
      <c r="A1199">
        <v>2645</v>
      </c>
      <c r="B1199" t="s">
        <v>49</v>
      </c>
      <c r="C1199" t="s">
        <v>54</v>
      </c>
      <c r="D1199" t="s">
        <v>2137</v>
      </c>
      <c r="E1199" t="s">
        <v>2138</v>
      </c>
      <c r="F1199" t="s">
        <v>124</v>
      </c>
      <c r="G1199" t="s">
        <v>1453</v>
      </c>
      <c r="P1199"/>
      <c r="Q1199" t="s">
        <v>4150</v>
      </c>
      <c r="R1199">
        <f t="shared" si="38"/>
        <v>0</v>
      </c>
      <c r="S1199" t="s">
        <v>5192</v>
      </c>
      <c r="T1199" t="s">
        <v>4148</v>
      </c>
      <c r="U1199">
        <f t="shared" si="39"/>
        <v>0</v>
      </c>
    </row>
    <row r="1200" spans="1:21" x14ac:dyDescent="0.25">
      <c r="A1200">
        <v>2645</v>
      </c>
      <c r="B1200" t="s">
        <v>49</v>
      </c>
      <c r="C1200" t="s">
        <v>54</v>
      </c>
      <c r="D1200" t="s">
        <v>2139</v>
      </c>
      <c r="E1200" t="s">
        <v>2140</v>
      </c>
      <c r="F1200" t="s">
        <v>528</v>
      </c>
      <c r="G1200" t="s">
        <v>925</v>
      </c>
      <c r="P1200"/>
      <c r="Q1200" t="s">
        <v>4150</v>
      </c>
      <c r="R1200">
        <f t="shared" si="38"/>
        <v>0</v>
      </c>
      <c r="S1200" t="s">
        <v>5193</v>
      </c>
      <c r="T1200" t="s">
        <v>4148</v>
      </c>
      <c r="U1200">
        <f t="shared" si="39"/>
        <v>0</v>
      </c>
    </row>
    <row r="1201" spans="1:21" x14ac:dyDescent="0.25">
      <c r="A1201">
        <v>2645</v>
      </c>
      <c r="B1201" t="s">
        <v>49</v>
      </c>
      <c r="C1201" t="s">
        <v>54</v>
      </c>
      <c r="D1201" t="s">
        <v>2139</v>
      </c>
      <c r="E1201" t="s">
        <v>2140</v>
      </c>
      <c r="F1201" t="s">
        <v>101</v>
      </c>
      <c r="G1201" t="s">
        <v>936</v>
      </c>
      <c r="P1201"/>
      <c r="Q1201" t="s">
        <v>4150</v>
      </c>
      <c r="R1201">
        <f t="shared" si="38"/>
        <v>0</v>
      </c>
      <c r="S1201" t="s">
        <v>5194</v>
      </c>
      <c r="T1201" t="s">
        <v>4148</v>
      </c>
      <c r="U1201">
        <f t="shared" si="39"/>
        <v>0</v>
      </c>
    </row>
    <row r="1202" spans="1:21" x14ac:dyDescent="0.25">
      <c r="A1202">
        <v>2645</v>
      </c>
      <c r="B1202" t="s">
        <v>49</v>
      </c>
      <c r="C1202" t="s">
        <v>54</v>
      </c>
      <c r="D1202" t="s">
        <v>2139</v>
      </c>
      <c r="E1202" t="s">
        <v>2140</v>
      </c>
      <c r="F1202" t="s">
        <v>116</v>
      </c>
      <c r="G1202" t="s">
        <v>926</v>
      </c>
      <c r="P1202"/>
      <c r="Q1202" t="s">
        <v>4150</v>
      </c>
      <c r="R1202">
        <f t="shared" si="38"/>
        <v>0</v>
      </c>
      <c r="S1202" t="s">
        <v>5195</v>
      </c>
      <c r="T1202" t="s">
        <v>4148</v>
      </c>
      <c r="U1202">
        <f t="shared" si="39"/>
        <v>0</v>
      </c>
    </row>
    <row r="1203" spans="1:21" x14ac:dyDescent="0.25">
      <c r="A1203">
        <v>2645</v>
      </c>
      <c r="B1203" t="s">
        <v>49</v>
      </c>
      <c r="C1203" t="s">
        <v>54</v>
      </c>
      <c r="D1203" t="s">
        <v>2139</v>
      </c>
      <c r="E1203" t="s">
        <v>2140</v>
      </c>
      <c r="F1203" t="s">
        <v>111</v>
      </c>
      <c r="G1203" t="s">
        <v>927</v>
      </c>
      <c r="P1203"/>
      <c r="Q1203" t="s">
        <v>4150</v>
      </c>
      <c r="R1203">
        <f t="shared" si="38"/>
        <v>0</v>
      </c>
      <c r="S1203" t="s">
        <v>5196</v>
      </c>
      <c r="T1203" t="s">
        <v>4148</v>
      </c>
      <c r="U1203">
        <f t="shared" si="39"/>
        <v>0</v>
      </c>
    </row>
    <row r="1204" spans="1:21" x14ac:dyDescent="0.25">
      <c r="A1204">
        <v>2645</v>
      </c>
      <c r="B1204" t="s">
        <v>49</v>
      </c>
      <c r="C1204" t="s">
        <v>54</v>
      </c>
      <c r="D1204" t="s">
        <v>2139</v>
      </c>
      <c r="E1204" t="s">
        <v>2140</v>
      </c>
      <c r="F1204" t="s">
        <v>124</v>
      </c>
      <c r="G1204" t="s">
        <v>928</v>
      </c>
      <c r="P1204"/>
      <c r="Q1204" t="s">
        <v>4150</v>
      </c>
      <c r="R1204">
        <f t="shared" si="38"/>
        <v>0</v>
      </c>
      <c r="S1204" t="s">
        <v>5197</v>
      </c>
      <c r="T1204" t="s">
        <v>4148</v>
      </c>
      <c r="U1204">
        <f t="shared" si="39"/>
        <v>0</v>
      </c>
    </row>
    <row r="1205" spans="1:21" x14ac:dyDescent="0.25">
      <c r="A1205">
        <v>2645</v>
      </c>
      <c r="B1205" t="s">
        <v>49</v>
      </c>
      <c r="C1205" t="s">
        <v>54</v>
      </c>
      <c r="D1205" t="s">
        <v>2139</v>
      </c>
      <c r="E1205" t="s">
        <v>2140</v>
      </c>
      <c r="F1205" t="s">
        <v>57</v>
      </c>
      <c r="G1205" t="s">
        <v>932</v>
      </c>
      <c r="P1205"/>
      <c r="Q1205" t="s">
        <v>4150</v>
      </c>
      <c r="R1205">
        <f t="shared" si="38"/>
        <v>0</v>
      </c>
      <c r="S1205" t="s">
        <v>5198</v>
      </c>
      <c r="T1205" t="s">
        <v>4148</v>
      </c>
      <c r="U1205">
        <f t="shared" si="39"/>
        <v>0</v>
      </c>
    </row>
    <row r="1206" spans="1:21" x14ac:dyDescent="0.25">
      <c r="A1206">
        <v>2645</v>
      </c>
      <c r="B1206" t="s">
        <v>49</v>
      </c>
      <c r="C1206" t="s">
        <v>54</v>
      </c>
      <c r="D1206" t="s">
        <v>2139</v>
      </c>
      <c r="E1206" t="s">
        <v>2140</v>
      </c>
      <c r="F1206" t="s">
        <v>77</v>
      </c>
      <c r="G1206" t="s">
        <v>933</v>
      </c>
      <c r="P1206"/>
      <c r="Q1206" t="s">
        <v>4150</v>
      </c>
      <c r="R1206">
        <f t="shared" si="38"/>
        <v>0</v>
      </c>
      <c r="S1206" t="s">
        <v>5199</v>
      </c>
      <c r="T1206" t="s">
        <v>4148</v>
      </c>
      <c r="U1206">
        <f t="shared" si="39"/>
        <v>0</v>
      </c>
    </row>
    <row r="1207" spans="1:21" x14ac:dyDescent="0.25">
      <c r="A1207">
        <v>2645</v>
      </c>
      <c r="B1207" t="s">
        <v>49</v>
      </c>
      <c r="C1207" t="s">
        <v>54</v>
      </c>
      <c r="D1207" t="s">
        <v>2139</v>
      </c>
      <c r="E1207" t="s">
        <v>2140</v>
      </c>
      <c r="F1207" t="s">
        <v>280</v>
      </c>
      <c r="G1207" t="s">
        <v>934</v>
      </c>
      <c r="P1207"/>
      <c r="Q1207" t="s">
        <v>4150</v>
      </c>
      <c r="R1207">
        <f t="shared" si="38"/>
        <v>0</v>
      </c>
      <c r="S1207" t="s">
        <v>5200</v>
      </c>
      <c r="T1207" t="s">
        <v>4148</v>
      </c>
      <c r="U1207">
        <f t="shared" si="39"/>
        <v>0</v>
      </c>
    </row>
    <row r="1208" spans="1:21" x14ac:dyDescent="0.25">
      <c r="A1208">
        <v>2645</v>
      </c>
      <c r="B1208" t="s">
        <v>49</v>
      </c>
      <c r="C1208" t="s">
        <v>54</v>
      </c>
      <c r="D1208" t="s">
        <v>2139</v>
      </c>
      <c r="E1208" t="s">
        <v>2140</v>
      </c>
      <c r="F1208" t="s">
        <v>80</v>
      </c>
      <c r="G1208" t="s">
        <v>935</v>
      </c>
      <c r="P1208"/>
      <c r="Q1208" t="s">
        <v>4150</v>
      </c>
      <c r="R1208">
        <f t="shared" si="38"/>
        <v>0</v>
      </c>
      <c r="S1208" t="s">
        <v>5201</v>
      </c>
      <c r="T1208" t="s">
        <v>4148</v>
      </c>
      <c r="U1208">
        <f t="shared" si="39"/>
        <v>0</v>
      </c>
    </row>
    <row r="1209" spans="1:21" x14ac:dyDescent="0.25">
      <c r="A1209">
        <v>2645</v>
      </c>
      <c r="B1209" t="s">
        <v>49</v>
      </c>
      <c r="C1209" t="s">
        <v>54</v>
      </c>
      <c r="D1209" t="s">
        <v>2141</v>
      </c>
      <c r="E1209" t="s">
        <v>2142</v>
      </c>
      <c r="F1209" t="s">
        <v>528</v>
      </c>
      <c r="G1209" t="s">
        <v>2143</v>
      </c>
      <c r="P1209"/>
      <c r="Q1209" t="s">
        <v>4150</v>
      </c>
      <c r="R1209">
        <f t="shared" si="38"/>
        <v>0</v>
      </c>
      <c r="S1209" t="s">
        <v>5202</v>
      </c>
      <c r="T1209" t="s">
        <v>4148</v>
      </c>
      <c r="U1209">
        <f t="shared" si="39"/>
        <v>0</v>
      </c>
    </row>
    <row r="1210" spans="1:21" x14ac:dyDescent="0.25">
      <c r="A1210">
        <v>2645</v>
      </c>
      <c r="B1210" t="s">
        <v>49</v>
      </c>
      <c r="C1210" t="s">
        <v>54</v>
      </c>
      <c r="D1210" t="s">
        <v>2141</v>
      </c>
      <c r="E1210" t="s">
        <v>2142</v>
      </c>
      <c r="F1210" t="s">
        <v>116</v>
      </c>
      <c r="G1210" t="s">
        <v>2144</v>
      </c>
      <c r="P1210"/>
      <c r="Q1210" t="s">
        <v>4150</v>
      </c>
      <c r="R1210">
        <f t="shared" si="38"/>
        <v>0</v>
      </c>
      <c r="S1210" t="s">
        <v>5203</v>
      </c>
      <c r="T1210" t="s">
        <v>4148</v>
      </c>
      <c r="U1210">
        <f t="shared" si="39"/>
        <v>0</v>
      </c>
    </row>
    <row r="1211" spans="1:21" x14ac:dyDescent="0.25">
      <c r="A1211">
        <v>2645</v>
      </c>
      <c r="B1211" t="s">
        <v>49</v>
      </c>
      <c r="C1211" t="s">
        <v>54</v>
      </c>
      <c r="D1211" t="s">
        <v>2145</v>
      </c>
      <c r="E1211" t="s">
        <v>2146</v>
      </c>
      <c r="F1211" t="s">
        <v>124</v>
      </c>
      <c r="G1211" t="s">
        <v>2147</v>
      </c>
      <c r="P1211"/>
      <c r="Q1211" t="s">
        <v>4150</v>
      </c>
      <c r="R1211">
        <f t="shared" si="38"/>
        <v>0</v>
      </c>
      <c r="S1211" t="s">
        <v>5204</v>
      </c>
      <c r="T1211" t="s">
        <v>4148</v>
      </c>
      <c r="U1211">
        <f t="shared" si="39"/>
        <v>0</v>
      </c>
    </row>
    <row r="1212" spans="1:21" x14ac:dyDescent="0.25">
      <c r="A1212">
        <v>336263</v>
      </c>
      <c r="B1212" t="s">
        <v>36</v>
      </c>
      <c r="C1212" t="s">
        <v>54</v>
      </c>
      <c r="D1212" t="s">
        <v>2148</v>
      </c>
      <c r="E1212" t="s">
        <v>2149</v>
      </c>
      <c r="F1212" t="s">
        <v>113</v>
      </c>
      <c r="G1212" t="s">
        <v>2150</v>
      </c>
      <c r="P1212"/>
      <c r="Q1212" t="s">
        <v>4150</v>
      </c>
      <c r="R1212">
        <f t="shared" si="38"/>
        <v>0</v>
      </c>
      <c r="S1212" t="s">
        <v>5205</v>
      </c>
      <c r="T1212" t="s">
        <v>4148</v>
      </c>
      <c r="U1212">
        <f t="shared" si="39"/>
        <v>0</v>
      </c>
    </row>
    <row r="1213" spans="1:21" x14ac:dyDescent="0.25">
      <c r="A1213">
        <v>336263</v>
      </c>
      <c r="B1213" t="s">
        <v>36</v>
      </c>
      <c r="C1213" t="s">
        <v>54</v>
      </c>
      <c r="D1213" t="s">
        <v>2151</v>
      </c>
      <c r="E1213" t="s">
        <v>2152</v>
      </c>
      <c r="F1213" t="s">
        <v>113</v>
      </c>
      <c r="G1213" t="s">
        <v>2153</v>
      </c>
      <c r="P1213"/>
      <c r="Q1213" t="s">
        <v>4150</v>
      </c>
      <c r="R1213">
        <f t="shared" si="38"/>
        <v>0</v>
      </c>
      <c r="S1213" t="s">
        <v>5206</v>
      </c>
      <c r="T1213" t="s">
        <v>4148</v>
      </c>
      <c r="U1213">
        <f t="shared" si="39"/>
        <v>0</v>
      </c>
    </row>
    <row r="1214" spans="1:21" x14ac:dyDescent="0.25">
      <c r="A1214">
        <v>336263</v>
      </c>
      <c r="B1214" t="s">
        <v>36</v>
      </c>
      <c r="C1214" t="s">
        <v>54</v>
      </c>
      <c r="D1214" t="s">
        <v>2154</v>
      </c>
      <c r="E1214" t="s">
        <v>2155</v>
      </c>
      <c r="F1214" t="s">
        <v>113</v>
      </c>
      <c r="G1214" t="s">
        <v>2156</v>
      </c>
      <c r="P1214"/>
      <c r="Q1214" t="s">
        <v>4150</v>
      </c>
      <c r="R1214">
        <f t="shared" si="38"/>
        <v>0</v>
      </c>
      <c r="S1214" t="s">
        <v>5207</v>
      </c>
      <c r="T1214" t="s">
        <v>4148</v>
      </c>
      <c r="U1214">
        <f t="shared" si="39"/>
        <v>0</v>
      </c>
    </row>
    <row r="1215" spans="1:21" x14ac:dyDescent="0.25">
      <c r="A1215">
        <v>336263</v>
      </c>
      <c r="B1215" t="s">
        <v>36</v>
      </c>
      <c r="C1215" t="s">
        <v>54</v>
      </c>
      <c r="D1215" t="s">
        <v>2157</v>
      </c>
      <c r="E1215" t="s">
        <v>2158</v>
      </c>
      <c r="F1215" t="s">
        <v>113</v>
      </c>
      <c r="G1215" t="s">
        <v>2159</v>
      </c>
      <c r="P1215"/>
      <c r="Q1215" t="s">
        <v>4150</v>
      </c>
      <c r="R1215">
        <f t="shared" si="38"/>
        <v>0</v>
      </c>
      <c r="S1215" t="s">
        <v>2948</v>
      </c>
      <c r="T1215" t="s">
        <v>4148</v>
      </c>
      <c r="U1215">
        <f t="shared" si="39"/>
        <v>0</v>
      </c>
    </row>
    <row r="1216" spans="1:21" x14ac:dyDescent="0.25">
      <c r="A1216">
        <v>336263</v>
      </c>
      <c r="B1216" t="s">
        <v>36</v>
      </c>
      <c r="C1216" t="s">
        <v>54</v>
      </c>
      <c r="D1216" t="s">
        <v>2160</v>
      </c>
      <c r="E1216" t="s">
        <v>2161</v>
      </c>
      <c r="F1216" t="s">
        <v>113</v>
      </c>
      <c r="G1216" t="s">
        <v>1796</v>
      </c>
      <c r="P1216"/>
      <c r="Q1216" t="s">
        <v>4150</v>
      </c>
      <c r="R1216">
        <f t="shared" si="38"/>
        <v>0</v>
      </c>
      <c r="S1216" t="s">
        <v>5208</v>
      </c>
      <c r="T1216" t="s">
        <v>4148</v>
      </c>
      <c r="U1216">
        <f t="shared" si="39"/>
        <v>0</v>
      </c>
    </row>
    <row r="1217" spans="1:21" x14ac:dyDescent="0.25">
      <c r="A1217">
        <v>32002</v>
      </c>
      <c r="B1217" t="s">
        <v>40</v>
      </c>
      <c r="C1217" t="s">
        <v>54</v>
      </c>
      <c r="D1217" t="s">
        <v>1846</v>
      </c>
      <c r="E1217" t="s">
        <v>1847</v>
      </c>
      <c r="F1217" t="s">
        <v>282</v>
      </c>
      <c r="G1217" t="s">
        <v>2162</v>
      </c>
      <c r="P1217"/>
      <c r="Q1217" t="s">
        <v>4150</v>
      </c>
      <c r="R1217">
        <f t="shared" si="38"/>
        <v>0</v>
      </c>
      <c r="S1217" t="s">
        <v>5209</v>
      </c>
      <c r="T1217" t="s">
        <v>4148</v>
      </c>
      <c r="U1217">
        <f t="shared" si="39"/>
        <v>0</v>
      </c>
    </row>
    <row r="1218" spans="1:21" x14ac:dyDescent="0.25">
      <c r="A1218">
        <v>32002</v>
      </c>
      <c r="B1218" t="s">
        <v>40</v>
      </c>
      <c r="C1218" t="s">
        <v>54</v>
      </c>
      <c r="D1218" t="s">
        <v>1846</v>
      </c>
      <c r="E1218" t="s">
        <v>1847</v>
      </c>
      <c r="F1218" t="s">
        <v>295</v>
      </c>
      <c r="G1218" t="s">
        <v>2163</v>
      </c>
      <c r="P1218"/>
      <c r="Q1218" t="s">
        <v>4150</v>
      </c>
      <c r="R1218">
        <f t="shared" si="38"/>
        <v>0</v>
      </c>
      <c r="S1218" t="s">
        <v>5210</v>
      </c>
      <c r="T1218" t="s">
        <v>4148</v>
      </c>
      <c r="U1218">
        <f t="shared" si="39"/>
        <v>0</v>
      </c>
    </row>
    <row r="1219" spans="1:21" x14ac:dyDescent="0.25">
      <c r="A1219">
        <v>32002</v>
      </c>
      <c r="B1219" t="s">
        <v>40</v>
      </c>
      <c r="C1219" t="s">
        <v>54</v>
      </c>
      <c r="D1219" t="s">
        <v>2164</v>
      </c>
      <c r="E1219" t="s">
        <v>2165</v>
      </c>
      <c r="F1219" t="s">
        <v>282</v>
      </c>
      <c r="G1219" t="s">
        <v>2166</v>
      </c>
      <c r="P1219"/>
      <c r="Q1219" t="s">
        <v>4150</v>
      </c>
      <c r="R1219">
        <f t="shared" ref="R1219:R1282" si="40">COUNTIF(E:E, P1219)</f>
        <v>0</v>
      </c>
      <c r="S1219" t="s">
        <v>5211</v>
      </c>
      <c r="T1219" t="s">
        <v>4148</v>
      </c>
      <c r="U1219">
        <f t="shared" ref="U1219:U1282" si="41">COUNTIF(E:E, S1219)</f>
        <v>0</v>
      </c>
    </row>
    <row r="1220" spans="1:21" x14ac:dyDescent="0.25">
      <c r="A1220">
        <v>32002</v>
      </c>
      <c r="B1220" t="s">
        <v>40</v>
      </c>
      <c r="C1220" t="s">
        <v>54</v>
      </c>
      <c r="D1220" t="s">
        <v>1849</v>
      </c>
      <c r="E1220" t="s">
        <v>1850</v>
      </c>
      <c r="F1220" t="s">
        <v>282</v>
      </c>
      <c r="G1220" t="s">
        <v>2167</v>
      </c>
      <c r="P1220"/>
      <c r="Q1220" t="s">
        <v>4150</v>
      </c>
      <c r="R1220">
        <f t="shared" si="40"/>
        <v>0</v>
      </c>
      <c r="S1220" t="s">
        <v>5212</v>
      </c>
      <c r="T1220" t="s">
        <v>4148</v>
      </c>
      <c r="U1220">
        <f t="shared" si="41"/>
        <v>0</v>
      </c>
    </row>
    <row r="1221" spans="1:21" x14ac:dyDescent="0.25">
      <c r="A1221">
        <v>32002</v>
      </c>
      <c r="B1221" t="s">
        <v>40</v>
      </c>
      <c r="C1221" t="s">
        <v>54</v>
      </c>
      <c r="D1221" t="s">
        <v>1849</v>
      </c>
      <c r="E1221" t="s">
        <v>1850</v>
      </c>
      <c r="F1221" t="s">
        <v>295</v>
      </c>
      <c r="G1221" t="s">
        <v>2168</v>
      </c>
      <c r="P1221"/>
      <c r="Q1221" t="s">
        <v>4150</v>
      </c>
      <c r="R1221">
        <f t="shared" si="40"/>
        <v>0</v>
      </c>
      <c r="S1221" t="s">
        <v>5213</v>
      </c>
      <c r="T1221" t="s">
        <v>4148</v>
      </c>
      <c r="U1221">
        <f t="shared" si="41"/>
        <v>0</v>
      </c>
    </row>
    <row r="1222" spans="1:21" x14ac:dyDescent="0.25">
      <c r="A1222">
        <v>32002</v>
      </c>
      <c r="B1222" t="s">
        <v>40</v>
      </c>
      <c r="C1222" t="s">
        <v>54</v>
      </c>
      <c r="D1222" t="s">
        <v>1855</v>
      </c>
      <c r="E1222" t="s">
        <v>1856</v>
      </c>
      <c r="F1222" t="s">
        <v>295</v>
      </c>
      <c r="G1222" t="s">
        <v>2169</v>
      </c>
      <c r="P1222"/>
      <c r="Q1222" t="s">
        <v>4150</v>
      </c>
      <c r="R1222">
        <f t="shared" si="40"/>
        <v>0</v>
      </c>
      <c r="S1222" t="s">
        <v>5214</v>
      </c>
      <c r="T1222" t="s">
        <v>4148</v>
      </c>
      <c r="U1222">
        <f t="shared" si="41"/>
        <v>0</v>
      </c>
    </row>
    <row r="1223" spans="1:21" x14ac:dyDescent="0.25">
      <c r="A1223">
        <v>32002</v>
      </c>
      <c r="B1223" t="s">
        <v>40</v>
      </c>
      <c r="C1223" t="s">
        <v>54</v>
      </c>
      <c r="D1223" t="s">
        <v>2170</v>
      </c>
      <c r="E1223" t="s">
        <v>2171</v>
      </c>
      <c r="F1223" t="s">
        <v>282</v>
      </c>
      <c r="G1223" t="s">
        <v>2172</v>
      </c>
      <c r="P1223"/>
      <c r="Q1223" t="s">
        <v>4150</v>
      </c>
      <c r="R1223">
        <f t="shared" si="40"/>
        <v>0</v>
      </c>
      <c r="S1223" t="s">
        <v>5215</v>
      </c>
      <c r="T1223" t="s">
        <v>4148</v>
      </c>
      <c r="U1223">
        <f t="shared" si="41"/>
        <v>0</v>
      </c>
    </row>
    <row r="1224" spans="1:21" x14ac:dyDescent="0.25">
      <c r="A1224">
        <v>346089</v>
      </c>
      <c r="B1224" t="s">
        <v>36</v>
      </c>
      <c r="C1224" t="s">
        <v>54</v>
      </c>
      <c r="D1224" t="s">
        <v>2110</v>
      </c>
      <c r="E1224" t="s">
        <v>2111</v>
      </c>
      <c r="F1224" t="s">
        <v>282</v>
      </c>
      <c r="G1224" t="s">
        <v>2173</v>
      </c>
      <c r="P1224"/>
      <c r="Q1224" t="s">
        <v>4150</v>
      </c>
      <c r="R1224">
        <f t="shared" si="40"/>
        <v>0</v>
      </c>
      <c r="S1224" t="s">
        <v>5216</v>
      </c>
      <c r="T1224" t="s">
        <v>4148</v>
      </c>
      <c r="U1224">
        <f t="shared" si="41"/>
        <v>0</v>
      </c>
    </row>
    <row r="1225" spans="1:21" x14ac:dyDescent="0.25">
      <c r="A1225">
        <v>346089</v>
      </c>
      <c r="B1225" t="s">
        <v>36</v>
      </c>
      <c r="C1225" t="s">
        <v>54</v>
      </c>
      <c r="D1225" t="s">
        <v>2174</v>
      </c>
      <c r="E1225" t="s">
        <v>2175</v>
      </c>
      <c r="F1225" t="s">
        <v>282</v>
      </c>
      <c r="G1225" t="s">
        <v>2176</v>
      </c>
      <c r="P1225"/>
      <c r="Q1225" t="s">
        <v>4150</v>
      </c>
      <c r="R1225">
        <f t="shared" si="40"/>
        <v>0</v>
      </c>
      <c r="S1225" t="s">
        <v>5217</v>
      </c>
      <c r="T1225" t="s">
        <v>4148</v>
      </c>
      <c r="U1225">
        <f t="shared" si="41"/>
        <v>0</v>
      </c>
    </row>
    <row r="1226" spans="1:21" x14ac:dyDescent="0.25">
      <c r="A1226">
        <v>346089</v>
      </c>
      <c r="B1226" t="s">
        <v>36</v>
      </c>
      <c r="C1226" t="s">
        <v>54</v>
      </c>
      <c r="D1226" t="s">
        <v>2177</v>
      </c>
      <c r="E1226" t="s">
        <v>2178</v>
      </c>
      <c r="F1226" t="s">
        <v>282</v>
      </c>
      <c r="G1226" t="s">
        <v>2179</v>
      </c>
      <c r="P1226"/>
      <c r="Q1226" t="s">
        <v>4150</v>
      </c>
      <c r="R1226">
        <f t="shared" si="40"/>
        <v>0</v>
      </c>
      <c r="S1226" t="s">
        <v>5218</v>
      </c>
      <c r="T1226" t="s">
        <v>4148</v>
      </c>
      <c r="U1226">
        <f t="shared" si="41"/>
        <v>0</v>
      </c>
    </row>
    <row r="1227" spans="1:21" x14ac:dyDescent="0.25">
      <c r="A1227">
        <v>346089</v>
      </c>
      <c r="B1227" t="s">
        <v>36</v>
      </c>
      <c r="C1227" t="s">
        <v>54</v>
      </c>
      <c r="D1227" t="s">
        <v>2180</v>
      </c>
      <c r="E1227" t="s">
        <v>2181</v>
      </c>
      <c r="F1227" t="s">
        <v>282</v>
      </c>
      <c r="G1227" t="s">
        <v>2182</v>
      </c>
      <c r="P1227"/>
      <c r="Q1227" t="s">
        <v>4150</v>
      </c>
      <c r="R1227">
        <f t="shared" si="40"/>
        <v>0</v>
      </c>
      <c r="S1227" t="s">
        <v>5219</v>
      </c>
      <c r="T1227" t="s">
        <v>4148</v>
      </c>
      <c r="U1227">
        <f t="shared" si="41"/>
        <v>0</v>
      </c>
    </row>
    <row r="1228" spans="1:21" x14ac:dyDescent="0.25">
      <c r="A1228">
        <v>346089</v>
      </c>
      <c r="B1228" t="s">
        <v>36</v>
      </c>
      <c r="C1228" t="s">
        <v>54</v>
      </c>
      <c r="D1228" t="s">
        <v>2183</v>
      </c>
      <c r="E1228" t="s">
        <v>2184</v>
      </c>
      <c r="F1228" t="s">
        <v>282</v>
      </c>
      <c r="G1228" t="s">
        <v>2185</v>
      </c>
      <c r="P1228"/>
      <c r="Q1228" t="s">
        <v>4150</v>
      </c>
      <c r="R1228">
        <f t="shared" si="40"/>
        <v>0</v>
      </c>
      <c r="S1228" t="s">
        <v>5220</v>
      </c>
      <c r="T1228" t="s">
        <v>4148</v>
      </c>
      <c r="U1228">
        <f t="shared" si="41"/>
        <v>0</v>
      </c>
    </row>
    <row r="1229" spans="1:21" x14ac:dyDescent="0.25">
      <c r="A1229">
        <v>2087</v>
      </c>
      <c r="B1229" t="s">
        <v>52</v>
      </c>
      <c r="C1229" t="s">
        <v>54</v>
      </c>
      <c r="D1229" t="s">
        <v>2186</v>
      </c>
      <c r="E1229" t="s">
        <v>2187</v>
      </c>
      <c r="F1229" t="s">
        <v>120</v>
      </c>
      <c r="G1229" t="s">
        <v>2188</v>
      </c>
      <c r="P1229"/>
      <c r="Q1229" t="s">
        <v>4150</v>
      </c>
      <c r="R1229">
        <f t="shared" si="40"/>
        <v>0</v>
      </c>
      <c r="S1229" t="s">
        <v>5221</v>
      </c>
      <c r="T1229" t="s">
        <v>4148</v>
      </c>
      <c r="U1229">
        <f t="shared" si="41"/>
        <v>0</v>
      </c>
    </row>
    <row r="1230" spans="1:21" x14ac:dyDescent="0.25">
      <c r="A1230">
        <v>2087</v>
      </c>
      <c r="B1230" t="s">
        <v>52</v>
      </c>
      <c r="C1230" t="s">
        <v>54</v>
      </c>
      <c r="D1230" t="s">
        <v>2189</v>
      </c>
      <c r="E1230" t="s">
        <v>2190</v>
      </c>
      <c r="F1230" t="s">
        <v>528</v>
      </c>
      <c r="G1230" t="s">
        <v>2191</v>
      </c>
      <c r="P1230"/>
      <c r="Q1230" t="s">
        <v>4150</v>
      </c>
      <c r="R1230">
        <f t="shared" si="40"/>
        <v>0</v>
      </c>
      <c r="S1230" t="s">
        <v>5222</v>
      </c>
      <c r="T1230" t="s">
        <v>4148</v>
      </c>
      <c r="U1230">
        <f t="shared" si="41"/>
        <v>0</v>
      </c>
    </row>
    <row r="1231" spans="1:21" x14ac:dyDescent="0.25">
      <c r="A1231">
        <v>2087</v>
      </c>
      <c r="B1231" t="s">
        <v>52</v>
      </c>
      <c r="C1231" t="s">
        <v>54</v>
      </c>
      <c r="D1231" t="s">
        <v>2189</v>
      </c>
      <c r="E1231" t="s">
        <v>2190</v>
      </c>
      <c r="F1231" t="s">
        <v>116</v>
      </c>
      <c r="G1231" t="s">
        <v>2192</v>
      </c>
      <c r="P1231"/>
      <c r="Q1231" t="s">
        <v>4150</v>
      </c>
      <c r="R1231">
        <f t="shared" si="40"/>
        <v>0</v>
      </c>
      <c r="S1231" t="s">
        <v>5223</v>
      </c>
      <c r="T1231" t="s">
        <v>4148</v>
      </c>
      <c r="U1231">
        <f t="shared" si="41"/>
        <v>0</v>
      </c>
    </row>
    <row r="1232" spans="1:21" x14ac:dyDescent="0.25">
      <c r="A1232">
        <v>2087</v>
      </c>
      <c r="B1232" t="s">
        <v>52</v>
      </c>
      <c r="C1232" t="s">
        <v>54</v>
      </c>
      <c r="D1232" t="s">
        <v>2193</v>
      </c>
      <c r="E1232" t="s">
        <v>2194</v>
      </c>
      <c r="F1232" t="s">
        <v>528</v>
      </c>
      <c r="G1232" t="s">
        <v>839</v>
      </c>
      <c r="P1232"/>
      <c r="Q1232" t="s">
        <v>4150</v>
      </c>
      <c r="R1232">
        <f t="shared" si="40"/>
        <v>0</v>
      </c>
      <c r="S1232" t="s">
        <v>5224</v>
      </c>
      <c r="T1232" t="s">
        <v>4148</v>
      </c>
      <c r="U1232">
        <f t="shared" si="41"/>
        <v>0</v>
      </c>
    </row>
    <row r="1233" spans="1:21" x14ac:dyDescent="0.25">
      <c r="A1233">
        <v>2087</v>
      </c>
      <c r="B1233" t="s">
        <v>52</v>
      </c>
      <c r="C1233" t="s">
        <v>54</v>
      </c>
      <c r="D1233" t="s">
        <v>2193</v>
      </c>
      <c r="E1233" t="s">
        <v>2194</v>
      </c>
      <c r="F1233" t="s">
        <v>101</v>
      </c>
      <c r="G1233" t="s">
        <v>840</v>
      </c>
      <c r="P1233"/>
      <c r="Q1233" t="s">
        <v>4150</v>
      </c>
      <c r="R1233">
        <f t="shared" si="40"/>
        <v>0</v>
      </c>
      <c r="S1233" t="s">
        <v>5225</v>
      </c>
      <c r="T1233" t="s">
        <v>4148</v>
      </c>
      <c r="U1233">
        <f t="shared" si="41"/>
        <v>0</v>
      </c>
    </row>
    <row r="1234" spans="1:21" x14ac:dyDescent="0.25">
      <c r="A1234">
        <v>2087</v>
      </c>
      <c r="B1234" t="s">
        <v>52</v>
      </c>
      <c r="C1234" t="s">
        <v>54</v>
      </c>
      <c r="D1234" t="s">
        <v>2193</v>
      </c>
      <c r="E1234" t="s">
        <v>2194</v>
      </c>
      <c r="F1234" t="s">
        <v>116</v>
      </c>
      <c r="G1234" t="s">
        <v>2195</v>
      </c>
      <c r="P1234"/>
      <c r="Q1234" t="s">
        <v>4150</v>
      </c>
      <c r="R1234">
        <f t="shared" si="40"/>
        <v>0</v>
      </c>
      <c r="S1234" t="s">
        <v>5226</v>
      </c>
      <c r="T1234" t="s">
        <v>4148</v>
      </c>
      <c r="U1234">
        <f t="shared" si="41"/>
        <v>0</v>
      </c>
    </row>
    <row r="1235" spans="1:21" x14ac:dyDescent="0.25">
      <c r="A1235">
        <v>2087</v>
      </c>
      <c r="B1235" t="s">
        <v>52</v>
      </c>
      <c r="C1235" t="s">
        <v>54</v>
      </c>
      <c r="D1235" t="s">
        <v>2193</v>
      </c>
      <c r="E1235" t="s">
        <v>2194</v>
      </c>
      <c r="F1235" t="s">
        <v>111</v>
      </c>
      <c r="G1235" t="s">
        <v>2196</v>
      </c>
      <c r="P1235"/>
      <c r="Q1235" t="s">
        <v>4150</v>
      </c>
      <c r="R1235">
        <f t="shared" si="40"/>
        <v>0</v>
      </c>
      <c r="S1235" t="s">
        <v>2949</v>
      </c>
      <c r="T1235" t="s">
        <v>4148</v>
      </c>
      <c r="U1235">
        <f t="shared" si="41"/>
        <v>0</v>
      </c>
    </row>
    <row r="1236" spans="1:21" x14ac:dyDescent="0.25">
      <c r="A1236">
        <v>2087</v>
      </c>
      <c r="B1236" t="s">
        <v>52</v>
      </c>
      <c r="C1236" t="s">
        <v>54</v>
      </c>
      <c r="D1236" t="s">
        <v>2193</v>
      </c>
      <c r="E1236" t="s">
        <v>2194</v>
      </c>
      <c r="F1236" t="s">
        <v>124</v>
      </c>
      <c r="G1236" t="s">
        <v>2197</v>
      </c>
      <c r="P1236"/>
      <c r="Q1236" t="s">
        <v>4150</v>
      </c>
      <c r="R1236">
        <f t="shared" si="40"/>
        <v>0</v>
      </c>
      <c r="S1236" t="s">
        <v>5227</v>
      </c>
      <c r="T1236" t="s">
        <v>4148</v>
      </c>
      <c r="U1236">
        <f t="shared" si="41"/>
        <v>0</v>
      </c>
    </row>
    <row r="1237" spans="1:21" x14ac:dyDescent="0.25">
      <c r="A1237">
        <v>2087</v>
      </c>
      <c r="B1237" t="s">
        <v>52</v>
      </c>
      <c r="C1237" t="s">
        <v>54</v>
      </c>
      <c r="D1237" t="s">
        <v>2193</v>
      </c>
      <c r="E1237" t="s">
        <v>2194</v>
      </c>
      <c r="F1237" t="s">
        <v>120</v>
      </c>
      <c r="G1237" t="s">
        <v>2198</v>
      </c>
      <c r="P1237"/>
      <c r="Q1237" t="s">
        <v>4150</v>
      </c>
      <c r="R1237">
        <f t="shared" si="40"/>
        <v>0</v>
      </c>
      <c r="S1237" t="s">
        <v>5228</v>
      </c>
      <c r="T1237" t="s">
        <v>4148</v>
      </c>
      <c r="U1237">
        <f t="shared" si="41"/>
        <v>0</v>
      </c>
    </row>
    <row r="1238" spans="1:21" x14ac:dyDescent="0.25">
      <c r="A1238">
        <v>2087</v>
      </c>
      <c r="B1238" t="s">
        <v>52</v>
      </c>
      <c r="C1238" t="s">
        <v>54</v>
      </c>
      <c r="D1238" t="s">
        <v>2199</v>
      </c>
      <c r="E1238" t="s">
        <v>2200</v>
      </c>
      <c r="F1238" t="s">
        <v>528</v>
      </c>
      <c r="G1238" t="s">
        <v>1862</v>
      </c>
      <c r="P1238"/>
      <c r="Q1238" t="s">
        <v>4150</v>
      </c>
      <c r="R1238">
        <f t="shared" si="40"/>
        <v>0</v>
      </c>
      <c r="S1238" t="s">
        <v>5229</v>
      </c>
      <c r="T1238" t="s">
        <v>4148</v>
      </c>
      <c r="U1238">
        <f t="shared" si="41"/>
        <v>0</v>
      </c>
    </row>
    <row r="1239" spans="1:21" x14ac:dyDescent="0.25">
      <c r="A1239">
        <v>2087</v>
      </c>
      <c r="B1239" t="s">
        <v>52</v>
      </c>
      <c r="C1239" t="s">
        <v>54</v>
      </c>
      <c r="D1239" t="s">
        <v>2199</v>
      </c>
      <c r="E1239" t="s">
        <v>2200</v>
      </c>
      <c r="F1239" t="s">
        <v>101</v>
      </c>
      <c r="G1239" t="s">
        <v>1863</v>
      </c>
      <c r="P1239"/>
      <c r="Q1239" t="s">
        <v>4150</v>
      </c>
      <c r="R1239">
        <f t="shared" si="40"/>
        <v>0</v>
      </c>
      <c r="S1239" t="s">
        <v>2950</v>
      </c>
      <c r="T1239" t="s">
        <v>4148</v>
      </c>
      <c r="U1239">
        <f t="shared" si="41"/>
        <v>0</v>
      </c>
    </row>
    <row r="1240" spans="1:21" x14ac:dyDescent="0.25">
      <c r="A1240">
        <v>2087</v>
      </c>
      <c r="B1240" t="s">
        <v>52</v>
      </c>
      <c r="C1240" t="s">
        <v>54</v>
      </c>
      <c r="D1240" t="s">
        <v>2199</v>
      </c>
      <c r="E1240" t="s">
        <v>2200</v>
      </c>
      <c r="F1240" t="s">
        <v>116</v>
      </c>
      <c r="G1240" t="s">
        <v>1864</v>
      </c>
      <c r="P1240"/>
      <c r="Q1240" t="s">
        <v>4150</v>
      </c>
      <c r="R1240">
        <f t="shared" si="40"/>
        <v>0</v>
      </c>
      <c r="S1240" t="s">
        <v>5230</v>
      </c>
      <c r="T1240" t="s">
        <v>4148</v>
      </c>
      <c r="U1240">
        <f t="shared" si="41"/>
        <v>0</v>
      </c>
    </row>
    <row r="1241" spans="1:21" x14ac:dyDescent="0.25">
      <c r="A1241">
        <v>2087</v>
      </c>
      <c r="B1241" t="s">
        <v>52</v>
      </c>
      <c r="C1241" t="s">
        <v>54</v>
      </c>
      <c r="D1241" t="s">
        <v>2199</v>
      </c>
      <c r="E1241" t="s">
        <v>2200</v>
      </c>
      <c r="F1241" t="s">
        <v>120</v>
      </c>
      <c r="G1241" t="s">
        <v>1865</v>
      </c>
      <c r="P1241"/>
      <c r="Q1241" t="s">
        <v>4150</v>
      </c>
      <c r="R1241">
        <f t="shared" si="40"/>
        <v>0</v>
      </c>
      <c r="S1241" t="s">
        <v>5231</v>
      </c>
      <c r="T1241" t="s">
        <v>4148</v>
      </c>
      <c r="U1241">
        <f t="shared" si="41"/>
        <v>0</v>
      </c>
    </row>
    <row r="1242" spans="1:21" x14ac:dyDescent="0.25">
      <c r="A1242">
        <v>2087</v>
      </c>
      <c r="B1242" t="s">
        <v>52</v>
      </c>
      <c r="C1242" t="s">
        <v>54</v>
      </c>
      <c r="D1242" t="s">
        <v>2199</v>
      </c>
      <c r="E1242" t="s">
        <v>2200</v>
      </c>
      <c r="F1242" t="s">
        <v>120</v>
      </c>
      <c r="G1242" t="s">
        <v>2201</v>
      </c>
      <c r="P1242"/>
      <c r="Q1242" t="s">
        <v>4150</v>
      </c>
      <c r="R1242">
        <f t="shared" si="40"/>
        <v>0</v>
      </c>
      <c r="S1242" t="s">
        <v>5232</v>
      </c>
      <c r="T1242" t="s">
        <v>4148</v>
      </c>
      <c r="U1242">
        <f t="shared" si="41"/>
        <v>0</v>
      </c>
    </row>
    <row r="1243" spans="1:21" x14ac:dyDescent="0.25">
      <c r="A1243">
        <v>2087</v>
      </c>
      <c r="B1243" t="s">
        <v>52</v>
      </c>
      <c r="C1243" t="s">
        <v>54</v>
      </c>
      <c r="D1243" t="s">
        <v>2202</v>
      </c>
      <c r="E1243" t="s">
        <v>2203</v>
      </c>
      <c r="F1243" t="s">
        <v>528</v>
      </c>
      <c r="G1243" t="s">
        <v>2204</v>
      </c>
      <c r="P1243"/>
      <c r="Q1243" t="s">
        <v>4150</v>
      </c>
      <c r="R1243">
        <f t="shared" si="40"/>
        <v>0</v>
      </c>
      <c r="S1243" t="s">
        <v>5233</v>
      </c>
      <c r="T1243" t="s">
        <v>4148</v>
      </c>
      <c r="U1243">
        <f t="shared" si="41"/>
        <v>0</v>
      </c>
    </row>
    <row r="1244" spans="1:21" x14ac:dyDescent="0.25">
      <c r="A1244">
        <v>2087</v>
      </c>
      <c r="B1244" t="s">
        <v>52</v>
      </c>
      <c r="C1244" t="s">
        <v>54</v>
      </c>
      <c r="D1244" t="s">
        <v>2202</v>
      </c>
      <c r="E1244" t="s">
        <v>2203</v>
      </c>
      <c r="F1244" t="s">
        <v>120</v>
      </c>
      <c r="G1244" t="s">
        <v>2205</v>
      </c>
      <c r="P1244"/>
      <c r="Q1244" t="s">
        <v>4150</v>
      </c>
      <c r="R1244">
        <f t="shared" si="40"/>
        <v>0</v>
      </c>
      <c r="S1244" t="s">
        <v>5234</v>
      </c>
      <c r="T1244" t="s">
        <v>4148</v>
      </c>
      <c r="U1244">
        <f t="shared" si="41"/>
        <v>0</v>
      </c>
    </row>
    <row r="1245" spans="1:21" x14ac:dyDescent="0.25">
      <c r="A1245">
        <v>31994</v>
      </c>
      <c r="B1245" t="s">
        <v>40</v>
      </c>
      <c r="C1245" t="s">
        <v>54</v>
      </c>
      <c r="D1245" t="s">
        <v>2206</v>
      </c>
      <c r="E1245" t="s">
        <v>2207</v>
      </c>
      <c r="F1245" t="s">
        <v>289</v>
      </c>
      <c r="G1245" t="s">
        <v>2208</v>
      </c>
      <c r="P1245"/>
      <c r="Q1245" t="s">
        <v>4150</v>
      </c>
      <c r="R1245">
        <f t="shared" si="40"/>
        <v>0</v>
      </c>
      <c r="S1245" t="s">
        <v>5235</v>
      </c>
      <c r="T1245" t="s">
        <v>4148</v>
      </c>
      <c r="U1245">
        <f t="shared" si="41"/>
        <v>0</v>
      </c>
    </row>
    <row r="1246" spans="1:21" x14ac:dyDescent="0.25">
      <c r="A1246">
        <v>31994</v>
      </c>
      <c r="B1246" t="s">
        <v>40</v>
      </c>
      <c r="C1246" t="s">
        <v>54</v>
      </c>
      <c r="D1246" t="s">
        <v>2209</v>
      </c>
      <c r="E1246" t="s">
        <v>2210</v>
      </c>
      <c r="F1246" t="s">
        <v>289</v>
      </c>
      <c r="G1246" t="s">
        <v>2211</v>
      </c>
      <c r="P1246"/>
      <c r="Q1246" t="s">
        <v>4150</v>
      </c>
      <c r="R1246">
        <f t="shared" si="40"/>
        <v>0</v>
      </c>
      <c r="S1246" t="s">
        <v>5236</v>
      </c>
      <c r="T1246" t="s">
        <v>4148</v>
      </c>
      <c r="U1246">
        <f t="shared" si="41"/>
        <v>0</v>
      </c>
    </row>
    <row r="1247" spans="1:21" x14ac:dyDescent="0.25">
      <c r="A1247">
        <v>31994</v>
      </c>
      <c r="B1247" t="s">
        <v>40</v>
      </c>
      <c r="C1247" t="s">
        <v>54</v>
      </c>
      <c r="D1247" t="s">
        <v>2212</v>
      </c>
      <c r="E1247" t="s">
        <v>2213</v>
      </c>
      <c r="F1247" t="s">
        <v>105</v>
      </c>
      <c r="G1247" t="s">
        <v>1463</v>
      </c>
      <c r="P1247"/>
      <c r="Q1247" t="s">
        <v>4150</v>
      </c>
      <c r="R1247">
        <f t="shared" si="40"/>
        <v>0</v>
      </c>
      <c r="S1247" t="s">
        <v>5237</v>
      </c>
      <c r="T1247" t="s">
        <v>4148</v>
      </c>
      <c r="U1247">
        <f t="shared" si="41"/>
        <v>0</v>
      </c>
    </row>
    <row r="1248" spans="1:21" x14ac:dyDescent="0.25">
      <c r="A1248">
        <v>31994</v>
      </c>
      <c r="B1248" t="s">
        <v>40</v>
      </c>
      <c r="C1248" t="s">
        <v>54</v>
      </c>
      <c r="D1248" t="s">
        <v>2214</v>
      </c>
      <c r="E1248" t="s">
        <v>2215</v>
      </c>
      <c r="F1248" t="s">
        <v>105</v>
      </c>
      <c r="G1248" t="s">
        <v>2216</v>
      </c>
      <c r="P1248"/>
      <c r="Q1248" t="s">
        <v>4150</v>
      </c>
      <c r="R1248">
        <f t="shared" si="40"/>
        <v>0</v>
      </c>
      <c r="S1248" t="s">
        <v>5238</v>
      </c>
      <c r="T1248" t="s">
        <v>4148</v>
      </c>
      <c r="U1248">
        <f t="shared" si="41"/>
        <v>0</v>
      </c>
    </row>
    <row r="1249" spans="1:21" x14ac:dyDescent="0.25">
      <c r="A1249">
        <v>31994</v>
      </c>
      <c r="B1249" t="s">
        <v>40</v>
      </c>
      <c r="C1249" t="s">
        <v>54</v>
      </c>
      <c r="D1249" t="s">
        <v>2217</v>
      </c>
      <c r="E1249" t="s">
        <v>2218</v>
      </c>
      <c r="F1249" t="s">
        <v>289</v>
      </c>
      <c r="G1249" t="s">
        <v>2219</v>
      </c>
      <c r="P1249"/>
      <c r="Q1249" t="s">
        <v>4150</v>
      </c>
      <c r="R1249">
        <f t="shared" si="40"/>
        <v>0</v>
      </c>
      <c r="S1249" t="s">
        <v>5239</v>
      </c>
      <c r="T1249" t="s">
        <v>4148</v>
      </c>
      <c r="U1249">
        <f t="shared" si="41"/>
        <v>0</v>
      </c>
    </row>
    <row r="1250" spans="1:21" x14ac:dyDescent="0.25">
      <c r="A1250">
        <v>359318</v>
      </c>
      <c r="B1250" t="s">
        <v>36</v>
      </c>
      <c r="C1250" t="s">
        <v>54</v>
      </c>
      <c r="D1250" t="s">
        <v>260</v>
      </c>
      <c r="E1250" t="s">
        <v>261</v>
      </c>
      <c r="F1250" t="s">
        <v>80</v>
      </c>
      <c r="G1250" t="s">
        <v>2220</v>
      </c>
      <c r="P1250"/>
      <c r="Q1250" t="s">
        <v>4150</v>
      </c>
      <c r="R1250">
        <f t="shared" si="40"/>
        <v>0</v>
      </c>
      <c r="S1250" t="s">
        <v>5240</v>
      </c>
      <c r="T1250" t="s">
        <v>4148</v>
      </c>
      <c r="U1250">
        <f t="shared" si="41"/>
        <v>0</v>
      </c>
    </row>
    <row r="1251" spans="1:21" x14ac:dyDescent="0.25">
      <c r="A1251">
        <v>359318</v>
      </c>
      <c r="B1251" t="s">
        <v>36</v>
      </c>
      <c r="C1251" t="s">
        <v>54</v>
      </c>
      <c r="D1251" t="s">
        <v>263</v>
      </c>
      <c r="E1251" t="s">
        <v>264</v>
      </c>
      <c r="F1251" t="s">
        <v>80</v>
      </c>
      <c r="G1251" t="s">
        <v>2221</v>
      </c>
      <c r="P1251"/>
      <c r="Q1251" t="s">
        <v>4150</v>
      </c>
      <c r="R1251">
        <f t="shared" si="40"/>
        <v>0</v>
      </c>
      <c r="S1251" t="s">
        <v>2951</v>
      </c>
      <c r="T1251" t="s">
        <v>4148</v>
      </c>
      <c r="U1251">
        <f t="shared" si="41"/>
        <v>0</v>
      </c>
    </row>
    <row r="1252" spans="1:21" x14ac:dyDescent="0.25">
      <c r="A1252">
        <v>359318</v>
      </c>
      <c r="B1252" t="s">
        <v>36</v>
      </c>
      <c r="C1252" t="s">
        <v>54</v>
      </c>
      <c r="D1252" t="s">
        <v>2222</v>
      </c>
      <c r="E1252" t="s">
        <v>2223</v>
      </c>
      <c r="F1252" t="s">
        <v>80</v>
      </c>
      <c r="G1252" t="s">
        <v>2224</v>
      </c>
      <c r="P1252"/>
      <c r="Q1252" t="s">
        <v>4150</v>
      </c>
      <c r="R1252">
        <f t="shared" si="40"/>
        <v>0</v>
      </c>
      <c r="S1252" t="s">
        <v>5241</v>
      </c>
      <c r="T1252" t="s">
        <v>4148</v>
      </c>
      <c r="U1252">
        <f t="shared" si="41"/>
        <v>0</v>
      </c>
    </row>
    <row r="1253" spans="1:21" x14ac:dyDescent="0.25">
      <c r="A1253">
        <v>359318</v>
      </c>
      <c r="B1253" t="s">
        <v>36</v>
      </c>
      <c r="C1253" t="s">
        <v>54</v>
      </c>
      <c r="D1253" t="s">
        <v>266</v>
      </c>
      <c r="E1253" t="s">
        <v>267</v>
      </c>
      <c r="F1253" t="s">
        <v>80</v>
      </c>
      <c r="G1253" t="s">
        <v>2225</v>
      </c>
      <c r="P1253"/>
      <c r="Q1253" t="s">
        <v>4150</v>
      </c>
      <c r="R1253">
        <f t="shared" si="40"/>
        <v>0</v>
      </c>
      <c r="S1253" t="s">
        <v>5242</v>
      </c>
      <c r="T1253" t="s">
        <v>4148</v>
      </c>
      <c r="U1253">
        <f t="shared" si="41"/>
        <v>0</v>
      </c>
    </row>
    <row r="1254" spans="1:21" x14ac:dyDescent="0.25">
      <c r="A1254">
        <v>359318</v>
      </c>
      <c r="B1254" t="s">
        <v>36</v>
      </c>
      <c r="C1254" t="s">
        <v>54</v>
      </c>
      <c r="D1254" t="s">
        <v>272</v>
      </c>
      <c r="E1254" t="s">
        <v>273</v>
      </c>
      <c r="F1254" t="s">
        <v>80</v>
      </c>
      <c r="G1254" t="s">
        <v>2226</v>
      </c>
      <c r="P1254"/>
      <c r="Q1254" t="s">
        <v>4150</v>
      </c>
      <c r="R1254">
        <f t="shared" si="40"/>
        <v>0</v>
      </c>
      <c r="S1254" t="s">
        <v>5243</v>
      </c>
      <c r="T1254" t="s">
        <v>4148</v>
      </c>
      <c r="U1254">
        <f t="shared" si="41"/>
        <v>0</v>
      </c>
    </row>
    <row r="1255" spans="1:21" x14ac:dyDescent="0.25">
      <c r="A1255">
        <v>30906</v>
      </c>
      <c r="B1255" t="s">
        <v>36</v>
      </c>
      <c r="C1255" t="s">
        <v>54</v>
      </c>
      <c r="D1255" t="s">
        <v>2227</v>
      </c>
      <c r="E1255" t="s">
        <v>2228</v>
      </c>
      <c r="F1255" t="s">
        <v>287</v>
      </c>
      <c r="G1255" t="s">
        <v>2229</v>
      </c>
      <c r="P1255"/>
      <c r="Q1255" t="s">
        <v>4150</v>
      </c>
      <c r="R1255">
        <f t="shared" si="40"/>
        <v>0</v>
      </c>
      <c r="S1255" t="s">
        <v>5244</v>
      </c>
      <c r="T1255" t="s">
        <v>4148</v>
      </c>
      <c r="U1255">
        <f t="shared" si="41"/>
        <v>0</v>
      </c>
    </row>
    <row r="1256" spans="1:21" x14ac:dyDescent="0.25">
      <c r="A1256">
        <v>30906</v>
      </c>
      <c r="B1256" t="s">
        <v>36</v>
      </c>
      <c r="C1256" t="s">
        <v>54</v>
      </c>
      <c r="D1256" t="s">
        <v>2230</v>
      </c>
      <c r="E1256" t="s">
        <v>2231</v>
      </c>
      <c r="F1256" t="s">
        <v>287</v>
      </c>
      <c r="G1256" t="s">
        <v>2232</v>
      </c>
      <c r="P1256"/>
      <c r="Q1256" t="s">
        <v>4150</v>
      </c>
      <c r="R1256">
        <f t="shared" si="40"/>
        <v>0</v>
      </c>
      <c r="S1256" t="s">
        <v>5245</v>
      </c>
      <c r="T1256" t="s">
        <v>4148</v>
      </c>
      <c r="U1256">
        <f t="shared" si="41"/>
        <v>0</v>
      </c>
    </row>
    <row r="1257" spans="1:21" x14ac:dyDescent="0.25">
      <c r="A1257">
        <v>30906</v>
      </c>
      <c r="B1257" t="s">
        <v>36</v>
      </c>
      <c r="C1257" t="s">
        <v>54</v>
      </c>
      <c r="D1257" t="s">
        <v>2233</v>
      </c>
      <c r="E1257" t="s">
        <v>2234</v>
      </c>
      <c r="F1257" t="s">
        <v>287</v>
      </c>
      <c r="G1257" t="s">
        <v>2235</v>
      </c>
      <c r="P1257"/>
      <c r="Q1257" t="s">
        <v>4150</v>
      </c>
      <c r="R1257">
        <f t="shared" si="40"/>
        <v>0</v>
      </c>
      <c r="S1257" t="s">
        <v>5246</v>
      </c>
      <c r="T1257" t="s">
        <v>4148</v>
      </c>
      <c r="U1257">
        <f t="shared" si="41"/>
        <v>0</v>
      </c>
    </row>
    <row r="1258" spans="1:21" x14ac:dyDescent="0.25">
      <c r="A1258">
        <v>30906</v>
      </c>
      <c r="B1258" t="s">
        <v>36</v>
      </c>
      <c r="C1258" t="s">
        <v>54</v>
      </c>
      <c r="D1258" t="s">
        <v>2236</v>
      </c>
      <c r="E1258" t="s">
        <v>2237</v>
      </c>
      <c r="F1258" t="s">
        <v>287</v>
      </c>
      <c r="G1258" t="s">
        <v>2238</v>
      </c>
      <c r="P1258"/>
      <c r="Q1258" t="s">
        <v>4150</v>
      </c>
      <c r="R1258">
        <f t="shared" si="40"/>
        <v>0</v>
      </c>
      <c r="S1258" t="s">
        <v>5247</v>
      </c>
      <c r="T1258" t="s">
        <v>4148</v>
      </c>
      <c r="U1258">
        <f t="shared" si="41"/>
        <v>0</v>
      </c>
    </row>
    <row r="1259" spans="1:21" x14ac:dyDescent="0.25">
      <c r="A1259">
        <v>30906</v>
      </c>
      <c r="B1259" t="s">
        <v>36</v>
      </c>
      <c r="C1259" t="s">
        <v>54</v>
      </c>
      <c r="D1259" t="s">
        <v>2239</v>
      </c>
      <c r="E1259" t="s">
        <v>2240</v>
      </c>
      <c r="F1259" t="s">
        <v>287</v>
      </c>
      <c r="G1259" t="s">
        <v>2241</v>
      </c>
      <c r="P1259"/>
      <c r="Q1259" t="s">
        <v>4150</v>
      </c>
      <c r="R1259">
        <f t="shared" si="40"/>
        <v>0</v>
      </c>
      <c r="S1259" t="s">
        <v>5248</v>
      </c>
      <c r="T1259" t="s">
        <v>4148</v>
      </c>
      <c r="U1259">
        <f t="shared" si="41"/>
        <v>0</v>
      </c>
    </row>
    <row r="1260" spans="1:21" x14ac:dyDescent="0.25">
      <c r="A1260">
        <v>30906</v>
      </c>
      <c r="B1260" t="s">
        <v>36</v>
      </c>
      <c r="C1260" t="s">
        <v>54</v>
      </c>
      <c r="D1260" t="s">
        <v>2239</v>
      </c>
      <c r="E1260" t="s">
        <v>2240</v>
      </c>
      <c r="F1260" t="s">
        <v>287</v>
      </c>
      <c r="G1260" t="s">
        <v>2242</v>
      </c>
      <c r="P1260"/>
      <c r="Q1260" t="s">
        <v>4150</v>
      </c>
      <c r="R1260">
        <f t="shared" si="40"/>
        <v>0</v>
      </c>
      <c r="S1260" t="s">
        <v>5249</v>
      </c>
      <c r="T1260" t="s">
        <v>4148</v>
      </c>
      <c r="U1260">
        <f t="shared" si="41"/>
        <v>0</v>
      </c>
    </row>
    <row r="1261" spans="1:21" x14ac:dyDescent="0.25">
      <c r="A1261">
        <v>30906</v>
      </c>
      <c r="B1261" t="s">
        <v>36</v>
      </c>
      <c r="C1261" t="s">
        <v>54</v>
      </c>
      <c r="D1261" t="s">
        <v>2243</v>
      </c>
      <c r="E1261" t="s">
        <v>2244</v>
      </c>
      <c r="F1261" t="s">
        <v>287</v>
      </c>
      <c r="G1261" t="s">
        <v>2245</v>
      </c>
      <c r="P1261"/>
      <c r="Q1261" t="s">
        <v>4150</v>
      </c>
      <c r="R1261">
        <f t="shared" si="40"/>
        <v>0</v>
      </c>
      <c r="S1261" t="s">
        <v>5250</v>
      </c>
      <c r="T1261" t="s">
        <v>4148</v>
      </c>
      <c r="U1261">
        <f t="shared" si="41"/>
        <v>0</v>
      </c>
    </row>
    <row r="1262" spans="1:21" x14ac:dyDescent="0.25">
      <c r="A1262">
        <v>30906</v>
      </c>
      <c r="B1262" t="s">
        <v>36</v>
      </c>
      <c r="C1262" t="s">
        <v>54</v>
      </c>
      <c r="D1262" t="s">
        <v>2243</v>
      </c>
      <c r="E1262" t="s">
        <v>2244</v>
      </c>
      <c r="F1262" t="s">
        <v>287</v>
      </c>
      <c r="G1262" t="s">
        <v>2246</v>
      </c>
      <c r="P1262"/>
      <c r="Q1262" t="s">
        <v>4150</v>
      </c>
      <c r="R1262">
        <f t="shared" si="40"/>
        <v>0</v>
      </c>
      <c r="S1262" t="s">
        <v>2952</v>
      </c>
      <c r="T1262" t="s">
        <v>4148</v>
      </c>
      <c r="U1262">
        <f t="shared" si="41"/>
        <v>0</v>
      </c>
    </row>
    <row r="1263" spans="1:21" x14ac:dyDescent="0.25">
      <c r="A1263">
        <v>354076</v>
      </c>
      <c r="B1263" t="s">
        <v>36</v>
      </c>
      <c r="C1263" t="s">
        <v>54</v>
      </c>
      <c r="D1263" t="s">
        <v>2247</v>
      </c>
      <c r="E1263" t="s">
        <v>2248</v>
      </c>
      <c r="F1263" t="s">
        <v>287</v>
      </c>
      <c r="G1263" t="s">
        <v>2249</v>
      </c>
      <c r="P1263"/>
      <c r="Q1263" t="s">
        <v>4150</v>
      </c>
      <c r="R1263">
        <f t="shared" si="40"/>
        <v>0</v>
      </c>
      <c r="S1263" t="s">
        <v>5251</v>
      </c>
      <c r="T1263" t="s">
        <v>4148</v>
      </c>
      <c r="U1263">
        <f t="shared" si="41"/>
        <v>0</v>
      </c>
    </row>
    <row r="1264" spans="1:21" x14ac:dyDescent="0.25">
      <c r="A1264">
        <v>354076</v>
      </c>
      <c r="B1264" t="s">
        <v>36</v>
      </c>
      <c r="C1264" t="s">
        <v>54</v>
      </c>
      <c r="D1264" t="s">
        <v>2250</v>
      </c>
      <c r="E1264" t="s">
        <v>2251</v>
      </c>
      <c r="F1264" t="s">
        <v>287</v>
      </c>
      <c r="G1264" t="s">
        <v>2252</v>
      </c>
      <c r="P1264"/>
      <c r="Q1264" t="s">
        <v>4150</v>
      </c>
      <c r="R1264">
        <f t="shared" si="40"/>
        <v>0</v>
      </c>
      <c r="S1264" t="s">
        <v>2953</v>
      </c>
      <c r="T1264" t="s">
        <v>4148</v>
      </c>
      <c r="U1264">
        <f t="shared" si="41"/>
        <v>0</v>
      </c>
    </row>
    <row r="1265" spans="1:21" x14ac:dyDescent="0.25">
      <c r="A1265">
        <v>354076</v>
      </c>
      <c r="B1265" t="s">
        <v>36</v>
      </c>
      <c r="C1265" t="s">
        <v>54</v>
      </c>
      <c r="D1265" t="s">
        <v>2253</v>
      </c>
      <c r="E1265" t="s">
        <v>2254</v>
      </c>
      <c r="F1265" t="s">
        <v>287</v>
      </c>
      <c r="G1265" t="s">
        <v>2255</v>
      </c>
      <c r="P1265"/>
      <c r="Q1265" t="s">
        <v>4150</v>
      </c>
      <c r="R1265">
        <f t="shared" si="40"/>
        <v>0</v>
      </c>
      <c r="S1265" t="s">
        <v>2954</v>
      </c>
      <c r="T1265" t="s">
        <v>4148</v>
      </c>
      <c r="U1265">
        <f t="shared" si="41"/>
        <v>0</v>
      </c>
    </row>
    <row r="1266" spans="1:21" x14ac:dyDescent="0.25">
      <c r="A1266">
        <v>354076</v>
      </c>
      <c r="B1266" t="s">
        <v>36</v>
      </c>
      <c r="C1266" t="s">
        <v>54</v>
      </c>
      <c r="D1266" t="s">
        <v>2256</v>
      </c>
      <c r="E1266" t="s">
        <v>2257</v>
      </c>
      <c r="F1266" t="s">
        <v>287</v>
      </c>
      <c r="G1266" t="s">
        <v>2258</v>
      </c>
      <c r="P1266"/>
      <c r="Q1266" t="s">
        <v>4150</v>
      </c>
      <c r="R1266">
        <f t="shared" si="40"/>
        <v>0</v>
      </c>
      <c r="S1266" t="s">
        <v>5252</v>
      </c>
      <c r="T1266" t="s">
        <v>4148</v>
      </c>
      <c r="U1266">
        <f t="shared" si="41"/>
        <v>0</v>
      </c>
    </row>
    <row r="1267" spans="1:21" x14ac:dyDescent="0.25">
      <c r="A1267">
        <v>354076</v>
      </c>
      <c r="B1267" t="s">
        <v>36</v>
      </c>
      <c r="C1267" t="s">
        <v>54</v>
      </c>
      <c r="D1267" t="s">
        <v>2259</v>
      </c>
      <c r="E1267" t="s">
        <v>2260</v>
      </c>
      <c r="F1267" t="s">
        <v>287</v>
      </c>
      <c r="G1267" t="s">
        <v>2261</v>
      </c>
      <c r="P1267"/>
      <c r="Q1267" t="s">
        <v>4150</v>
      </c>
      <c r="R1267">
        <f t="shared" si="40"/>
        <v>0</v>
      </c>
      <c r="S1267" t="s">
        <v>5253</v>
      </c>
      <c r="T1267" t="s">
        <v>4148</v>
      </c>
      <c r="U1267">
        <f t="shared" si="41"/>
        <v>0</v>
      </c>
    </row>
    <row r="1268" spans="1:21" x14ac:dyDescent="0.25">
      <c r="A1268">
        <v>298935</v>
      </c>
      <c r="B1268" t="s">
        <v>36</v>
      </c>
      <c r="C1268" t="s">
        <v>54</v>
      </c>
      <c r="D1268" t="s">
        <v>2262</v>
      </c>
      <c r="E1268" t="s">
        <v>2263</v>
      </c>
      <c r="F1268" t="s">
        <v>77</v>
      </c>
      <c r="G1268" t="s">
        <v>2264</v>
      </c>
      <c r="P1268"/>
      <c r="Q1268" t="s">
        <v>4150</v>
      </c>
      <c r="R1268">
        <f t="shared" si="40"/>
        <v>0</v>
      </c>
      <c r="S1268" t="s">
        <v>2955</v>
      </c>
      <c r="T1268" t="s">
        <v>4148</v>
      </c>
      <c r="U1268">
        <f t="shared" si="41"/>
        <v>0</v>
      </c>
    </row>
    <row r="1269" spans="1:21" x14ac:dyDescent="0.25">
      <c r="A1269">
        <v>298935</v>
      </c>
      <c r="B1269" t="s">
        <v>36</v>
      </c>
      <c r="C1269" t="s">
        <v>54</v>
      </c>
      <c r="D1269" t="s">
        <v>2265</v>
      </c>
      <c r="E1269" t="s">
        <v>2266</v>
      </c>
      <c r="F1269" t="s">
        <v>77</v>
      </c>
      <c r="G1269" t="s">
        <v>2267</v>
      </c>
      <c r="P1269"/>
      <c r="Q1269" t="s">
        <v>4150</v>
      </c>
      <c r="R1269">
        <f t="shared" si="40"/>
        <v>0</v>
      </c>
      <c r="S1269" t="s">
        <v>5254</v>
      </c>
      <c r="T1269" t="s">
        <v>4148</v>
      </c>
      <c r="U1269">
        <f t="shared" si="41"/>
        <v>0</v>
      </c>
    </row>
    <row r="1270" spans="1:21" x14ac:dyDescent="0.25">
      <c r="A1270">
        <v>298935</v>
      </c>
      <c r="B1270" t="s">
        <v>36</v>
      </c>
      <c r="C1270" t="s">
        <v>54</v>
      </c>
      <c r="D1270" t="s">
        <v>2268</v>
      </c>
      <c r="E1270" t="s">
        <v>2269</v>
      </c>
      <c r="F1270" t="s">
        <v>77</v>
      </c>
      <c r="G1270" t="s">
        <v>2270</v>
      </c>
      <c r="P1270"/>
      <c r="Q1270" t="s">
        <v>4150</v>
      </c>
      <c r="R1270">
        <f t="shared" si="40"/>
        <v>0</v>
      </c>
      <c r="S1270" t="s">
        <v>5255</v>
      </c>
      <c r="T1270" t="s">
        <v>4148</v>
      </c>
      <c r="U1270">
        <f t="shared" si="41"/>
        <v>0</v>
      </c>
    </row>
    <row r="1271" spans="1:21" x14ac:dyDescent="0.25">
      <c r="A1271">
        <v>298935</v>
      </c>
      <c r="B1271" t="s">
        <v>36</v>
      </c>
      <c r="C1271" t="s">
        <v>54</v>
      </c>
      <c r="D1271" t="s">
        <v>2271</v>
      </c>
      <c r="E1271" t="s">
        <v>2272</v>
      </c>
      <c r="F1271" t="s">
        <v>77</v>
      </c>
      <c r="G1271" t="s">
        <v>2273</v>
      </c>
      <c r="P1271"/>
      <c r="Q1271" t="s">
        <v>4150</v>
      </c>
      <c r="R1271">
        <f t="shared" si="40"/>
        <v>0</v>
      </c>
      <c r="S1271" t="s">
        <v>5256</v>
      </c>
      <c r="T1271" t="s">
        <v>4148</v>
      </c>
      <c r="U1271">
        <f t="shared" si="41"/>
        <v>0</v>
      </c>
    </row>
    <row r="1272" spans="1:21" x14ac:dyDescent="0.25">
      <c r="A1272">
        <v>298935</v>
      </c>
      <c r="B1272" t="s">
        <v>36</v>
      </c>
      <c r="C1272" t="s">
        <v>54</v>
      </c>
      <c r="D1272" t="s">
        <v>2274</v>
      </c>
      <c r="E1272" t="s">
        <v>2275</v>
      </c>
      <c r="F1272" t="s">
        <v>77</v>
      </c>
      <c r="G1272" t="s">
        <v>2276</v>
      </c>
      <c r="P1272"/>
      <c r="Q1272" t="s">
        <v>4150</v>
      </c>
      <c r="R1272">
        <f t="shared" si="40"/>
        <v>0</v>
      </c>
      <c r="S1272" t="s">
        <v>2956</v>
      </c>
      <c r="T1272" t="s">
        <v>4148</v>
      </c>
      <c r="U1272">
        <f t="shared" si="41"/>
        <v>0</v>
      </c>
    </row>
    <row r="1273" spans="1:21" x14ac:dyDescent="0.25">
      <c r="A1273">
        <v>298935</v>
      </c>
      <c r="B1273" t="s">
        <v>36</v>
      </c>
      <c r="C1273" t="s">
        <v>54</v>
      </c>
      <c r="D1273" t="s">
        <v>2277</v>
      </c>
      <c r="E1273" t="s">
        <v>2278</v>
      </c>
      <c r="F1273" t="s">
        <v>77</v>
      </c>
      <c r="G1273" t="s">
        <v>2279</v>
      </c>
      <c r="P1273"/>
      <c r="Q1273" t="s">
        <v>4150</v>
      </c>
      <c r="R1273">
        <f t="shared" si="40"/>
        <v>0</v>
      </c>
      <c r="S1273" t="s">
        <v>2957</v>
      </c>
      <c r="T1273" t="s">
        <v>4148</v>
      </c>
      <c r="U1273">
        <f t="shared" si="41"/>
        <v>0</v>
      </c>
    </row>
    <row r="1274" spans="1:21" x14ac:dyDescent="0.25">
      <c r="A1274">
        <v>356233</v>
      </c>
      <c r="B1274" t="s">
        <v>36</v>
      </c>
      <c r="C1274" t="s">
        <v>54</v>
      </c>
      <c r="D1274" t="s">
        <v>456</v>
      </c>
      <c r="E1274" t="s">
        <v>457</v>
      </c>
      <c r="F1274" t="s">
        <v>101</v>
      </c>
      <c r="G1274" t="s">
        <v>458</v>
      </c>
      <c r="P1274"/>
      <c r="Q1274" t="s">
        <v>4150</v>
      </c>
      <c r="R1274">
        <f t="shared" si="40"/>
        <v>0</v>
      </c>
      <c r="S1274" t="s">
        <v>5257</v>
      </c>
      <c r="T1274" t="s">
        <v>4148</v>
      </c>
      <c r="U1274">
        <f t="shared" si="41"/>
        <v>0</v>
      </c>
    </row>
    <row r="1275" spans="1:21" x14ac:dyDescent="0.25">
      <c r="A1275">
        <v>356233</v>
      </c>
      <c r="B1275" t="s">
        <v>36</v>
      </c>
      <c r="C1275" t="s">
        <v>54</v>
      </c>
      <c r="D1275" t="s">
        <v>452</v>
      </c>
      <c r="E1275" t="s">
        <v>453</v>
      </c>
      <c r="F1275" t="s">
        <v>101</v>
      </c>
      <c r="G1275" t="s">
        <v>454</v>
      </c>
      <c r="P1275"/>
      <c r="Q1275" t="s">
        <v>4150</v>
      </c>
      <c r="R1275">
        <f t="shared" si="40"/>
        <v>0</v>
      </c>
      <c r="S1275" t="s">
        <v>5258</v>
      </c>
      <c r="T1275" t="s">
        <v>4148</v>
      </c>
      <c r="U1275">
        <f t="shared" si="41"/>
        <v>0</v>
      </c>
    </row>
    <row r="1276" spans="1:21" x14ac:dyDescent="0.25">
      <c r="A1276">
        <v>356233</v>
      </c>
      <c r="B1276" t="s">
        <v>36</v>
      </c>
      <c r="C1276" t="s">
        <v>54</v>
      </c>
      <c r="D1276" t="s">
        <v>448</v>
      </c>
      <c r="E1276" t="s">
        <v>449</v>
      </c>
      <c r="F1276" t="s">
        <v>101</v>
      </c>
      <c r="G1276" t="s">
        <v>450</v>
      </c>
      <c r="P1276"/>
      <c r="Q1276" t="s">
        <v>4150</v>
      </c>
      <c r="R1276">
        <f t="shared" si="40"/>
        <v>0</v>
      </c>
      <c r="S1276" t="s">
        <v>5259</v>
      </c>
      <c r="T1276" t="s">
        <v>4148</v>
      </c>
      <c r="U1276">
        <f t="shared" si="41"/>
        <v>0</v>
      </c>
    </row>
    <row r="1277" spans="1:21" x14ac:dyDescent="0.25">
      <c r="A1277">
        <v>356233</v>
      </c>
      <c r="B1277" t="s">
        <v>36</v>
      </c>
      <c r="C1277" t="s">
        <v>54</v>
      </c>
      <c r="D1277" t="s">
        <v>444</v>
      </c>
      <c r="E1277" t="s">
        <v>445</v>
      </c>
      <c r="F1277" t="s">
        <v>101</v>
      </c>
      <c r="G1277" t="s">
        <v>446</v>
      </c>
      <c r="P1277"/>
      <c r="Q1277" t="s">
        <v>4150</v>
      </c>
      <c r="R1277">
        <f t="shared" si="40"/>
        <v>0</v>
      </c>
      <c r="S1277" t="s">
        <v>5260</v>
      </c>
      <c r="T1277" t="s">
        <v>4148</v>
      </c>
      <c r="U1277">
        <f t="shared" si="41"/>
        <v>0</v>
      </c>
    </row>
    <row r="1278" spans="1:21" x14ac:dyDescent="0.25">
      <c r="A1278">
        <v>356233</v>
      </c>
      <c r="B1278" t="s">
        <v>36</v>
      </c>
      <c r="C1278" t="s">
        <v>54</v>
      </c>
      <c r="D1278" t="s">
        <v>440</v>
      </c>
      <c r="E1278" t="s">
        <v>441</v>
      </c>
      <c r="F1278" t="s">
        <v>101</v>
      </c>
      <c r="G1278" t="s">
        <v>442</v>
      </c>
      <c r="P1278"/>
      <c r="Q1278" t="s">
        <v>4150</v>
      </c>
      <c r="R1278">
        <f t="shared" si="40"/>
        <v>0</v>
      </c>
      <c r="S1278" t="s">
        <v>5261</v>
      </c>
      <c r="T1278" t="s">
        <v>4148</v>
      </c>
      <c r="U1278">
        <f t="shared" si="41"/>
        <v>0</v>
      </c>
    </row>
    <row r="1279" spans="1:21" x14ac:dyDescent="0.25">
      <c r="A1279">
        <v>339152</v>
      </c>
      <c r="B1279" t="s">
        <v>36</v>
      </c>
      <c r="C1279" t="s">
        <v>54</v>
      </c>
      <c r="D1279" t="s">
        <v>2280</v>
      </c>
      <c r="E1279" t="s">
        <v>2281</v>
      </c>
      <c r="F1279" t="s">
        <v>282</v>
      </c>
      <c r="G1279" t="s">
        <v>2282</v>
      </c>
      <c r="P1279"/>
      <c r="Q1279" t="s">
        <v>4150</v>
      </c>
      <c r="R1279">
        <f t="shared" si="40"/>
        <v>0</v>
      </c>
      <c r="S1279" t="s">
        <v>5262</v>
      </c>
      <c r="T1279" t="s">
        <v>4148</v>
      </c>
      <c r="U1279">
        <f t="shared" si="41"/>
        <v>0</v>
      </c>
    </row>
    <row r="1280" spans="1:21" x14ac:dyDescent="0.25">
      <c r="A1280">
        <v>339152</v>
      </c>
      <c r="B1280" t="s">
        <v>36</v>
      </c>
      <c r="C1280" t="s">
        <v>54</v>
      </c>
      <c r="D1280" t="s">
        <v>2283</v>
      </c>
      <c r="E1280" t="s">
        <v>2284</v>
      </c>
      <c r="F1280" t="s">
        <v>282</v>
      </c>
      <c r="G1280" t="s">
        <v>2285</v>
      </c>
      <c r="P1280"/>
      <c r="Q1280" t="s">
        <v>4150</v>
      </c>
      <c r="R1280">
        <f t="shared" si="40"/>
        <v>0</v>
      </c>
      <c r="S1280" t="s">
        <v>5263</v>
      </c>
      <c r="T1280" t="s">
        <v>4148</v>
      </c>
      <c r="U1280">
        <f t="shared" si="41"/>
        <v>0</v>
      </c>
    </row>
    <row r="1281" spans="1:21" x14ac:dyDescent="0.25">
      <c r="A1281">
        <v>339152</v>
      </c>
      <c r="B1281" t="s">
        <v>36</v>
      </c>
      <c r="C1281" t="s">
        <v>54</v>
      </c>
      <c r="D1281" t="s">
        <v>2286</v>
      </c>
      <c r="E1281" t="s">
        <v>2287</v>
      </c>
      <c r="F1281" t="s">
        <v>282</v>
      </c>
      <c r="G1281" t="s">
        <v>2288</v>
      </c>
      <c r="P1281"/>
      <c r="Q1281" t="s">
        <v>4150</v>
      </c>
      <c r="R1281">
        <f t="shared" si="40"/>
        <v>0</v>
      </c>
      <c r="S1281" t="s">
        <v>5264</v>
      </c>
      <c r="T1281" t="s">
        <v>4148</v>
      </c>
      <c r="U1281">
        <f t="shared" si="41"/>
        <v>0</v>
      </c>
    </row>
    <row r="1282" spans="1:21" x14ac:dyDescent="0.25">
      <c r="A1282">
        <v>339152</v>
      </c>
      <c r="B1282" t="s">
        <v>36</v>
      </c>
      <c r="C1282" t="s">
        <v>54</v>
      </c>
      <c r="D1282" t="s">
        <v>1344</v>
      </c>
      <c r="E1282" t="s">
        <v>1345</v>
      </c>
      <c r="F1282" t="s">
        <v>282</v>
      </c>
      <c r="G1282" t="s">
        <v>2289</v>
      </c>
      <c r="P1282"/>
      <c r="Q1282" t="s">
        <v>4150</v>
      </c>
      <c r="R1282">
        <f t="shared" si="40"/>
        <v>0</v>
      </c>
      <c r="S1282" t="s">
        <v>5265</v>
      </c>
      <c r="T1282" t="s">
        <v>4148</v>
      </c>
      <c r="U1282">
        <f t="shared" si="41"/>
        <v>0</v>
      </c>
    </row>
    <row r="1283" spans="1:21" x14ac:dyDescent="0.25">
      <c r="A1283">
        <v>339152</v>
      </c>
      <c r="B1283" t="s">
        <v>36</v>
      </c>
      <c r="C1283" t="s">
        <v>54</v>
      </c>
      <c r="D1283" t="s">
        <v>2290</v>
      </c>
      <c r="E1283" t="s">
        <v>2291</v>
      </c>
      <c r="F1283" t="s">
        <v>282</v>
      </c>
      <c r="G1283" t="s">
        <v>2292</v>
      </c>
      <c r="P1283"/>
      <c r="Q1283" t="s">
        <v>4150</v>
      </c>
      <c r="R1283">
        <f t="shared" ref="R1283:R1346" si="42">COUNTIF(E:E, P1283)</f>
        <v>0</v>
      </c>
      <c r="S1283" t="s">
        <v>2958</v>
      </c>
      <c r="T1283" t="s">
        <v>4148</v>
      </c>
      <c r="U1283">
        <f t="shared" ref="U1283:U1346" si="43">COUNTIF(E:E, S1283)</f>
        <v>0</v>
      </c>
    </row>
    <row r="1284" spans="1:21" x14ac:dyDescent="0.25">
      <c r="A1284">
        <v>16038</v>
      </c>
      <c r="B1284" t="s">
        <v>38</v>
      </c>
      <c r="C1284" t="s">
        <v>54</v>
      </c>
      <c r="D1284" t="s">
        <v>594</v>
      </c>
      <c r="E1284" t="s">
        <v>595</v>
      </c>
      <c r="F1284" t="s">
        <v>77</v>
      </c>
      <c r="G1284" t="s">
        <v>2293</v>
      </c>
      <c r="P1284"/>
      <c r="Q1284" t="s">
        <v>4150</v>
      </c>
      <c r="R1284">
        <f t="shared" si="42"/>
        <v>0</v>
      </c>
      <c r="S1284" t="s">
        <v>5266</v>
      </c>
      <c r="T1284" t="s">
        <v>4148</v>
      </c>
      <c r="U1284">
        <f t="shared" si="43"/>
        <v>0</v>
      </c>
    </row>
    <row r="1285" spans="1:21" x14ac:dyDescent="0.25">
      <c r="A1285">
        <v>16038</v>
      </c>
      <c r="B1285" t="s">
        <v>38</v>
      </c>
      <c r="C1285" t="s">
        <v>54</v>
      </c>
      <c r="D1285" t="s">
        <v>594</v>
      </c>
      <c r="E1285" t="s">
        <v>595</v>
      </c>
      <c r="F1285" t="s">
        <v>57</v>
      </c>
      <c r="G1285" t="s">
        <v>2294</v>
      </c>
      <c r="P1285"/>
      <c r="Q1285" t="s">
        <v>4150</v>
      </c>
      <c r="R1285">
        <f t="shared" si="42"/>
        <v>0</v>
      </c>
      <c r="S1285" t="s">
        <v>2959</v>
      </c>
      <c r="T1285" t="s">
        <v>4148</v>
      </c>
      <c r="U1285">
        <f t="shared" si="43"/>
        <v>0</v>
      </c>
    </row>
    <row r="1286" spans="1:21" x14ac:dyDescent="0.25">
      <c r="A1286">
        <v>16038</v>
      </c>
      <c r="B1286" t="s">
        <v>38</v>
      </c>
      <c r="C1286" t="s">
        <v>54</v>
      </c>
      <c r="D1286" t="s">
        <v>594</v>
      </c>
      <c r="E1286" t="s">
        <v>595</v>
      </c>
      <c r="F1286" t="s">
        <v>80</v>
      </c>
      <c r="G1286" t="s">
        <v>2295</v>
      </c>
      <c r="P1286"/>
      <c r="Q1286" t="s">
        <v>4150</v>
      </c>
      <c r="R1286">
        <f t="shared" si="42"/>
        <v>0</v>
      </c>
      <c r="S1286" t="s">
        <v>5267</v>
      </c>
      <c r="T1286" t="s">
        <v>4148</v>
      </c>
      <c r="U1286">
        <f t="shared" si="43"/>
        <v>0</v>
      </c>
    </row>
    <row r="1287" spans="1:21" x14ac:dyDescent="0.25">
      <c r="A1287">
        <v>16038</v>
      </c>
      <c r="B1287" t="s">
        <v>38</v>
      </c>
      <c r="C1287" t="s">
        <v>54</v>
      </c>
      <c r="D1287" t="s">
        <v>594</v>
      </c>
      <c r="E1287" t="s">
        <v>595</v>
      </c>
      <c r="F1287" t="s">
        <v>57</v>
      </c>
      <c r="G1287" t="s">
        <v>596</v>
      </c>
      <c r="P1287"/>
      <c r="Q1287" t="s">
        <v>4150</v>
      </c>
      <c r="R1287">
        <f t="shared" si="42"/>
        <v>0</v>
      </c>
      <c r="S1287" t="s">
        <v>249</v>
      </c>
      <c r="T1287" t="s">
        <v>4148</v>
      </c>
      <c r="U1287">
        <f t="shared" si="43"/>
        <v>1</v>
      </c>
    </row>
    <row r="1288" spans="1:21" x14ac:dyDescent="0.25">
      <c r="A1288">
        <v>16038</v>
      </c>
      <c r="B1288" t="s">
        <v>38</v>
      </c>
      <c r="C1288" t="s">
        <v>54</v>
      </c>
      <c r="D1288" t="s">
        <v>597</v>
      </c>
      <c r="E1288" t="s">
        <v>598</v>
      </c>
      <c r="F1288" t="s">
        <v>77</v>
      </c>
      <c r="G1288" t="s">
        <v>2296</v>
      </c>
      <c r="P1288"/>
      <c r="Q1288" t="s">
        <v>4150</v>
      </c>
      <c r="R1288">
        <f t="shared" si="42"/>
        <v>0</v>
      </c>
      <c r="S1288" t="s">
        <v>5268</v>
      </c>
      <c r="T1288" t="s">
        <v>4148</v>
      </c>
      <c r="U1288">
        <f t="shared" si="43"/>
        <v>0</v>
      </c>
    </row>
    <row r="1289" spans="1:21" x14ac:dyDescent="0.25">
      <c r="A1289">
        <v>16038</v>
      </c>
      <c r="B1289" t="s">
        <v>38</v>
      </c>
      <c r="C1289" t="s">
        <v>54</v>
      </c>
      <c r="D1289" t="s">
        <v>597</v>
      </c>
      <c r="E1289" t="s">
        <v>598</v>
      </c>
      <c r="F1289" t="s">
        <v>57</v>
      </c>
      <c r="G1289" t="s">
        <v>2297</v>
      </c>
      <c r="P1289"/>
      <c r="Q1289" t="s">
        <v>4150</v>
      </c>
      <c r="R1289">
        <f t="shared" si="42"/>
        <v>0</v>
      </c>
      <c r="S1289" t="s">
        <v>5269</v>
      </c>
      <c r="T1289" t="s">
        <v>4148</v>
      </c>
      <c r="U1289">
        <f t="shared" si="43"/>
        <v>0</v>
      </c>
    </row>
    <row r="1290" spans="1:21" x14ac:dyDescent="0.25">
      <c r="A1290">
        <v>16038</v>
      </c>
      <c r="B1290" t="s">
        <v>38</v>
      </c>
      <c r="C1290" t="s">
        <v>54</v>
      </c>
      <c r="D1290" t="s">
        <v>597</v>
      </c>
      <c r="E1290" t="s">
        <v>598</v>
      </c>
      <c r="F1290" t="s">
        <v>80</v>
      </c>
      <c r="G1290" t="s">
        <v>2298</v>
      </c>
      <c r="P1290"/>
      <c r="Q1290" t="s">
        <v>4150</v>
      </c>
      <c r="R1290">
        <f t="shared" si="42"/>
        <v>0</v>
      </c>
      <c r="S1290" t="s">
        <v>5270</v>
      </c>
      <c r="T1290" t="s">
        <v>4148</v>
      </c>
      <c r="U1290">
        <f t="shared" si="43"/>
        <v>0</v>
      </c>
    </row>
    <row r="1291" spans="1:21" x14ac:dyDescent="0.25">
      <c r="A1291">
        <v>16038</v>
      </c>
      <c r="B1291" t="s">
        <v>38</v>
      </c>
      <c r="C1291" t="s">
        <v>54</v>
      </c>
      <c r="D1291" t="s">
        <v>597</v>
      </c>
      <c r="E1291" t="s">
        <v>598</v>
      </c>
      <c r="F1291" t="s">
        <v>57</v>
      </c>
      <c r="G1291" t="s">
        <v>599</v>
      </c>
      <c r="P1291"/>
      <c r="Q1291" t="s">
        <v>4150</v>
      </c>
      <c r="R1291">
        <f t="shared" si="42"/>
        <v>0</v>
      </c>
      <c r="S1291" t="s">
        <v>5271</v>
      </c>
      <c r="T1291" t="s">
        <v>4148</v>
      </c>
      <c r="U1291">
        <f t="shared" si="43"/>
        <v>0</v>
      </c>
    </row>
    <row r="1292" spans="1:21" x14ac:dyDescent="0.25">
      <c r="A1292">
        <v>16038</v>
      </c>
      <c r="B1292" t="s">
        <v>38</v>
      </c>
      <c r="C1292" t="s">
        <v>54</v>
      </c>
      <c r="D1292" t="s">
        <v>600</v>
      </c>
      <c r="E1292" t="s">
        <v>601</v>
      </c>
      <c r="F1292" t="s">
        <v>57</v>
      </c>
      <c r="G1292" t="s">
        <v>602</v>
      </c>
      <c r="P1292"/>
      <c r="Q1292" t="s">
        <v>4150</v>
      </c>
      <c r="R1292">
        <f t="shared" si="42"/>
        <v>0</v>
      </c>
      <c r="S1292" t="s">
        <v>5272</v>
      </c>
      <c r="T1292" t="s">
        <v>4148</v>
      </c>
      <c r="U1292">
        <f t="shared" si="43"/>
        <v>0</v>
      </c>
    </row>
    <row r="1293" spans="1:21" x14ac:dyDescent="0.25">
      <c r="A1293">
        <v>16038</v>
      </c>
      <c r="B1293" t="s">
        <v>38</v>
      </c>
      <c r="C1293" t="s">
        <v>54</v>
      </c>
      <c r="D1293" t="s">
        <v>603</v>
      </c>
      <c r="E1293" t="s">
        <v>604</v>
      </c>
      <c r="F1293" t="s">
        <v>57</v>
      </c>
      <c r="G1293" t="s">
        <v>605</v>
      </c>
      <c r="P1293"/>
      <c r="Q1293" t="s">
        <v>4150</v>
      </c>
      <c r="R1293">
        <f t="shared" si="42"/>
        <v>0</v>
      </c>
      <c r="S1293" t="s">
        <v>5273</v>
      </c>
      <c r="T1293" t="s">
        <v>4148</v>
      </c>
      <c r="U1293">
        <f t="shared" si="43"/>
        <v>0</v>
      </c>
    </row>
    <row r="1294" spans="1:21" x14ac:dyDescent="0.25">
      <c r="A1294">
        <v>16038</v>
      </c>
      <c r="B1294" t="s">
        <v>38</v>
      </c>
      <c r="C1294" t="s">
        <v>54</v>
      </c>
      <c r="D1294" t="s">
        <v>606</v>
      </c>
      <c r="E1294" t="s">
        <v>607</v>
      </c>
      <c r="F1294" t="s">
        <v>77</v>
      </c>
      <c r="G1294" t="s">
        <v>2299</v>
      </c>
      <c r="P1294"/>
      <c r="Q1294" t="s">
        <v>4150</v>
      </c>
      <c r="R1294">
        <f t="shared" si="42"/>
        <v>0</v>
      </c>
      <c r="S1294" t="s">
        <v>5274</v>
      </c>
      <c r="T1294" t="s">
        <v>4148</v>
      </c>
      <c r="U1294">
        <f t="shared" si="43"/>
        <v>0</v>
      </c>
    </row>
    <row r="1295" spans="1:21" x14ac:dyDescent="0.25">
      <c r="A1295">
        <v>16038</v>
      </c>
      <c r="B1295" t="s">
        <v>38</v>
      </c>
      <c r="C1295" t="s">
        <v>54</v>
      </c>
      <c r="D1295" t="s">
        <v>606</v>
      </c>
      <c r="E1295" t="s">
        <v>607</v>
      </c>
      <c r="F1295" t="s">
        <v>57</v>
      </c>
      <c r="G1295" t="s">
        <v>2300</v>
      </c>
      <c r="P1295"/>
      <c r="Q1295" t="s">
        <v>4150</v>
      </c>
      <c r="R1295">
        <f t="shared" si="42"/>
        <v>0</v>
      </c>
      <c r="S1295" t="s">
        <v>5275</v>
      </c>
      <c r="T1295" t="s">
        <v>4148</v>
      </c>
      <c r="U1295">
        <f t="shared" si="43"/>
        <v>0</v>
      </c>
    </row>
    <row r="1296" spans="1:21" x14ac:dyDescent="0.25">
      <c r="A1296">
        <v>16038</v>
      </c>
      <c r="B1296" t="s">
        <v>38</v>
      </c>
      <c r="C1296" t="s">
        <v>54</v>
      </c>
      <c r="D1296" t="s">
        <v>606</v>
      </c>
      <c r="E1296" t="s">
        <v>607</v>
      </c>
      <c r="F1296" t="s">
        <v>80</v>
      </c>
      <c r="G1296" t="s">
        <v>2301</v>
      </c>
      <c r="P1296"/>
      <c r="Q1296" t="s">
        <v>4150</v>
      </c>
      <c r="R1296">
        <f t="shared" si="42"/>
        <v>0</v>
      </c>
      <c r="S1296" t="s">
        <v>5276</v>
      </c>
      <c r="T1296" t="s">
        <v>4148</v>
      </c>
      <c r="U1296">
        <f t="shared" si="43"/>
        <v>0</v>
      </c>
    </row>
    <row r="1297" spans="1:21" x14ac:dyDescent="0.25">
      <c r="A1297">
        <v>16038</v>
      </c>
      <c r="B1297" t="s">
        <v>38</v>
      </c>
      <c r="C1297" t="s">
        <v>54</v>
      </c>
      <c r="D1297" t="s">
        <v>606</v>
      </c>
      <c r="E1297" t="s">
        <v>607</v>
      </c>
      <c r="F1297" t="s">
        <v>57</v>
      </c>
      <c r="G1297" t="s">
        <v>608</v>
      </c>
      <c r="P1297"/>
      <c r="Q1297" t="s">
        <v>4150</v>
      </c>
      <c r="R1297">
        <f t="shared" si="42"/>
        <v>0</v>
      </c>
      <c r="S1297" t="s">
        <v>5277</v>
      </c>
      <c r="T1297" t="s">
        <v>4148</v>
      </c>
      <c r="U1297">
        <f t="shared" si="43"/>
        <v>0</v>
      </c>
    </row>
    <row r="1298" spans="1:21" x14ac:dyDescent="0.25">
      <c r="A1298">
        <v>30862</v>
      </c>
      <c r="B1298" t="s">
        <v>40</v>
      </c>
      <c r="C1298" t="s">
        <v>54</v>
      </c>
      <c r="D1298" t="s">
        <v>2302</v>
      </c>
      <c r="E1298" t="s">
        <v>2303</v>
      </c>
      <c r="F1298" t="s">
        <v>80</v>
      </c>
      <c r="G1298" t="s">
        <v>2304</v>
      </c>
      <c r="P1298"/>
      <c r="Q1298" t="s">
        <v>4150</v>
      </c>
      <c r="R1298">
        <f t="shared" si="42"/>
        <v>0</v>
      </c>
      <c r="S1298" t="s">
        <v>5278</v>
      </c>
      <c r="T1298" t="s">
        <v>4148</v>
      </c>
      <c r="U1298">
        <f t="shared" si="43"/>
        <v>0</v>
      </c>
    </row>
    <row r="1299" spans="1:21" x14ac:dyDescent="0.25">
      <c r="A1299">
        <v>30862</v>
      </c>
      <c r="B1299" t="s">
        <v>40</v>
      </c>
      <c r="C1299" t="s">
        <v>54</v>
      </c>
      <c r="D1299" t="s">
        <v>2302</v>
      </c>
      <c r="E1299" t="s">
        <v>2303</v>
      </c>
      <c r="F1299" t="s">
        <v>73</v>
      </c>
      <c r="G1299" t="s">
        <v>2305</v>
      </c>
      <c r="P1299"/>
      <c r="Q1299" t="s">
        <v>4150</v>
      </c>
      <c r="R1299">
        <f t="shared" si="42"/>
        <v>0</v>
      </c>
      <c r="S1299" t="s">
        <v>5279</v>
      </c>
      <c r="T1299" t="s">
        <v>4148</v>
      </c>
      <c r="U1299">
        <f t="shared" si="43"/>
        <v>0</v>
      </c>
    </row>
    <row r="1300" spans="1:21" x14ac:dyDescent="0.25">
      <c r="A1300">
        <v>30862</v>
      </c>
      <c r="B1300" t="s">
        <v>40</v>
      </c>
      <c r="C1300" t="s">
        <v>54</v>
      </c>
      <c r="D1300" t="s">
        <v>2306</v>
      </c>
      <c r="E1300" t="s">
        <v>2307</v>
      </c>
      <c r="F1300" t="s">
        <v>80</v>
      </c>
      <c r="G1300" t="s">
        <v>2308</v>
      </c>
      <c r="P1300"/>
      <c r="Q1300" t="s">
        <v>4150</v>
      </c>
      <c r="R1300">
        <f t="shared" si="42"/>
        <v>0</v>
      </c>
      <c r="S1300" t="s">
        <v>5280</v>
      </c>
      <c r="T1300" t="s">
        <v>4148</v>
      </c>
      <c r="U1300">
        <f t="shared" si="43"/>
        <v>0</v>
      </c>
    </row>
    <row r="1301" spans="1:21" x14ac:dyDescent="0.25">
      <c r="A1301">
        <v>30862</v>
      </c>
      <c r="B1301" t="s">
        <v>40</v>
      </c>
      <c r="C1301" t="s">
        <v>54</v>
      </c>
      <c r="D1301" t="s">
        <v>2306</v>
      </c>
      <c r="E1301" t="s">
        <v>2307</v>
      </c>
      <c r="F1301" t="s">
        <v>73</v>
      </c>
      <c r="G1301" t="s">
        <v>2309</v>
      </c>
      <c r="P1301"/>
      <c r="Q1301" t="s">
        <v>4150</v>
      </c>
      <c r="R1301">
        <f t="shared" si="42"/>
        <v>0</v>
      </c>
      <c r="S1301" t="s">
        <v>2960</v>
      </c>
      <c r="T1301" t="s">
        <v>4148</v>
      </c>
      <c r="U1301">
        <f t="shared" si="43"/>
        <v>0</v>
      </c>
    </row>
    <row r="1302" spans="1:21" x14ac:dyDescent="0.25">
      <c r="A1302">
        <v>30862</v>
      </c>
      <c r="B1302" t="s">
        <v>40</v>
      </c>
      <c r="C1302" t="s">
        <v>54</v>
      </c>
      <c r="D1302" t="s">
        <v>2310</v>
      </c>
      <c r="E1302" t="s">
        <v>2311</v>
      </c>
      <c r="F1302" t="s">
        <v>80</v>
      </c>
      <c r="G1302" t="s">
        <v>2312</v>
      </c>
      <c r="P1302"/>
      <c r="Q1302" t="s">
        <v>4150</v>
      </c>
      <c r="R1302">
        <f t="shared" si="42"/>
        <v>0</v>
      </c>
      <c r="S1302" t="s">
        <v>5281</v>
      </c>
      <c r="T1302" t="s">
        <v>4148</v>
      </c>
      <c r="U1302">
        <f t="shared" si="43"/>
        <v>0</v>
      </c>
    </row>
    <row r="1303" spans="1:21" x14ac:dyDescent="0.25">
      <c r="A1303">
        <v>30862</v>
      </c>
      <c r="B1303" t="s">
        <v>40</v>
      </c>
      <c r="C1303" t="s">
        <v>54</v>
      </c>
      <c r="D1303" t="s">
        <v>2313</v>
      </c>
      <c r="E1303" t="s">
        <v>2314</v>
      </c>
      <c r="F1303" t="s">
        <v>80</v>
      </c>
      <c r="G1303" t="s">
        <v>2315</v>
      </c>
      <c r="P1303"/>
      <c r="Q1303" t="s">
        <v>4150</v>
      </c>
      <c r="R1303">
        <f t="shared" si="42"/>
        <v>0</v>
      </c>
      <c r="S1303" t="s">
        <v>5282</v>
      </c>
      <c r="T1303" t="s">
        <v>4148</v>
      </c>
      <c r="U1303">
        <f t="shared" si="43"/>
        <v>0</v>
      </c>
    </row>
    <row r="1304" spans="1:21" x14ac:dyDescent="0.25">
      <c r="A1304">
        <v>30862</v>
      </c>
      <c r="B1304" t="s">
        <v>40</v>
      </c>
      <c r="C1304" t="s">
        <v>54</v>
      </c>
      <c r="D1304" t="s">
        <v>2316</v>
      </c>
      <c r="E1304" t="s">
        <v>2317</v>
      </c>
      <c r="F1304" t="s">
        <v>80</v>
      </c>
      <c r="G1304" t="s">
        <v>2318</v>
      </c>
      <c r="P1304"/>
      <c r="Q1304" t="s">
        <v>4150</v>
      </c>
      <c r="R1304">
        <f t="shared" si="42"/>
        <v>0</v>
      </c>
      <c r="S1304" t="s">
        <v>5283</v>
      </c>
      <c r="T1304" t="s">
        <v>4148</v>
      </c>
      <c r="U1304">
        <f t="shared" si="43"/>
        <v>0</v>
      </c>
    </row>
    <row r="1305" spans="1:21" x14ac:dyDescent="0.25">
      <c r="A1305">
        <v>32357</v>
      </c>
      <c r="B1305" t="s">
        <v>40</v>
      </c>
      <c r="C1305" t="s">
        <v>54</v>
      </c>
      <c r="D1305" t="s">
        <v>1800</v>
      </c>
      <c r="E1305" t="s">
        <v>1801</v>
      </c>
      <c r="F1305" t="s">
        <v>101</v>
      </c>
      <c r="G1305" t="s">
        <v>2319</v>
      </c>
      <c r="P1305"/>
      <c r="Q1305" t="s">
        <v>4150</v>
      </c>
      <c r="R1305">
        <f t="shared" si="42"/>
        <v>0</v>
      </c>
      <c r="S1305" t="s">
        <v>5284</v>
      </c>
      <c r="T1305" t="s">
        <v>4148</v>
      </c>
      <c r="U1305">
        <f t="shared" si="43"/>
        <v>0</v>
      </c>
    </row>
    <row r="1306" spans="1:21" x14ac:dyDescent="0.25">
      <c r="A1306">
        <v>32357</v>
      </c>
      <c r="B1306" t="s">
        <v>40</v>
      </c>
      <c r="C1306" t="s">
        <v>54</v>
      </c>
      <c r="D1306" t="s">
        <v>1797</v>
      </c>
      <c r="E1306" t="s">
        <v>1798</v>
      </c>
      <c r="F1306" t="s">
        <v>101</v>
      </c>
      <c r="G1306" t="s">
        <v>2320</v>
      </c>
      <c r="P1306"/>
      <c r="Q1306" t="s">
        <v>4150</v>
      </c>
      <c r="R1306">
        <f t="shared" si="42"/>
        <v>0</v>
      </c>
      <c r="S1306" t="s">
        <v>5285</v>
      </c>
      <c r="T1306" t="s">
        <v>4148</v>
      </c>
      <c r="U1306">
        <f t="shared" si="43"/>
        <v>0</v>
      </c>
    </row>
    <row r="1307" spans="1:21" x14ac:dyDescent="0.25">
      <c r="A1307">
        <v>32357</v>
      </c>
      <c r="B1307" t="s">
        <v>40</v>
      </c>
      <c r="C1307" t="s">
        <v>54</v>
      </c>
      <c r="D1307" t="s">
        <v>1794</v>
      </c>
      <c r="E1307" t="s">
        <v>1795</v>
      </c>
      <c r="F1307" t="s">
        <v>101</v>
      </c>
      <c r="G1307" t="s">
        <v>2321</v>
      </c>
      <c r="P1307"/>
      <c r="Q1307" t="s">
        <v>4150</v>
      </c>
      <c r="R1307">
        <f t="shared" si="42"/>
        <v>0</v>
      </c>
      <c r="S1307" t="s">
        <v>5286</v>
      </c>
      <c r="T1307" t="s">
        <v>4148</v>
      </c>
      <c r="U1307">
        <f t="shared" si="43"/>
        <v>0</v>
      </c>
    </row>
    <row r="1308" spans="1:21" x14ac:dyDescent="0.25">
      <c r="A1308">
        <v>32357</v>
      </c>
      <c r="B1308" t="s">
        <v>40</v>
      </c>
      <c r="C1308" t="s">
        <v>54</v>
      </c>
      <c r="D1308" t="s">
        <v>1794</v>
      </c>
      <c r="E1308" t="s">
        <v>1795</v>
      </c>
      <c r="F1308" t="s">
        <v>105</v>
      </c>
      <c r="G1308" t="s">
        <v>2322</v>
      </c>
      <c r="P1308"/>
      <c r="Q1308" t="s">
        <v>4150</v>
      </c>
      <c r="R1308">
        <f t="shared" si="42"/>
        <v>0</v>
      </c>
      <c r="S1308" t="s">
        <v>5287</v>
      </c>
      <c r="T1308" t="s">
        <v>4148</v>
      </c>
      <c r="U1308">
        <f t="shared" si="43"/>
        <v>0</v>
      </c>
    </row>
    <row r="1309" spans="1:21" x14ac:dyDescent="0.25">
      <c r="A1309">
        <v>32357</v>
      </c>
      <c r="B1309" t="s">
        <v>40</v>
      </c>
      <c r="C1309" t="s">
        <v>54</v>
      </c>
      <c r="D1309" t="s">
        <v>2323</v>
      </c>
      <c r="E1309" t="s">
        <v>2324</v>
      </c>
      <c r="F1309" t="s">
        <v>101</v>
      </c>
      <c r="G1309" t="s">
        <v>2325</v>
      </c>
      <c r="P1309"/>
      <c r="Q1309" t="s">
        <v>4150</v>
      </c>
      <c r="R1309">
        <f t="shared" si="42"/>
        <v>0</v>
      </c>
      <c r="S1309" t="s">
        <v>5288</v>
      </c>
      <c r="T1309" t="s">
        <v>4148</v>
      </c>
      <c r="U1309">
        <f t="shared" si="43"/>
        <v>0</v>
      </c>
    </row>
    <row r="1310" spans="1:21" x14ac:dyDescent="0.25">
      <c r="A1310">
        <v>32357</v>
      </c>
      <c r="B1310" t="s">
        <v>40</v>
      </c>
      <c r="C1310" t="s">
        <v>54</v>
      </c>
      <c r="D1310" t="s">
        <v>2323</v>
      </c>
      <c r="E1310" t="s">
        <v>2324</v>
      </c>
      <c r="F1310" t="s">
        <v>105</v>
      </c>
      <c r="G1310" t="s">
        <v>2326</v>
      </c>
      <c r="P1310"/>
      <c r="Q1310" t="s">
        <v>4150</v>
      </c>
      <c r="R1310">
        <f t="shared" si="42"/>
        <v>0</v>
      </c>
      <c r="S1310" t="s">
        <v>5289</v>
      </c>
      <c r="T1310" t="s">
        <v>4148</v>
      </c>
      <c r="U1310">
        <f t="shared" si="43"/>
        <v>0</v>
      </c>
    </row>
    <row r="1311" spans="1:21" x14ac:dyDescent="0.25">
      <c r="A1311">
        <v>32357</v>
      </c>
      <c r="B1311" t="s">
        <v>40</v>
      </c>
      <c r="C1311" t="s">
        <v>54</v>
      </c>
      <c r="D1311" t="s">
        <v>1791</v>
      </c>
      <c r="E1311" t="s">
        <v>1792</v>
      </c>
      <c r="F1311" t="s">
        <v>101</v>
      </c>
      <c r="G1311" t="s">
        <v>2327</v>
      </c>
      <c r="P1311"/>
      <c r="Q1311" t="s">
        <v>4150</v>
      </c>
      <c r="R1311">
        <f t="shared" si="42"/>
        <v>0</v>
      </c>
      <c r="S1311" t="s">
        <v>5290</v>
      </c>
      <c r="T1311" t="s">
        <v>4148</v>
      </c>
      <c r="U1311">
        <f t="shared" si="43"/>
        <v>0</v>
      </c>
    </row>
    <row r="1312" spans="1:21" x14ac:dyDescent="0.25">
      <c r="A1312">
        <v>32357</v>
      </c>
      <c r="B1312" t="s">
        <v>40</v>
      </c>
      <c r="C1312" t="s">
        <v>54</v>
      </c>
      <c r="D1312" t="s">
        <v>1791</v>
      </c>
      <c r="E1312" t="s">
        <v>1792</v>
      </c>
      <c r="F1312" t="s">
        <v>105</v>
      </c>
      <c r="G1312" t="s">
        <v>2328</v>
      </c>
      <c r="P1312"/>
      <c r="Q1312" t="s">
        <v>4150</v>
      </c>
      <c r="R1312">
        <f t="shared" si="42"/>
        <v>0</v>
      </c>
      <c r="S1312" t="s">
        <v>5291</v>
      </c>
      <c r="T1312" t="s">
        <v>4148</v>
      </c>
      <c r="U1312">
        <f t="shared" si="43"/>
        <v>0</v>
      </c>
    </row>
    <row r="1313" spans="1:21" x14ac:dyDescent="0.25">
      <c r="A1313">
        <v>349368</v>
      </c>
      <c r="B1313" t="s">
        <v>36</v>
      </c>
      <c r="C1313" t="s">
        <v>54</v>
      </c>
      <c r="D1313" t="s">
        <v>2329</v>
      </c>
      <c r="E1313" t="s">
        <v>2330</v>
      </c>
      <c r="F1313" t="s">
        <v>292</v>
      </c>
      <c r="G1313" t="s">
        <v>2331</v>
      </c>
      <c r="P1313"/>
      <c r="Q1313" t="s">
        <v>4150</v>
      </c>
      <c r="R1313">
        <f t="shared" si="42"/>
        <v>0</v>
      </c>
      <c r="S1313" t="s">
        <v>5292</v>
      </c>
      <c r="T1313" t="s">
        <v>4148</v>
      </c>
      <c r="U1313">
        <f t="shared" si="43"/>
        <v>0</v>
      </c>
    </row>
    <row r="1314" spans="1:21" x14ac:dyDescent="0.25">
      <c r="A1314">
        <v>349368</v>
      </c>
      <c r="B1314" t="s">
        <v>36</v>
      </c>
      <c r="C1314" t="s">
        <v>54</v>
      </c>
      <c r="D1314" t="s">
        <v>2332</v>
      </c>
      <c r="E1314" t="s">
        <v>2333</v>
      </c>
      <c r="F1314" t="s">
        <v>292</v>
      </c>
      <c r="G1314" t="s">
        <v>2334</v>
      </c>
      <c r="P1314"/>
      <c r="Q1314" t="s">
        <v>4150</v>
      </c>
      <c r="R1314">
        <f t="shared" si="42"/>
        <v>0</v>
      </c>
      <c r="S1314" t="s">
        <v>5293</v>
      </c>
      <c r="T1314" t="s">
        <v>4148</v>
      </c>
      <c r="U1314">
        <f t="shared" si="43"/>
        <v>0</v>
      </c>
    </row>
    <row r="1315" spans="1:21" x14ac:dyDescent="0.25">
      <c r="A1315">
        <v>349368</v>
      </c>
      <c r="B1315" t="s">
        <v>36</v>
      </c>
      <c r="C1315" t="s">
        <v>54</v>
      </c>
      <c r="D1315" t="s">
        <v>2335</v>
      </c>
      <c r="E1315" t="s">
        <v>2336</v>
      </c>
      <c r="F1315" t="s">
        <v>292</v>
      </c>
      <c r="G1315" t="s">
        <v>2337</v>
      </c>
      <c r="P1315"/>
      <c r="Q1315" t="s">
        <v>4150</v>
      </c>
      <c r="R1315">
        <f t="shared" si="42"/>
        <v>0</v>
      </c>
      <c r="S1315" t="s">
        <v>5294</v>
      </c>
      <c r="T1315" t="s">
        <v>4148</v>
      </c>
      <c r="U1315">
        <f t="shared" si="43"/>
        <v>0</v>
      </c>
    </row>
    <row r="1316" spans="1:21" x14ac:dyDescent="0.25">
      <c r="A1316">
        <v>349368</v>
      </c>
      <c r="B1316" t="s">
        <v>36</v>
      </c>
      <c r="C1316" t="s">
        <v>54</v>
      </c>
      <c r="D1316" t="s">
        <v>1516</v>
      </c>
      <c r="E1316" t="s">
        <v>1517</v>
      </c>
      <c r="F1316" t="s">
        <v>292</v>
      </c>
      <c r="G1316" t="s">
        <v>2338</v>
      </c>
      <c r="P1316"/>
      <c r="Q1316" t="s">
        <v>4150</v>
      </c>
      <c r="R1316">
        <f t="shared" si="42"/>
        <v>0</v>
      </c>
      <c r="S1316" t="s">
        <v>2961</v>
      </c>
      <c r="T1316" t="s">
        <v>4148</v>
      </c>
      <c r="U1316">
        <f t="shared" si="43"/>
        <v>0</v>
      </c>
    </row>
    <row r="1317" spans="1:21" x14ac:dyDescent="0.25">
      <c r="A1317">
        <v>349368</v>
      </c>
      <c r="B1317" t="s">
        <v>36</v>
      </c>
      <c r="C1317" t="s">
        <v>54</v>
      </c>
      <c r="D1317" t="s">
        <v>2339</v>
      </c>
      <c r="E1317" t="s">
        <v>2340</v>
      </c>
      <c r="F1317" t="s">
        <v>292</v>
      </c>
      <c r="G1317" t="s">
        <v>2341</v>
      </c>
      <c r="P1317"/>
      <c r="Q1317" t="s">
        <v>4150</v>
      </c>
      <c r="R1317">
        <f t="shared" si="42"/>
        <v>0</v>
      </c>
      <c r="S1317" t="s">
        <v>5295</v>
      </c>
      <c r="T1317" t="s">
        <v>4148</v>
      </c>
      <c r="U1317">
        <f t="shared" si="43"/>
        <v>0</v>
      </c>
    </row>
    <row r="1318" spans="1:21" x14ac:dyDescent="0.25">
      <c r="A1318">
        <v>221671</v>
      </c>
      <c r="B1318" t="s">
        <v>36</v>
      </c>
      <c r="C1318" t="s">
        <v>54</v>
      </c>
      <c r="D1318" t="s">
        <v>2342</v>
      </c>
      <c r="E1318" t="s">
        <v>2343</v>
      </c>
      <c r="F1318" t="s">
        <v>57</v>
      </c>
      <c r="G1318" t="s">
        <v>2344</v>
      </c>
      <c r="P1318"/>
      <c r="Q1318" t="s">
        <v>4150</v>
      </c>
      <c r="R1318">
        <f t="shared" si="42"/>
        <v>0</v>
      </c>
      <c r="S1318" t="s">
        <v>5296</v>
      </c>
      <c r="T1318" t="s">
        <v>4148</v>
      </c>
      <c r="U1318">
        <f t="shared" si="43"/>
        <v>0</v>
      </c>
    </row>
    <row r="1319" spans="1:21" x14ac:dyDescent="0.25">
      <c r="A1319">
        <v>221671</v>
      </c>
      <c r="B1319" t="s">
        <v>36</v>
      </c>
      <c r="C1319" t="s">
        <v>54</v>
      </c>
      <c r="D1319" t="s">
        <v>2345</v>
      </c>
      <c r="E1319" t="s">
        <v>2346</v>
      </c>
      <c r="F1319" t="s">
        <v>57</v>
      </c>
      <c r="G1319" t="s">
        <v>2347</v>
      </c>
      <c r="P1319"/>
      <c r="Q1319" t="s">
        <v>4150</v>
      </c>
      <c r="R1319">
        <f t="shared" si="42"/>
        <v>0</v>
      </c>
      <c r="S1319" t="s">
        <v>5297</v>
      </c>
      <c r="T1319" t="s">
        <v>4148</v>
      </c>
      <c r="U1319">
        <f t="shared" si="43"/>
        <v>0</v>
      </c>
    </row>
    <row r="1320" spans="1:21" x14ac:dyDescent="0.25">
      <c r="A1320">
        <v>221671</v>
      </c>
      <c r="B1320" t="s">
        <v>36</v>
      </c>
      <c r="C1320" t="s">
        <v>54</v>
      </c>
      <c r="D1320" t="s">
        <v>1677</v>
      </c>
      <c r="E1320" t="s">
        <v>1678</v>
      </c>
      <c r="F1320" t="s">
        <v>57</v>
      </c>
      <c r="G1320" t="s">
        <v>2348</v>
      </c>
      <c r="P1320"/>
      <c r="Q1320" t="s">
        <v>4150</v>
      </c>
      <c r="R1320">
        <f t="shared" si="42"/>
        <v>0</v>
      </c>
      <c r="S1320" t="s">
        <v>5298</v>
      </c>
      <c r="T1320" t="s">
        <v>4148</v>
      </c>
      <c r="U1320">
        <f t="shared" si="43"/>
        <v>0</v>
      </c>
    </row>
    <row r="1321" spans="1:21" x14ac:dyDescent="0.25">
      <c r="A1321">
        <v>221671</v>
      </c>
      <c r="B1321" t="s">
        <v>36</v>
      </c>
      <c r="C1321" t="s">
        <v>54</v>
      </c>
      <c r="D1321" t="s">
        <v>1674</v>
      </c>
      <c r="E1321" t="s">
        <v>1675</v>
      </c>
      <c r="F1321" t="s">
        <v>57</v>
      </c>
      <c r="G1321" t="s">
        <v>2349</v>
      </c>
      <c r="P1321"/>
      <c r="Q1321" t="s">
        <v>4150</v>
      </c>
      <c r="R1321">
        <f t="shared" si="42"/>
        <v>0</v>
      </c>
      <c r="S1321" t="s">
        <v>5299</v>
      </c>
      <c r="T1321" t="s">
        <v>4148</v>
      </c>
      <c r="U1321">
        <f t="shared" si="43"/>
        <v>0</v>
      </c>
    </row>
    <row r="1322" spans="1:21" x14ac:dyDescent="0.25">
      <c r="A1322">
        <v>221671</v>
      </c>
      <c r="B1322" t="s">
        <v>36</v>
      </c>
      <c r="C1322" t="s">
        <v>54</v>
      </c>
      <c r="D1322" t="s">
        <v>365</v>
      </c>
      <c r="E1322" t="s">
        <v>366</v>
      </c>
      <c r="F1322" t="s">
        <v>57</v>
      </c>
      <c r="G1322" t="s">
        <v>2350</v>
      </c>
      <c r="P1322"/>
      <c r="Q1322" t="s">
        <v>4150</v>
      </c>
      <c r="R1322">
        <f t="shared" si="42"/>
        <v>0</v>
      </c>
      <c r="S1322" t="s">
        <v>5300</v>
      </c>
      <c r="T1322" t="s">
        <v>4148</v>
      </c>
      <c r="U1322">
        <f t="shared" si="43"/>
        <v>0</v>
      </c>
    </row>
    <row r="1323" spans="1:21" x14ac:dyDescent="0.25">
      <c r="A1323">
        <v>221671</v>
      </c>
      <c r="B1323" t="s">
        <v>36</v>
      </c>
      <c r="C1323" t="s">
        <v>54</v>
      </c>
      <c r="D1323" t="s">
        <v>368</v>
      </c>
      <c r="E1323" t="s">
        <v>369</v>
      </c>
      <c r="F1323" t="s">
        <v>57</v>
      </c>
      <c r="G1323" t="s">
        <v>2351</v>
      </c>
      <c r="P1323"/>
      <c r="Q1323" t="s">
        <v>4150</v>
      </c>
      <c r="R1323">
        <f t="shared" si="42"/>
        <v>0</v>
      </c>
      <c r="S1323" t="s">
        <v>2962</v>
      </c>
      <c r="T1323" t="s">
        <v>4148</v>
      </c>
      <c r="U1323">
        <f t="shared" si="43"/>
        <v>0</v>
      </c>
    </row>
    <row r="1324" spans="1:21" x14ac:dyDescent="0.25">
      <c r="A1324">
        <v>221671</v>
      </c>
      <c r="B1324" t="s">
        <v>36</v>
      </c>
      <c r="C1324" t="s">
        <v>54</v>
      </c>
      <c r="D1324" t="s">
        <v>371</v>
      </c>
      <c r="E1324" t="s">
        <v>372</v>
      </c>
      <c r="F1324" t="s">
        <v>57</v>
      </c>
      <c r="G1324" t="s">
        <v>2352</v>
      </c>
      <c r="P1324"/>
      <c r="Q1324" t="s">
        <v>4150</v>
      </c>
      <c r="R1324">
        <f t="shared" si="42"/>
        <v>0</v>
      </c>
      <c r="S1324" t="s">
        <v>2963</v>
      </c>
      <c r="T1324" t="s">
        <v>4148</v>
      </c>
      <c r="U1324">
        <f t="shared" si="43"/>
        <v>0</v>
      </c>
    </row>
    <row r="1325" spans="1:21" x14ac:dyDescent="0.25">
      <c r="A1325">
        <v>221671</v>
      </c>
      <c r="B1325" t="s">
        <v>36</v>
      </c>
      <c r="C1325" t="s">
        <v>54</v>
      </c>
      <c r="D1325" t="s">
        <v>379</v>
      </c>
      <c r="E1325" t="s">
        <v>380</v>
      </c>
      <c r="F1325" t="s">
        <v>57</v>
      </c>
      <c r="G1325" t="s">
        <v>2353</v>
      </c>
      <c r="P1325"/>
      <c r="Q1325" t="s">
        <v>4150</v>
      </c>
      <c r="R1325">
        <f t="shared" si="42"/>
        <v>0</v>
      </c>
      <c r="S1325" t="s">
        <v>5301</v>
      </c>
      <c r="T1325" t="s">
        <v>4148</v>
      </c>
      <c r="U1325">
        <f t="shared" si="43"/>
        <v>0</v>
      </c>
    </row>
    <row r="1326" spans="1:21" x14ac:dyDescent="0.25">
      <c r="A1326">
        <v>31255</v>
      </c>
      <c r="B1326" t="s">
        <v>36</v>
      </c>
      <c r="C1326" t="s">
        <v>54</v>
      </c>
      <c r="D1326" t="s">
        <v>2354</v>
      </c>
      <c r="E1326" t="s">
        <v>2355</v>
      </c>
      <c r="F1326" t="s">
        <v>73</v>
      </c>
      <c r="G1326" t="s">
        <v>2356</v>
      </c>
      <c r="P1326"/>
      <c r="Q1326" t="s">
        <v>4150</v>
      </c>
      <c r="R1326">
        <f t="shared" si="42"/>
        <v>0</v>
      </c>
      <c r="S1326" t="s">
        <v>5302</v>
      </c>
      <c r="T1326" t="s">
        <v>4148</v>
      </c>
      <c r="U1326">
        <f t="shared" si="43"/>
        <v>0</v>
      </c>
    </row>
    <row r="1327" spans="1:21" x14ac:dyDescent="0.25">
      <c r="A1327">
        <v>31255</v>
      </c>
      <c r="B1327" t="s">
        <v>36</v>
      </c>
      <c r="C1327" t="s">
        <v>54</v>
      </c>
      <c r="D1327" t="s">
        <v>2354</v>
      </c>
      <c r="E1327" t="s">
        <v>2355</v>
      </c>
      <c r="F1327" t="s">
        <v>73</v>
      </c>
      <c r="G1327" t="s">
        <v>2357</v>
      </c>
      <c r="P1327"/>
      <c r="Q1327" t="s">
        <v>4150</v>
      </c>
      <c r="R1327">
        <f t="shared" si="42"/>
        <v>0</v>
      </c>
      <c r="S1327" t="s">
        <v>5303</v>
      </c>
      <c r="T1327" t="s">
        <v>4148</v>
      </c>
      <c r="U1327">
        <f t="shared" si="43"/>
        <v>0</v>
      </c>
    </row>
    <row r="1328" spans="1:21" x14ac:dyDescent="0.25">
      <c r="A1328">
        <v>31255</v>
      </c>
      <c r="B1328" t="s">
        <v>36</v>
      </c>
      <c r="C1328" t="s">
        <v>54</v>
      </c>
      <c r="D1328" t="s">
        <v>2358</v>
      </c>
      <c r="E1328" t="s">
        <v>2359</v>
      </c>
      <c r="F1328" t="s">
        <v>73</v>
      </c>
      <c r="G1328" t="s">
        <v>2360</v>
      </c>
      <c r="P1328"/>
      <c r="Q1328" t="s">
        <v>4150</v>
      </c>
      <c r="R1328">
        <f t="shared" si="42"/>
        <v>0</v>
      </c>
      <c r="S1328" t="s">
        <v>2964</v>
      </c>
      <c r="T1328" t="s">
        <v>4148</v>
      </c>
      <c r="U1328">
        <f t="shared" si="43"/>
        <v>0</v>
      </c>
    </row>
    <row r="1329" spans="1:21" x14ac:dyDescent="0.25">
      <c r="A1329">
        <v>31255</v>
      </c>
      <c r="B1329" t="s">
        <v>36</v>
      </c>
      <c r="C1329" t="s">
        <v>54</v>
      </c>
      <c r="D1329" t="s">
        <v>2361</v>
      </c>
      <c r="E1329" t="s">
        <v>2362</v>
      </c>
      <c r="F1329" t="s">
        <v>73</v>
      </c>
      <c r="G1329" t="s">
        <v>2363</v>
      </c>
      <c r="P1329"/>
      <c r="Q1329" t="s">
        <v>4150</v>
      </c>
      <c r="R1329">
        <f t="shared" si="42"/>
        <v>0</v>
      </c>
      <c r="S1329" t="s">
        <v>5304</v>
      </c>
      <c r="T1329" t="s">
        <v>4148</v>
      </c>
      <c r="U1329">
        <f t="shared" si="43"/>
        <v>0</v>
      </c>
    </row>
    <row r="1330" spans="1:21" x14ac:dyDescent="0.25">
      <c r="A1330">
        <v>31255</v>
      </c>
      <c r="B1330" t="s">
        <v>36</v>
      </c>
      <c r="C1330" t="s">
        <v>54</v>
      </c>
      <c r="D1330" t="s">
        <v>2364</v>
      </c>
      <c r="E1330" t="s">
        <v>2365</v>
      </c>
      <c r="F1330" t="s">
        <v>73</v>
      </c>
      <c r="G1330" t="s">
        <v>2366</v>
      </c>
      <c r="P1330"/>
      <c r="Q1330" t="s">
        <v>4150</v>
      </c>
      <c r="R1330">
        <f t="shared" si="42"/>
        <v>0</v>
      </c>
      <c r="S1330" t="s">
        <v>2965</v>
      </c>
      <c r="T1330" t="s">
        <v>4148</v>
      </c>
      <c r="U1330">
        <f t="shared" si="43"/>
        <v>0</v>
      </c>
    </row>
    <row r="1331" spans="1:21" x14ac:dyDescent="0.25">
      <c r="A1331">
        <v>31255</v>
      </c>
      <c r="B1331" t="s">
        <v>36</v>
      </c>
      <c r="C1331" t="s">
        <v>54</v>
      </c>
      <c r="D1331" t="s">
        <v>2367</v>
      </c>
      <c r="E1331" t="s">
        <v>2368</v>
      </c>
      <c r="F1331" t="s">
        <v>73</v>
      </c>
      <c r="G1331" t="s">
        <v>2369</v>
      </c>
      <c r="P1331"/>
      <c r="Q1331" t="s">
        <v>4150</v>
      </c>
      <c r="R1331">
        <f t="shared" si="42"/>
        <v>0</v>
      </c>
      <c r="S1331" t="s">
        <v>5305</v>
      </c>
      <c r="T1331" t="s">
        <v>4148</v>
      </c>
      <c r="U1331">
        <f t="shared" si="43"/>
        <v>0</v>
      </c>
    </row>
    <row r="1332" spans="1:21" x14ac:dyDescent="0.25">
      <c r="A1332">
        <v>31255</v>
      </c>
      <c r="B1332" t="s">
        <v>36</v>
      </c>
      <c r="C1332" t="s">
        <v>54</v>
      </c>
      <c r="D1332" t="s">
        <v>2367</v>
      </c>
      <c r="E1332" t="s">
        <v>2368</v>
      </c>
      <c r="F1332" t="s">
        <v>73</v>
      </c>
      <c r="G1332" t="s">
        <v>2370</v>
      </c>
      <c r="P1332"/>
      <c r="Q1332" t="s">
        <v>4150</v>
      </c>
      <c r="R1332">
        <f t="shared" si="42"/>
        <v>0</v>
      </c>
      <c r="S1332" t="s">
        <v>5306</v>
      </c>
      <c r="T1332" t="s">
        <v>4148</v>
      </c>
      <c r="U1332">
        <f t="shared" si="43"/>
        <v>0</v>
      </c>
    </row>
    <row r="1333" spans="1:21" x14ac:dyDescent="0.25">
      <c r="A1333">
        <v>294809</v>
      </c>
      <c r="B1333" t="s">
        <v>36</v>
      </c>
      <c r="C1333" t="s">
        <v>54</v>
      </c>
      <c r="D1333" t="s">
        <v>2371</v>
      </c>
      <c r="E1333" t="s">
        <v>2372</v>
      </c>
      <c r="F1333" t="s">
        <v>73</v>
      </c>
      <c r="G1333" t="s">
        <v>2373</v>
      </c>
      <c r="P1333"/>
      <c r="Q1333" t="s">
        <v>4150</v>
      </c>
      <c r="R1333">
        <f t="shared" si="42"/>
        <v>0</v>
      </c>
      <c r="S1333" t="s">
        <v>5307</v>
      </c>
      <c r="T1333" t="s">
        <v>4148</v>
      </c>
      <c r="U1333">
        <f t="shared" si="43"/>
        <v>0</v>
      </c>
    </row>
    <row r="1334" spans="1:21" x14ac:dyDescent="0.25">
      <c r="A1334">
        <v>294809</v>
      </c>
      <c r="B1334" t="s">
        <v>36</v>
      </c>
      <c r="C1334" t="s">
        <v>54</v>
      </c>
      <c r="D1334" t="s">
        <v>2374</v>
      </c>
      <c r="E1334" t="s">
        <v>2375</v>
      </c>
      <c r="F1334" t="s">
        <v>73</v>
      </c>
      <c r="G1334" t="s">
        <v>2376</v>
      </c>
      <c r="P1334"/>
      <c r="Q1334" t="s">
        <v>4150</v>
      </c>
      <c r="R1334">
        <f t="shared" si="42"/>
        <v>0</v>
      </c>
      <c r="S1334" t="s">
        <v>5308</v>
      </c>
      <c r="T1334" t="s">
        <v>4148</v>
      </c>
      <c r="U1334">
        <f t="shared" si="43"/>
        <v>0</v>
      </c>
    </row>
    <row r="1335" spans="1:21" x14ac:dyDescent="0.25">
      <c r="A1335">
        <v>294809</v>
      </c>
      <c r="B1335" t="s">
        <v>36</v>
      </c>
      <c r="C1335" t="s">
        <v>54</v>
      </c>
      <c r="D1335" t="s">
        <v>2377</v>
      </c>
      <c r="E1335" t="s">
        <v>2378</v>
      </c>
      <c r="F1335" t="s">
        <v>73</v>
      </c>
      <c r="G1335" t="s">
        <v>2379</v>
      </c>
      <c r="P1335"/>
      <c r="Q1335" t="s">
        <v>4150</v>
      </c>
      <c r="R1335">
        <f t="shared" si="42"/>
        <v>0</v>
      </c>
      <c r="S1335" t="s">
        <v>5309</v>
      </c>
      <c r="T1335" t="s">
        <v>4148</v>
      </c>
      <c r="U1335">
        <f t="shared" si="43"/>
        <v>0</v>
      </c>
    </row>
    <row r="1336" spans="1:21" x14ac:dyDescent="0.25">
      <c r="A1336">
        <v>294809</v>
      </c>
      <c r="B1336" t="s">
        <v>36</v>
      </c>
      <c r="C1336" t="s">
        <v>54</v>
      </c>
      <c r="D1336" t="s">
        <v>2380</v>
      </c>
      <c r="E1336" t="s">
        <v>2381</v>
      </c>
      <c r="F1336" t="s">
        <v>73</v>
      </c>
      <c r="G1336" t="s">
        <v>2382</v>
      </c>
      <c r="P1336"/>
      <c r="Q1336" t="s">
        <v>4150</v>
      </c>
      <c r="R1336">
        <f t="shared" si="42"/>
        <v>0</v>
      </c>
      <c r="S1336" t="s">
        <v>5310</v>
      </c>
      <c r="T1336" t="s">
        <v>4148</v>
      </c>
      <c r="U1336">
        <f t="shared" si="43"/>
        <v>0</v>
      </c>
    </row>
    <row r="1337" spans="1:21" x14ac:dyDescent="0.25">
      <c r="A1337">
        <v>294809</v>
      </c>
      <c r="B1337" t="s">
        <v>36</v>
      </c>
      <c r="C1337" t="s">
        <v>54</v>
      </c>
      <c r="D1337" t="s">
        <v>2383</v>
      </c>
      <c r="E1337" t="s">
        <v>2384</v>
      </c>
      <c r="F1337" t="s">
        <v>73</v>
      </c>
      <c r="G1337" t="s">
        <v>2385</v>
      </c>
      <c r="P1337"/>
      <c r="Q1337" t="s">
        <v>4150</v>
      </c>
      <c r="R1337">
        <f t="shared" si="42"/>
        <v>0</v>
      </c>
      <c r="S1337" t="s">
        <v>5311</v>
      </c>
      <c r="T1337" t="s">
        <v>4148</v>
      </c>
      <c r="U1337">
        <f t="shared" si="43"/>
        <v>0</v>
      </c>
    </row>
    <row r="1338" spans="1:21" x14ac:dyDescent="0.25">
      <c r="A1338">
        <v>294809</v>
      </c>
      <c r="B1338" t="s">
        <v>36</v>
      </c>
      <c r="C1338" t="s">
        <v>54</v>
      </c>
      <c r="D1338" t="s">
        <v>2386</v>
      </c>
      <c r="E1338" t="s">
        <v>2387</v>
      </c>
      <c r="F1338" t="s">
        <v>73</v>
      </c>
      <c r="G1338" t="s">
        <v>2388</v>
      </c>
      <c r="P1338"/>
      <c r="Q1338" t="s">
        <v>4150</v>
      </c>
      <c r="R1338">
        <f t="shared" si="42"/>
        <v>0</v>
      </c>
      <c r="S1338" t="s">
        <v>5312</v>
      </c>
      <c r="T1338" t="s">
        <v>4148</v>
      </c>
      <c r="U1338">
        <f t="shared" si="43"/>
        <v>0</v>
      </c>
    </row>
    <row r="1339" spans="1:21" x14ac:dyDescent="0.25">
      <c r="A1339">
        <v>31631</v>
      </c>
      <c r="B1339" t="s">
        <v>40</v>
      </c>
      <c r="C1339" t="s">
        <v>54</v>
      </c>
      <c r="D1339" t="s">
        <v>2389</v>
      </c>
      <c r="E1339" t="s">
        <v>2390</v>
      </c>
      <c r="F1339" t="s">
        <v>101</v>
      </c>
      <c r="G1339" t="s">
        <v>2391</v>
      </c>
      <c r="P1339"/>
      <c r="Q1339" t="s">
        <v>4150</v>
      </c>
      <c r="R1339">
        <f t="shared" si="42"/>
        <v>0</v>
      </c>
      <c r="S1339" t="s">
        <v>5313</v>
      </c>
      <c r="T1339" t="s">
        <v>4148</v>
      </c>
      <c r="U1339">
        <f t="shared" si="43"/>
        <v>0</v>
      </c>
    </row>
    <row r="1340" spans="1:21" x14ac:dyDescent="0.25">
      <c r="A1340">
        <v>31631</v>
      </c>
      <c r="B1340" t="s">
        <v>40</v>
      </c>
      <c r="C1340" t="s">
        <v>54</v>
      </c>
      <c r="D1340" t="s">
        <v>2392</v>
      </c>
      <c r="E1340" t="s">
        <v>2393</v>
      </c>
      <c r="F1340" t="s">
        <v>101</v>
      </c>
      <c r="G1340" t="s">
        <v>2394</v>
      </c>
      <c r="P1340"/>
      <c r="Q1340" t="s">
        <v>4150</v>
      </c>
      <c r="R1340">
        <f t="shared" si="42"/>
        <v>0</v>
      </c>
      <c r="S1340" t="s">
        <v>5314</v>
      </c>
      <c r="T1340" t="s">
        <v>4148</v>
      </c>
      <c r="U1340">
        <f t="shared" si="43"/>
        <v>0</v>
      </c>
    </row>
    <row r="1341" spans="1:21" x14ac:dyDescent="0.25">
      <c r="A1341">
        <v>31631</v>
      </c>
      <c r="B1341" t="s">
        <v>40</v>
      </c>
      <c r="C1341" t="s">
        <v>54</v>
      </c>
      <c r="D1341" t="s">
        <v>2395</v>
      </c>
      <c r="E1341" t="s">
        <v>2396</v>
      </c>
      <c r="F1341" t="s">
        <v>101</v>
      </c>
      <c r="G1341" t="s">
        <v>2397</v>
      </c>
      <c r="P1341"/>
      <c r="Q1341" t="s">
        <v>4150</v>
      </c>
      <c r="R1341">
        <f t="shared" si="42"/>
        <v>0</v>
      </c>
      <c r="S1341" t="s">
        <v>2966</v>
      </c>
      <c r="T1341" t="s">
        <v>4148</v>
      </c>
      <c r="U1341">
        <f t="shared" si="43"/>
        <v>0</v>
      </c>
    </row>
    <row r="1342" spans="1:21" x14ac:dyDescent="0.25">
      <c r="A1342">
        <v>31631</v>
      </c>
      <c r="B1342" t="s">
        <v>40</v>
      </c>
      <c r="C1342" t="s">
        <v>54</v>
      </c>
      <c r="D1342" t="s">
        <v>2398</v>
      </c>
      <c r="E1342" t="s">
        <v>2399</v>
      </c>
      <c r="F1342" t="s">
        <v>120</v>
      </c>
      <c r="G1342" t="s">
        <v>2400</v>
      </c>
      <c r="P1342"/>
      <c r="Q1342" t="s">
        <v>4150</v>
      </c>
      <c r="R1342">
        <f t="shared" si="42"/>
        <v>0</v>
      </c>
      <c r="S1342" t="s">
        <v>5315</v>
      </c>
      <c r="T1342" t="s">
        <v>4148</v>
      </c>
      <c r="U1342">
        <f t="shared" si="43"/>
        <v>0</v>
      </c>
    </row>
    <row r="1343" spans="1:21" x14ac:dyDescent="0.25">
      <c r="A1343">
        <v>31631</v>
      </c>
      <c r="B1343" t="s">
        <v>40</v>
      </c>
      <c r="C1343" t="s">
        <v>54</v>
      </c>
      <c r="D1343" t="s">
        <v>2398</v>
      </c>
      <c r="E1343" t="s">
        <v>2399</v>
      </c>
      <c r="F1343" t="s">
        <v>101</v>
      </c>
      <c r="G1343" t="s">
        <v>2401</v>
      </c>
      <c r="P1343"/>
      <c r="Q1343" t="s">
        <v>4150</v>
      </c>
      <c r="R1343">
        <f t="shared" si="42"/>
        <v>0</v>
      </c>
      <c r="S1343" t="s">
        <v>5316</v>
      </c>
      <c r="T1343" t="s">
        <v>4148</v>
      </c>
      <c r="U1343">
        <f t="shared" si="43"/>
        <v>0</v>
      </c>
    </row>
    <row r="1344" spans="1:21" x14ac:dyDescent="0.25">
      <c r="A1344">
        <v>31631</v>
      </c>
      <c r="B1344" t="s">
        <v>40</v>
      </c>
      <c r="C1344" t="s">
        <v>54</v>
      </c>
      <c r="D1344" t="s">
        <v>2402</v>
      </c>
      <c r="E1344" t="s">
        <v>2403</v>
      </c>
      <c r="F1344" t="s">
        <v>120</v>
      </c>
      <c r="G1344" t="s">
        <v>2404</v>
      </c>
      <c r="P1344"/>
      <c r="Q1344" t="s">
        <v>4150</v>
      </c>
      <c r="R1344">
        <f t="shared" si="42"/>
        <v>0</v>
      </c>
      <c r="S1344" t="s">
        <v>2967</v>
      </c>
      <c r="T1344" t="s">
        <v>4148</v>
      </c>
      <c r="U1344">
        <f t="shared" si="43"/>
        <v>0</v>
      </c>
    </row>
    <row r="1345" spans="1:21" x14ac:dyDescent="0.25">
      <c r="A1345">
        <v>31631</v>
      </c>
      <c r="B1345" t="s">
        <v>40</v>
      </c>
      <c r="C1345" t="s">
        <v>54</v>
      </c>
      <c r="D1345" t="s">
        <v>2402</v>
      </c>
      <c r="E1345" t="s">
        <v>2403</v>
      </c>
      <c r="F1345" t="s">
        <v>101</v>
      </c>
      <c r="G1345" t="s">
        <v>2405</v>
      </c>
      <c r="P1345"/>
      <c r="Q1345" t="s">
        <v>4150</v>
      </c>
      <c r="R1345">
        <f t="shared" si="42"/>
        <v>0</v>
      </c>
      <c r="S1345" t="s">
        <v>5317</v>
      </c>
      <c r="T1345" t="s">
        <v>4148</v>
      </c>
      <c r="U1345">
        <f t="shared" si="43"/>
        <v>0</v>
      </c>
    </row>
    <row r="1346" spans="1:21" x14ac:dyDescent="0.25">
      <c r="A1346">
        <v>12947</v>
      </c>
      <c r="B1346" t="s">
        <v>43</v>
      </c>
      <c r="C1346" t="s">
        <v>54</v>
      </c>
      <c r="D1346" t="s">
        <v>2406</v>
      </c>
      <c r="E1346" t="s">
        <v>2407</v>
      </c>
      <c r="F1346" t="s">
        <v>80</v>
      </c>
      <c r="G1346" t="s">
        <v>2408</v>
      </c>
      <c r="P1346"/>
      <c r="Q1346" t="s">
        <v>4150</v>
      </c>
      <c r="R1346">
        <f t="shared" si="42"/>
        <v>0</v>
      </c>
      <c r="S1346" t="s">
        <v>5318</v>
      </c>
      <c r="T1346" t="s">
        <v>4148</v>
      </c>
      <c r="U1346">
        <f t="shared" si="43"/>
        <v>0</v>
      </c>
    </row>
    <row r="1347" spans="1:21" x14ac:dyDescent="0.25">
      <c r="A1347">
        <v>12947</v>
      </c>
      <c r="B1347" t="s">
        <v>43</v>
      </c>
      <c r="C1347" t="s">
        <v>54</v>
      </c>
      <c r="D1347" t="s">
        <v>2406</v>
      </c>
      <c r="E1347" t="s">
        <v>2407</v>
      </c>
      <c r="F1347" t="s">
        <v>280</v>
      </c>
      <c r="G1347" t="s">
        <v>2409</v>
      </c>
      <c r="P1347"/>
      <c r="Q1347" t="s">
        <v>4150</v>
      </c>
      <c r="R1347">
        <f t="shared" ref="R1347:R1410" si="44">COUNTIF(E:E, P1347)</f>
        <v>0</v>
      </c>
      <c r="S1347" t="s">
        <v>5319</v>
      </c>
      <c r="T1347" t="s">
        <v>4148</v>
      </c>
      <c r="U1347">
        <f t="shared" ref="U1347:U1410" si="45">COUNTIF(E:E, S1347)</f>
        <v>0</v>
      </c>
    </row>
    <row r="1348" spans="1:21" x14ac:dyDescent="0.25">
      <c r="A1348">
        <v>12947</v>
      </c>
      <c r="B1348" t="s">
        <v>43</v>
      </c>
      <c r="C1348" t="s">
        <v>54</v>
      </c>
      <c r="D1348" t="s">
        <v>2406</v>
      </c>
      <c r="E1348" t="s">
        <v>2407</v>
      </c>
      <c r="F1348" t="s">
        <v>126</v>
      </c>
      <c r="G1348" t="s">
        <v>2410</v>
      </c>
      <c r="P1348"/>
      <c r="Q1348" t="s">
        <v>4150</v>
      </c>
      <c r="R1348">
        <f t="shared" si="44"/>
        <v>0</v>
      </c>
      <c r="S1348" t="s">
        <v>5320</v>
      </c>
      <c r="T1348" t="s">
        <v>4148</v>
      </c>
      <c r="U1348">
        <f t="shared" si="45"/>
        <v>0</v>
      </c>
    </row>
    <row r="1349" spans="1:21" x14ac:dyDescent="0.25">
      <c r="A1349">
        <v>12947</v>
      </c>
      <c r="B1349" t="s">
        <v>43</v>
      </c>
      <c r="C1349" t="s">
        <v>54</v>
      </c>
      <c r="D1349" t="s">
        <v>2406</v>
      </c>
      <c r="E1349" t="s">
        <v>2407</v>
      </c>
      <c r="F1349" t="s">
        <v>77</v>
      </c>
      <c r="G1349" t="s">
        <v>2411</v>
      </c>
      <c r="P1349"/>
      <c r="Q1349" t="s">
        <v>4150</v>
      </c>
      <c r="R1349">
        <f t="shared" si="44"/>
        <v>0</v>
      </c>
      <c r="S1349" t="s">
        <v>2968</v>
      </c>
      <c r="T1349" t="s">
        <v>4148</v>
      </c>
      <c r="U1349">
        <f t="shared" si="45"/>
        <v>0</v>
      </c>
    </row>
    <row r="1350" spans="1:21" x14ac:dyDescent="0.25">
      <c r="A1350">
        <v>12947</v>
      </c>
      <c r="B1350" t="s">
        <v>43</v>
      </c>
      <c r="C1350" t="s">
        <v>54</v>
      </c>
      <c r="D1350" t="s">
        <v>2406</v>
      </c>
      <c r="E1350" t="s">
        <v>2407</v>
      </c>
      <c r="F1350" t="s">
        <v>57</v>
      </c>
      <c r="G1350" t="s">
        <v>2412</v>
      </c>
      <c r="P1350"/>
      <c r="Q1350" t="s">
        <v>4150</v>
      </c>
      <c r="R1350">
        <f t="shared" si="44"/>
        <v>0</v>
      </c>
      <c r="S1350" t="s">
        <v>5321</v>
      </c>
      <c r="T1350" t="s">
        <v>4148</v>
      </c>
      <c r="U1350">
        <f t="shared" si="45"/>
        <v>0</v>
      </c>
    </row>
    <row r="1351" spans="1:21" x14ac:dyDescent="0.25">
      <c r="A1351">
        <v>12947</v>
      </c>
      <c r="B1351" t="s">
        <v>43</v>
      </c>
      <c r="C1351" t="s">
        <v>54</v>
      </c>
      <c r="D1351" t="s">
        <v>2406</v>
      </c>
      <c r="E1351" t="s">
        <v>2407</v>
      </c>
      <c r="F1351" t="s">
        <v>73</v>
      </c>
      <c r="G1351" t="s">
        <v>2413</v>
      </c>
      <c r="P1351"/>
      <c r="Q1351" t="s">
        <v>4150</v>
      </c>
      <c r="R1351">
        <f t="shared" si="44"/>
        <v>0</v>
      </c>
      <c r="S1351" t="s">
        <v>5322</v>
      </c>
      <c r="T1351" t="s">
        <v>4148</v>
      </c>
      <c r="U1351">
        <f t="shared" si="45"/>
        <v>0</v>
      </c>
    </row>
    <row r="1352" spans="1:21" x14ac:dyDescent="0.25">
      <c r="A1352">
        <v>12947</v>
      </c>
      <c r="B1352" t="s">
        <v>43</v>
      </c>
      <c r="C1352" t="s">
        <v>54</v>
      </c>
      <c r="D1352" t="s">
        <v>2414</v>
      </c>
      <c r="E1352" t="s">
        <v>2415</v>
      </c>
      <c r="F1352" t="s">
        <v>57</v>
      </c>
      <c r="G1352" t="s">
        <v>1560</v>
      </c>
      <c r="P1352"/>
      <c r="Q1352" t="s">
        <v>4150</v>
      </c>
      <c r="R1352">
        <f t="shared" si="44"/>
        <v>0</v>
      </c>
      <c r="S1352" t="s">
        <v>5323</v>
      </c>
      <c r="T1352" t="s">
        <v>4148</v>
      </c>
      <c r="U1352">
        <f t="shared" si="45"/>
        <v>0</v>
      </c>
    </row>
    <row r="1353" spans="1:21" x14ac:dyDescent="0.25">
      <c r="A1353">
        <v>12947</v>
      </c>
      <c r="B1353" t="s">
        <v>43</v>
      </c>
      <c r="C1353" t="s">
        <v>54</v>
      </c>
      <c r="D1353" t="s">
        <v>2414</v>
      </c>
      <c r="E1353" t="s">
        <v>2415</v>
      </c>
      <c r="F1353" t="s">
        <v>280</v>
      </c>
      <c r="G1353" t="s">
        <v>2416</v>
      </c>
      <c r="P1353"/>
      <c r="Q1353" t="s">
        <v>4150</v>
      </c>
      <c r="R1353">
        <f t="shared" si="44"/>
        <v>0</v>
      </c>
      <c r="S1353" t="s">
        <v>5324</v>
      </c>
      <c r="T1353" t="s">
        <v>4148</v>
      </c>
      <c r="U1353">
        <f t="shared" si="45"/>
        <v>0</v>
      </c>
    </row>
    <row r="1354" spans="1:21" x14ac:dyDescent="0.25">
      <c r="A1354">
        <v>12947</v>
      </c>
      <c r="B1354" t="s">
        <v>43</v>
      </c>
      <c r="C1354" t="s">
        <v>54</v>
      </c>
      <c r="D1354" t="s">
        <v>2414</v>
      </c>
      <c r="E1354" t="s">
        <v>2415</v>
      </c>
      <c r="F1354" t="s">
        <v>113</v>
      </c>
      <c r="G1354" t="s">
        <v>2417</v>
      </c>
      <c r="P1354"/>
      <c r="Q1354" t="s">
        <v>4150</v>
      </c>
      <c r="R1354">
        <f t="shared" si="44"/>
        <v>0</v>
      </c>
      <c r="S1354" t="s">
        <v>5325</v>
      </c>
      <c r="T1354" t="s">
        <v>4148</v>
      </c>
      <c r="U1354">
        <f t="shared" si="45"/>
        <v>0</v>
      </c>
    </row>
    <row r="1355" spans="1:21" x14ac:dyDescent="0.25">
      <c r="A1355">
        <v>12947</v>
      </c>
      <c r="B1355" t="s">
        <v>43</v>
      </c>
      <c r="C1355" t="s">
        <v>54</v>
      </c>
      <c r="D1355" t="s">
        <v>2418</v>
      </c>
      <c r="E1355" t="s">
        <v>2419</v>
      </c>
      <c r="F1355" t="s">
        <v>77</v>
      </c>
      <c r="G1355" t="s">
        <v>2420</v>
      </c>
      <c r="P1355"/>
      <c r="Q1355" t="s">
        <v>4150</v>
      </c>
      <c r="R1355">
        <f t="shared" si="44"/>
        <v>0</v>
      </c>
      <c r="S1355" t="s">
        <v>2969</v>
      </c>
      <c r="T1355" t="s">
        <v>4148</v>
      </c>
      <c r="U1355">
        <f t="shared" si="45"/>
        <v>0</v>
      </c>
    </row>
    <row r="1356" spans="1:21" x14ac:dyDescent="0.25">
      <c r="A1356">
        <v>12947</v>
      </c>
      <c r="B1356" t="s">
        <v>43</v>
      </c>
      <c r="C1356" t="s">
        <v>54</v>
      </c>
      <c r="D1356" t="s">
        <v>2418</v>
      </c>
      <c r="E1356" t="s">
        <v>2419</v>
      </c>
      <c r="F1356" t="s">
        <v>57</v>
      </c>
      <c r="G1356" t="s">
        <v>2421</v>
      </c>
      <c r="P1356"/>
      <c r="Q1356" t="s">
        <v>4150</v>
      </c>
      <c r="R1356">
        <f t="shared" si="44"/>
        <v>0</v>
      </c>
      <c r="S1356" t="s">
        <v>2970</v>
      </c>
      <c r="T1356" t="s">
        <v>4148</v>
      </c>
      <c r="U1356">
        <f t="shared" si="45"/>
        <v>0</v>
      </c>
    </row>
    <row r="1357" spans="1:21" x14ac:dyDescent="0.25">
      <c r="A1357">
        <v>12947</v>
      </c>
      <c r="B1357" t="s">
        <v>43</v>
      </c>
      <c r="C1357" t="s">
        <v>54</v>
      </c>
      <c r="D1357" t="s">
        <v>2418</v>
      </c>
      <c r="E1357" t="s">
        <v>2419</v>
      </c>
      <c r="F1357" t="s">
        <v>80</v>
      </c>
      <c r="G1357" t="s">
        <v>2422</v>
      </c>
      <c r="P1357"/>
      <c r="Q1357" t="s">
        <v>4150</v>
      </c>
      <c r="R1357">
        <f t="shared" si="44"/>
        <v>0</v>
      </c>
      <c r="S1357" t="s">
        <v>5326</v>
      </c>
      <c r="T1357" t="s">
        <v>4148</v>
      </c>
      <c r="U1357">
        <f t="shared" si="45"/>
        <v>0</v>
      </c>
    </row>
    <row r="1358" spans="1:21" x14ac:dyDescent="0.25">
      <c r="A1358">
        <v>12947</v>
      </c>
      <c r="B1358" t="s">
        <v>43</v>
      </c>
      <c r="C1358" t="s">
        <v>54</v>
      </c>
      <c r="D1358" t="s">
        <v>2418</v>
      </c>
      <c r="E1358" t="s">
        <v>2419</v>
      </c>
      <c r="F1358" t="s">
        <v>280</v>
      </c>
      <c r="G1358" t="s">
        <v>2423</v>
      </c>
      <c r="P1358"/>
      <c r="Q1358" t="s">
        <v>4150</v>
      </c>
      <c r="R1358">
        <f t="shared" si="44"/>
        <v>0</v>
      </c>
      <c r="S1358" t="s">
        <v>2971</v>
      </c>
      <c r="T1358" t="s">
        <v>4148</v>
      </c>
      <c r="U1358">
        <f t="shared" si="45"/>
        <v>0</v>
      </c>
    </row>
    <row r="1359" spans="1:21" x14ac:dyDescent="0.25">
      <c r="A1359">
        <v>12947</v>
      </c>
      <c r="B1359" t="s">
        <v>43</v>
      </c>
      <c r="C1359" t="s">
        <v>54</v>
      </c>
      <c r="D1359" t="s">
        <v>2424</v>
      </c>
      <c r="E1359" t="s">
        <v>2425</v>
      </c>
      <c r="F1359" t="s">
        <v>126</v>
      </c>
      <c r="G1359" t="s">
        <v>2426</v>
      </c>
      <c r="P1359"/>
      <c r="Q1359" t="s">
        <v>4150</v>
      </c>
      <c r="R1359">
        <f t="shared" si="44"/>
        <v>0</v>
      </c>
      <c r="S1359" t="s">
        <v>5327</v>
      </c>
      <c r="T1359" t="s">
        <v>4148</v>
      </c>
      <c r="U1359">
        <f t="shared" si="45"/>
        <v>0</v>
      </c>
    </row>
    <row r="1360" spans="1:21" x14ac:dyDescent="0.25">
      <c r="A1360">
        <v>12947</v>
      </c>
      <c r="B1360" t="s">
        <v>43</v>
      </c>
      <c r="C1360" t="s">
        <v>54</v>
      </c>
      <c r="D1360" t="s">
        <v>2427</v>
      </c>
      <c r="E1360" t="s">
        <v>2428</v>
      </c>
      <c r="F1360" t="s">
        <v>126</v>
      </c>
      <c r="G1360" t="s">
        <v>2429</v>
      </c>
      <c r="P1360"/>
      <c r="Q1360" t="s">
        <v>4150</v>
      </c>
      <c r="R1360">
        <f t="shared" si="44"/>
        <v>0</v>
      </c>
      <c r="S1360" t="s">
        <v>5328</v>
      </c>
      <c r="T1360" t="s">
        <v>4148</v>
      </c>
      <c r="U1360">
        <f t="shared" si="45"/>
        <v>0</v>
      </c>
    </row>
    <row r="1361" spans="1:21" x14ac:dyDescent="0.25">
      <c r="A1361">
        <v>12947</v>
      </c>
      <c r="B1361" t="s">
        <v>43</v>
      </c>
      <c r="C1361" t="s">
        <v>54</v>
      </c>
      <c r="D1361" t="s">
        <v>2430</v>
      </c>
      <c r="E1361" t="s">
        <v>2431</v>
      </c>
      <c r="F1361" t="s">
        <v>126</v>
      </c>
      <c r="G1361" t="s">
        <v>2432</v>
      </c>
      <c r="P1361"/>
      <c r="Q1361" t="s">
        <v>4150</v>
      </c>
      <c r="R1361">
        <f t="shared" si="44"/>
        <v>0</v>
      </c>
      <c r="S1361" t="s">
        <v>5329</v>
      </c>
      <c r="T1361" t="s">
        <v>4148</v>
      </c>
      <c r="U1361">
        <f t="shared" si="45"/>
        <v>0</v>
      </c>
    </row>
    <row r="1362" spans="1:21" x14ac:dyDescent="0.25">
      <c r="A1362">
        <v>12947</v>
      </c>
      <c r="B1362" t="s">
        <v>43</v>
      </c>
      <c r="C1362" t="s">
        <v>54</v>
      </c>
      <c r="D1362" t="s">
        <v>2430</v>
      </c>
      <c r="E1362" t="s">
        <v>2431</v>
      </c>
      <c r="F1362" t="s">
        <v>113</v>
      </c>
      <c r="G1362" t="s">
        <v>2433</v>
      </c>
      <c r="P1362"/>
      <c r="Q1362" t="s">
        <v>4150</v>
      </c>
      <c r="R1362">
        <f t="shared" si="44"/>
        <v>0</v>
      </c>
      <c r="S1362" t="s">
        <v>5330</v>
      </c>
      <c r="T1362" t="s">
        <v>4148</v>
      </c>
      <c r="U1362">
        <f t="shared" si="45"/>
        <v>0</v>
      </c>
    </row>
    <row r="1363" spans="1:21" x14ac:dyDescent="0.25">
      <c r="A1363">
        <v>12947</v>
      </c>
      <c r="B1363" t="s">
        <v>43</v>
      </c>
      <c r="C1363" t="s">
        <v>54</v>
      </c>
      <c r="D1363" t="s">
        <v>2434</v>
      </c>
      <c r="E1363" t="s">
        <v>2435</v>
      </c>
      <c r="F1363" t="s">
        <v>77</v>
      </c>
      <c r="G1363" t="s">
        <v>2436</v>
      </c>
      <c r="P1363"/>
      <c r="Q1363" t="s">
        <v>4150</v>
      </c>
      <c r="R1363">
        <f t="shared" si="44"/>
        <v>0</v>
      </c>
      <c r="S1363" t="s">
        <v>5331</v>
      </c>
      <c r="T1363" t="s">
        <v>4148</v>
      </c>
      <c r="U1363">
        <f t="shared" si="45"/>
        <v>0</v>
      </c>
    </row>
    <row r="1364" spans="1:21" x14ac:dyDescent="0.25">
      <c r="A1364">
        <v>12947</v>
      </c>
      <c r="B1364" t="s">
        <v>43</v>
      </c>
      <c r="C1364" t="s">
        <v>54</v>
      </c>
      <c r="D1364" t="s">
        <v>2434</v>
      </c>
      <c r="E1364" t="s">
        <v>2435</v>
      </c>
      <c r="F1364" t="s">
        <v>57</v>
      </c>
      <c r="G1364" t="s">
        <v>2437</v>
      </c>
      <c r="P1364"/>
      <c r="Q1364" t="s">
        <v>4150</v>
      </c>
      <c r="R1364">
        <f t="shared" si="44"/>
        <v>0</v>
      </c>
      <c r="S1364" t="s">
        <v>5332</v>
      </c>
      <c r="T1364" t="s">
        <v>4148</v>
      </c>
      <c r="U1364">
        <f t="shared" si="45"/>
        <v>0</v>
      </c>
    </row>
    <row r="1365" spans="1:21" x14ac:dyDescent="0.25">
      <c r="A1365">
        <v>12947</v>
      </c>
      <c r="B1365" t="s">
        <v>43</v>
      </c>
      <c r="C1365" t="s">
        <v>54</v>
      </c>
      <c r="D1365" t="s">
        <v>2434</v>
      </c>
      <c r="E1365" t="s">
        <v>2435</v>
      </c>
      <c r="F1365" t="s">
        <v>80</v>
      </c>
      <c r="G1365" t="s">
        <v>2438</v>
      </c>
      <c r="P1365"/>
      <c r="Q1365" t="s">
        <v>4150</v>
      </c>
      <c r="R1365">
        <f t="shared" si="44"/>
        <v>0</v>
      </c>
      <c r="S1365" t="s">
        <v>5333</v>
      </c>
      <c r="T1365" t="s">
        <v>4148</v>
      </c>
      <c r="U1365">
        <f t="shared" si="45"/>
        <v>0</v>
      </c>
    </row>
    <row r="1366" spans="1:21" x14ac:dyDescent="0.25">
      <c r="A1366">
        <v>12947</v>
      </c>
      <c r="B1366" t="s">
        <v>43</v>
      </c>
      <c r="C1366" t="s">
        <v>54</v>
      </c>
      <c r="D1366" t="s">
        <v>2434</v>
      </c>
      <c r="E1366" t="s">
        <v>2435</v>
      </c>
      <c r="F1366" t="s">
        <v>280</v>
      </c>
      <c r="G1366" t="s">
        <v>2439</v>
      </c>
      <c r="P1366"/>
      <c r="Q1366" t="s">
        <v>4150</v>
      </c>
      <c r="R1366">
        <f t="shared" si="44"/>
        <v>0</v>
      </c>
      <c r="S1366" t="s">
        <v>5334</v>
      </c>
      <c r="T1366" t="s">
        <v>4148</v>
      </c>
      <c r="U1366">
        <f t="shared" si="45"/>
        <v>0</v>
      </c>
    </row>
    <row r="1367" spans="1:21" x14ac:dyDescent="0.25">
      <c r="A1367">
        <v>12947</v>
      </c>
      <c r="B1367" t="s">
        <v>43</v>
      </c>
      <c r="C1367" t="s">
        <v>54</v>
      </c>
      <c r="D1367" t="s">
        <v>2434</v>
      </c>
      <c r="E1367" t="s">
        <v>2435</v>
      </c>
      <c r="F1367" t="s">
        <v>73</v>
      </c>
      <c r="G1367" t="s">
        <v>2440</v>
      </c>
      <c r="P1367"/>
      <c r="Q1367" t="s">
        <v>4150</v>
      </c>
      <c r="R1367">
        <f t="shared" si="44"/>
        <v>0</v>
      </c>
      <c r="S1367" t="s">
        <v>5335</v>
      </c>
      <c r="T1367" t="s">
        <v>4148</v>
      </c>
      <c r="U1367">
        <f t="shared" si="45"/>
        <v>0</v>
      </c>
    </row>
    <row r="1368" spans="1:21" x14ac:dyDescent="0.25">
      <c r="A1368">
        <v>12947</v>
      </c>
      <c r="B1368" t="s">
        <v>43</v>
      </c>
      <c r="C1368" t="s">
        <v>54</v>
      </c>
      <c r="D1368" t="s">
        <v>2434</v>
      </c>
      <c r="E1368" t="s">
        <v>2435</v>
      </c>
      <c r="F1368" t="s">
        <v>126</v>
      </c>
      <c r="G1368" t="s">
        <v>2441</v>
      </c>
      <c r="P1368"/>
      <c r="Q1368" t="s">
        <v>4150</v>
      </c>
      <c r="R1368">
        <f t="shared" si="44"/>
        <v>0</v>
      </c>
      <c r="S1368" t="s">
        <v>5336</v>
      </c>
      <c r="T1368" t="s">
        <v>4148</v>
      </c>
      <c r="U1368">
        <f t="shared" si="45"/>
        <v>0</v>
      </c>
    </row>
    <row r="1369" spans="1:21" x14ac:dyDescent="0.25">
      <c r="A1369">
        <v>12947</v>
      </c>
      <c r="B1369" t="s">
        <v>43</v>
      </c>
      <c r="C1369" t="s">
        <v>54</v>
      </c>
      <c r="D1369" t="s">
        <v>2434</v>
      </c>
      <c r="E1369" t="s">
        <v>2435</v>
      </c>
      <c r="F1369" t="s">
        <v>113</v>
      </c>
      <c r="G1369" t="s">
        <v>2442</v>
      </c>
      <c r="P1369"/>
      <c r="Q1369" t="s">
        <v>4150</v>
      </c>
      <c r="R1369">
        <f t="shared" si="44"/>
        <v>0</v>
      </c>
      <c r="S1369" t="s">
        <v>5337</v>
      </c>
      <c r="T1369" t="s">
        <v>4148</v>
      </c>
      <c r="U1369">
        <f t="shared" si="45"/>
        <v>0</v>
      </c>
    </row>
    <row r="1370" spans="1:21" x14ac:dyDescent="0.25">
      <c r="A1370">
        <v>26823</v>
      </c>
      <c r="B1370" t="s">
        <v>39</v>
      </c>
      <c r="C1370" t="s">
        <v>54</v>
      </c>
      <c r="D1370" t="s">
        <v>2443</v>
      </c>
      <c r="E1370" t="s">
        <v>2444</v>
      </c>
      <c r="F1370" t="s">
        <v>80</v>
      </c>
      <c r="G1370" t="s">
        <v>2445</v>
      </c>
      <c r="P1370"/>
      <c r="Q1370" t="s">
        <v>4150</v>
      </c>
      <c r="R1370">
        <f t="shared" si="44"/>
        <v>0</v>
      </c>
      <c r="S1370" t="s">
        <v>5338</v>
      </c>
      <c r="T1370" t="s">
        <v>4148</v>
      </c>
      <c r="U1370">
        <f t="shared" si="45"/>
        <v>0</v>
      </c>
    </row>
    <row r="1371" spans="1:21" x14ac:dyDescent="0.25">
      <c r="A1371">
        <v>26823</v>
      </c>
      <c r="B1371" t="s">
        <v>39</v>
      </c>
      <c r="C1371" t="s">
        <v>54</v>
      </c>
      <c r="D1371" t="s">
        <v>2443</v>
      </c>
      <c r="E1371" t="s">
        <v>2444</v>
      </c>
      <c r="F1371" t="s">
        <v>77</v>
      </c>
      <c r="G1371" t="s">
        <v>2446</v>
      </c>
      <c r="P1371"/>
      <c r="Q1371" t="s">
        <v>4150</v>
      </c>
      <c r="R1371">
        <f t="shared" si="44"/>
        <v>0</v>
      </c>
      <c r="S1371" t="s">
        <v>5339</v>
      </c>
      <c r="T1371" t="s">
        <v>4148</v>
      </c>
      <c r="U1371">
        <f t="shared" si="45"/>
        <v>0</v>
      </c>
    </row>
    <row r="1372" spans="1:21" x14ac:dyDescent="0.25">
      <c r="A1372">
        <v>26823</v>
      </c>
      <c r="B1372" t="s">
        <v>39</v>
      </c>
      <c r="C1372" t="s">
        <v>54</v>
      </c>
      <c r="D1372" t="s">
        <v>2447</v>
      </c>
      <c r="E1372" t="s">
        <v>2448</v>
      </c>
      <c r="F1372" t="s">
        <v>80</v>
      </c>
      <c r="G1372" t="s">
        <v>2449</v>
      </c>
      <c r="P1372"/>
      <c r="Q1372" t="s">
        <v>4150</v>
      </c>
      <c r="R1372">
        <f t="shared" si="44"/>
        <v>0</v>
      </c>
      <c r="S1372" t="s">
        <v>5340</v>
      </c>
      <c r="T1372" t="s">
        <v>4148</v>
      </c>
      <c r="U1372">
        <f t="shared" si="45"/>
        <v>0</v>
      </c>
    </row>
    <row r="1373" spans="1:21" x14ac:dyDescent="0.25">
      <c r="A1373">
        <v>26823</v>
      </c>
      <c r="B1373" t="s">
        <v>39</v>
      </c>
      <c r="C1373" t="s">
        <v>54</v>
      </c>
      <c r="D1373" t="s">
        <v>2447</v>
      </c>
      <c r="E1373" t="s">
        <v>2448</v>
      </c>
      <c r="F1373" t="s">
        <v>77</v>
      </c>
      <c r="G1373" t="s">
        <v>2450</v>
      </c>
      <c r="P1373"/>
      <c r="Q1373" t="s">
        <v>4150</v>
      </c>
      <c r="R1373">
        <f t="shared" si="44"/>
        <v>0</v>
      </c>
      <c r="S1373" t="s">
        <v>5341</v>
      </c>
      <c r="T1373" t="s">
        <v>4148</v>
      </c>
      <c r="U1373">
        <f t="shared" si="45"/>
        <v>0</v>
      </c>
    </row>
    <row r="1374" spans="1:21" x14ac:dyDescent="0.25">
      <c r="A1374">
        <v>26823</v>
      </c>
      <c r="B1374" t="s">
        <v>39</v>
      </c>
      <c r="C1374" t="s">
        <v>54</v>
      </c>
      <c r="D1374" t="s">
        <v>2451</v>
      </c>
      <c r="E1374" t="s">
        <v>2452</v>
      </c>
      <c r="F1374" t="s">
        <v>77</v>
      </c>
      <c r="G1374" t="s">
        <v>2453</v>
      </c>
      <c r="P1374"/>
      <c r="Q1374" t="s">
        <v>4150</v>
      </c>
      <c r="R1374">
        <f t="shared" si="44"/>
        <v>0</v>
      </c>
      <c r="S1374" t="s">
        <v>5342</v>
      </c>
      <c r="T1374" t="s">
        <v>4148</v>
      </c>
      <c r="U1374">
        <f t="shared" si="45"/>
        <v>0</v>
      </c>
    </row>
    <row r="1375" spans="1:21" x14ac:dyDescent="0.25">
      <c r="A1375">
        <v>26823</v>
      </c>
      <c r="B1375" t="s">
        <v>39</v>
      </c>
      <c r="C1375" t="s">
        <v>54</v>
      </c>
      <c r="D1375" t="s">
        <v>2454</v>
      </c>
      <c r="E1375" t="s">
        <v>2455</v>
      </c>
      <c r="F1375" t="s">
        <v>77</v>
      </c>
      <c r="G1375" t="s">
        <v>2456</v>
      </c>
      <c r="P1375"/>
      <c r="Q1375" t="s">
        <v>4150</v>
      </c>
      <c r="R1375">
        <f t="shared" si="44"/>
        <v>0</v>
      </c>
      <c r="S1375" t="s">
        <v>5343</v>
      </c>
      <c r="T1375" t="s">
        <v>4148</v>
      </c>
      <c r="U1375">
        <f t="shared" si="45"/>
        <v>0</v>
      </c>
    </row>
    <row r="1376" spans="1:21" x14ac:dyDescent="0.25">
      <c r="A1376">
        <v>26823</v>
      </c>
      <c r="B1376" t="s">
        <v>39</v>
      </c>
      <c r="C1376" t="s">
        <v>54</v>
      </c>
      <c r="D1376" t="s">
        <v>2457</v>
      </c>
      <c r="E1376" t="s">
        <v>2458</v>
      </c>
      <c r="F1376" t="s">
        <v>80</v>
      </c>
      <c r="G1376" t="s">
        <v>2459</v>
      </c>
      <c r="P1376"/>
      <c r="Q1376" t="s">
        <v>4150</v>
      </c>
      <c r="R1376">
        <f t="shared" si="44"/>
        <v>0</v>
      </c>
      <c r="S1376" t="s">
        <v>5344</v>
      </c>
      <c r="T1376" t="s">
        <v>4148</v>
      </c>
      <c r="U1376">
        <f t="shared" si="45"/>
        <v>0</v>
      </c>
    </row>
    <row r="1377" spans="1:21" x14ac:dyDescent="0.25">
      <c r="A1377">
        <v>26823</v>
      </c>
      <c r="B1377" t="s">
        <v>39</v>
      </c>
      <c r="C1377" t="s">
        <v>54</v>
      </c>
      <c r="D1377" t="s">
        <v>2457</v>
      </c>
      <c r="E1377" t="s">
        <v>2458</v>
      </c>
      <c r="F1377" t="s">
        <v>77</v>
      </c>
      <c r="G1377" t="s">
        <v>2460</v>
      </c>
      <c r="P1377"/>
      <c r="Q1377" t="s">
        <v>4150</v>
      </c>
      <c r="R1377">
        <f t="shared" si="44"/>
        <v>0</v>
      </c>
      <c r="S1377" t="s">
        <v>5345</v>
      </c>
      <c r="T1377" t="s">
        <v>4148</v>
      </c>
      <c r="U1377">
        <f t="shared" si="45"/>
        <v>0</v>
      </c>
    </row>
    <row r="1378" spans="1:21" x14ac:dyDescent="0.25">
      <c r="A1378">
        <v>26823</v>
      </c>
      <c r="B1378" t="s">
        <v>39</v>
      </c>
      <c r="C1378" t="s">
        <v>54</v>
      </c>
      <c r="D1378" t="s">
        <v>2461</v>
      </c>
      <c r="E1378" t="s">
        <v>2462</v>
      </c>
      <c r="F1378" t="s">
        <v>80</v>
      </c>
      <c r="G1378" t="s">
        <v>2463</v>
      </c>
      <c r="P1378"/>
      <c r="Q1378" t="s">
        <v>4150</v>
      </c>
      <c r="R1378">
        <f t="shared" si="44"/>
        <v>0</v>
      </c>
      <c r="S1378" t="s">
        <v>5346</v>
      </c>
      <c r="T1378" t="s">
        <v>4148</v>
      </c>
      <c r="U1378">
        <f t="shared" si="45"/>
        <v>0</v>
      </c>
    </row>
    <row r="1379" spans="1:21" x14ac:dyDescent="0.25">
      <c r="A1379">
        <v>26823</v>
      </c>
      <c r="B1379" t="s">
        <v>39</v>
      </c>
      <c r="C1379" t="s">
        <v>54</v>
      </c>
      <c r="D1379" t="s">
        <v>2461</v>
      </c>
      <c r="E1379" t="s">
        <v>2462</v>
      </c>
      <c r="F1379" t="s">
        <v>77</v>
      </c>
      <c r="G1379" t="s">
        <v>2464</v>
      </c>
      <c r="P1379"/>
      <c r="Q1379" t="s">
        <v>4150</v>
      </c>
      <c r="R1379">
        <f t="shared" si="44"/>
        <v>0</v>
      </c>
      <c r="S1379" t="s">
        <v>5347</v>
      </c>
      <c r="T1379" t="s">
        <v>4148</v>
      </c>
      <c r="U1379">
        <f t="shared" si="45"/>
        <v>0</v>
      </c>
    </row>
    <row r="1380" spans="1:21" x14ac:dyDescent="0.25">
      <c r="A1380">
        <v>356606</v>
      </c>
      <c r="B1380" t="s">
        <v>36</v>
      </c>
      <c r="C1380" t="s">
        <v>54</v>
      </c>
      <c r="D1380" t="s">
        <v>2465</v>
      </c>
      <c r="E1380" t="s">
        <v>2466</v>
      </c>
      <c r="F1380" t="s">
        <v>292</v>
      </c>
      <c r="G1380" t="s">
        <v>2467</v>
      </c>
      <c r="P1380"/>
      <c r="Q1380" t="s">
        <v>4150</v>
      </c>
      <c r="R1380">
        <f t="shared" si="44"/>
        <v>0</v>
      </c>
      <c r="S1380" t="s">
        <v>3910</v>
      </c>
      <c r="T1380" t="s">
        <v>4148</v>
      </c>
      <c r="U1380">
        <f t="shared" si="45"/>
        <v>0</v>
      </c>
    </row>
    <row r="1381" spans="1:21" x14ac:dyDescent="0.25">
      <c r="A1381">
        <v>356606</v>
      </c>
      <c r="B1381" t="s">
        <v>36</v>
      </c>
      <c r="C1381" t="s">
        <v>54</v>
      </c>
      <c r="D1381" t="s">
        <v>2414</v>
      </c>
      <c r="E1381" t="s">
        <v>2415</v>
      </c>
      <c r="F1381" t="s">
        <v>292</v>
      </c>
      <c r="G1381" t="s">
        <v>2468</v>
      </c>
      <c r="P1381"/>
      <c r="Q1381" t="s">
        <v>4150</v>
      </c>
      <c r="R1381">
        <f t="shared" si="44"/>
        <v>0</v>
      </c>
      <c r="S1381" t="s">
        <v>3907</v>
      </c>
      <c r="T1381" t="s">
        <v>4148</v>
      </c>
      <c r="U1381">
        <f t="shared" si="45"/>
        <v>0</v>
      </c>
    </row>
    <row r="1382" spans="1:21" x14ac:dyDescent="0.25">
      <c r="A1382">
        <v>356606</v>
      </c>
      <c r="B1382" t="s">
        <v>36</v>
      </c>
      <c r="C1382" t="s">
        <v>54</v>
      </c>
      <c r="D1382" t="s">
        <v>2424</v>
      </c>
      <c r="E1382" t="s">
        <v>2425</v>
      </c>
      <c r="F1382" t="s">
        <v>292</v>
      </c>
      <c r="G1382" t="s">
        <v>2469</v>
      </c>
      <c r="P1382"/>
      <c r="Q1382" t="s">
        <v>4150</v>
      </c>
      <c r="R1382">
        <f t="shared" si="44"/>
        <v>0</v>
      </c>
      <c r="S1382" t="s">
        <v>5348</v>
      </c>
      <c r="T1382" t="s">
        <v>4148</v>
      </c>
      <c r="U1382">
        <f t="shared" si="45"/>
        <v>0</v>
      </c>
    </row>
    <row r="1383" spans="1:21" x14ac:dyDescent="0.25">
      <c r="A1383">
        <v>356606</v>
      </c>
      <c r="B1383" t="s">
        <v>36</v>
      </c>
      <c r="C1383" t="s">
        <v>54</v>
      </c>
      <c r="D1383" t="s">
        <v>2430</v>
      </c>
      <c r="E1383" t="s">
        <v>2431</v>
      </c>
      <c r="F1383" t="s">
        <v>292</v>
      </c>
      <c r="G1383" t="s">
        <v>2470</v>
      </c>
      <c r="P1383"/>
      <c r="Q1383" t="s">
        <v>4150</v>
      </c>
      <c r="R1383">
        <f t="shared" si="44"/>
        <v>0</v>
      </c>
      <c r="S1383" t="s">
        <v>5349</v>
      </c>
      <c r="T1383" t="s">
        <v>4148</v>
      </c>
      <c r="U1383">
        <f t="shared" si="45"/>
        <v>0</v>
      </c>
    </row>
    <row r="1384" spans="1:21" x14ac:dyDescent="0.25">
      <c r="A1384">
        <v>356606</v>
      </c>
      <c r="B1384" t="s">
        <v>36</v>
      </c>
      <c r="C1384" t="s">
        <v>54</v>
      </c>
      <c r="D1384" t="s">
        <v>2471</v>
      </c>
      <c r="E1384" t="s">
        <v>2472</v>
      </c>
      <c r="F1384" t="s">
        <v>292</v>
      </c>
      <c r="G1384" t="s">
        <v>2473</v>
      </c>
      <c r="P1384"/>
      <c r="Q1384" t="s">
        <v>4150</v>
      </c>
      <c r="R1384">
        <f t="shared" si="44"/>
        <v>0</v>
      </c>
      <c r="S1384" t="s">
        <v>5350</v>
      </c>
      <c r="T1384" t="s">
        <v>4148</v>
      </c>
      <c r="U1384">
        <f t="shared" si="45"/>
        <v>0</v>
      </c>
    </row>
    <row r="1385" spans="1:21" x14ac:dyDescent="0.25">
      <c r="A1385">
        <v>32164</v>
      </c>
      <c r="B1385" t="s">
        <v>40</v>
      </c>
      <c r="C1385" t="s">
        <v>54</v>
      </c>
      <c r="D1385" t="s">
        <v>2474</v>
      </c>
      <c r="E1385" t="s">
        <v>2475</v>
      </c>
      <c r="F1385" t="s">
        <v>122</v>
      </c>
      <c r="G1385" t="s">
        <v>2476</v>
      </c>
      <c r="P1385"/>
      <c r="Q1385" t="s">
        <v>4150</v>
      </c>
      <c r="R1385">
        <f t="shared" si="44"/>
        <v>0</v>
      </c>
      <c r="S1385" t="s">
        <v>5351</v>
      </c>
      <c r="T1385" t="s">
        <v>4148</v>
      </c>
      <c r="U1385">
        <f t="shared" si="45"/>
        <v>0</v>
      </c>
    </row>
    <row r="1386" spans="1:21" x14ac:dyDescent="0.25">
      <c r="A1386">
        <v>32164</v>
      </c>
      <c r="B1386" t="s">
        <v>40</v>
      </c>
      <c r="C1386" t="s">
        <v>54</v>
      </c>
      <c r="D1386" t="s">
        <v>2477</v>
      </c>
      <c r="E1386" t="s">
        <v>2478</v>
      </c>
      <c r="F1386" t="s">
        <v>122</v>
      </c>
      <c r="G1386" t="s">
        <v>2479</v>
      </c>
      <c r="P1386"/>
      <c r="Q1386" t="s">
        <v>4150</v>
      </c>
      <c r="R1386">
        <f t="shared" si="44"/>
        <v>0</v>
      </c>
      <c r="S1386" t="s">
        <v>5352</v>
      </c>
      <c r="T1386" t="s">
        <v>4148</v>
      </c>
      <c r="U1386">
        <f t="shared" si="45"/>
        <v>0</v>
      </c>
    </row>
    <row r="1387" spans="1:21" x14ac:dyDescent="0.25">
      <c r="A1387">
        <v>32164</v>
      </c>
      <c r="B1387" t="s">
        <v>40</v>
      </c>
      <c r="C1387" t="s">
        <v>54</v>
      </c>
      <c r="D1387" t="s">
        <v>2477</v>
      </c>
      <c r="E1387" t="s">
        <v>2478</v>
      </c>
      <c r="F1387" t="s">
        <v>295</v>
      </c>
      <c r="G1387" t="s">
        <v>2480</v>
      </c>
      <c r="P1387"/>
      <c r="Q1387" t="s">
        <v>4150</v>
      </c>
      <c r="R1387">
        <f t="shared" si="44"/>
        <v>0</v>
      </c>
      <c r="S1387" t="s">
        <v>5353</v>
      </c>
      <c r="T1387" t="s">
        <v>4148</v>
      </c>
      <c r="U1387">
        <f t="shared" si="45"/>
        <v>0</v>
      </c>
    </row>
    <row r="1388" spans="1:21" x14ac:dyDescent="0.25">
      <c r="A1388">
        <v>32164</v>
      </c>
      <c r="B1388" t="s">
        <v>40</v>
      </c>
      <c r="C1388" t="s">
        <v>54</v>
      </c>
      <c r="D1388" t="s">
        <v>2481</v>
      </c>
      <c r="E1388" t="s">
        <v>2482</v>
      </c>
      <c r="F1388" t="s">
        <v>122</v>
      </c>
      <c r="G1388" t="s">
        <v>2483</v>
      </c>
      <c r="P1388"/>
      <c r="Q1388" t="s">
        <v>4150</v>
      </c>
      <c r="R1388">
        <f t="shared" si="44"/>
        <v>0</v>
      </c>
      <c r="S1388" t="s">
        <v>5354</v>
      </c>
      <c r="T1388" t="s">
        <v>4148</v>
      </c>
      <c r="U1388">
        <f t="shared" si="45"/>
        <v>0</v>
      </c>
    </row>
    <row r="1389" spans="1:21" x14ac:dyDescent="0.25">
      <c r="A1389">
        <v>32164</v>
      </c>
      <c r="B1389" t="s">
        <v>40</v>
      </c>
      <c r="C1389" t="s">
        <v>54</v>
      </c>
      <c r="D1389" t="s">
        <v>2481</v>
      </c>
      <c r="E1389" t="s">
        <v>2482</v>
      </c>
      <c r="F1389" t="s">
        <v>295</v>
      </c>
      <c r="G1389" t="s">
        <v>2484</v>
      </c>
      <c r="P1389"/>
      <c r="Q1389" t="s">
        <v>4150</v>
      </c>
      <c r="R1389">
        <f t="shared" si="44"/>
        <v>0</v>
      </c>
      <c r="S1389" t="s">
        <v>3905</v>
      </c>
      <c r="T1389" t="s">
        <v>4148</v>
      </c>
      <c r="U1389">
        <f t="shared" si="45"/>
        <v>0</v>
      </c>
    </row>
    <row r="1390" spans="1:21" x14ac:dyDescent="0.25">
      <c r="A1390">
        <v>32164</v>
      </c>
      <c r="B1390" t="s">
        <v>40</v>
      </c>
      <c r="C1390" t="s">
        <v>54</v>
      </c>
      <c r="D1390" t="s">
        <v>2485</v>
      </c>
      <c r="E1390" t="s">
        <v>2486</v>
      </c>
      <c r="F1390" t="s">
        <v>122</v>
      </c>
      <c r="G1390" t="s">
        <v>2487</v>
      </c>
      <c r="P1390"/>
      <c r="Q1390" t="s">
        <v>4150</v>
      </c>
      <c r="R1390">
        <f t="shared" si="44"/>
        <v>0</v>
      </c>
      <c r="S1390" t="s">
        <v>5355</v>
      </c>
      <c r="T1390" t="s">
        <v>4148</v>
      </c>
      <c r="U1390">
        <f t="shared" si="45"/>
        <v>0</v>
      </c>
    </row>
    <row r="1391" spans="1:21" x14ac:dyDescent="0.25">
      <c r="A1391">
        <v>32164</v>
      </c>
      <c r="B1391" t="s">
        <v>40</v>
      </c>
      <c r="C1391" t="s">
        <v>54</v>
      </c>
      <c r="D1391" t="s">
        <v>2485</v>
      </c>
      <c r="E1391" t="s">
        <v>2486</v>
      </c>
      <c r="F1391" t="s">
        <v>295</v>
      </c>
      <c r="G1391" t="s">
        <v>2488</v>
      </c>
      <c r="P1391"/>
      <c r="Q1391" t="s">
        <v>4150</v>
      </c>
      <c r="R1391">
        <f t="shared" si="44"/>
        <v>0</v>
      </c>
      <c r="S1391" t="s">
        <v>3904</v>
      </c>
      <c r="T1391" t="s">
        <v>4148</v>
      </c>
      <c r="U1391">
        <f t="shared" si="45"/>
        <v>0</v>
      </c>
    </row>
    <row r="1392" spans="1:21" x14ac:dyDescent="0.25">
      <c r="A1392">
        <v>32164</v>
      </c>
      <c r="B1392" t="s">
        <v>40</v>
      </c>
      <c r="C1392" t="s">
        <v>54</v>
      </c>
      <c r="D1392" t="s">
        <v>2489</v>
      </c>
      <c r="E1392" t="s">
        <v>2490</v>
      </c>
      <c r="F1392" t="s">
        <v>295</v>
      </c>
      <c r="G1392" t="s">
        <v>2491</v>
      </c>
      <c r="P1392"/>
      <c r="Q1392" t="s">
        <v>4150</v>
      </c>
      <c r="R1392">
        <f t="shared" si="44"/>
        <v>0</v>
      </c>
      <c r="S1392" t="s">
        <v>5356</v>
      </c>
      <c r="T1392" t="s">
        <v>4148</v>
      </c>
      <c r="U1392">
        <f t="shared" si="45"/>
        <v>0</v>
      </c>
    </row>
    <row r="1393" spans="1:21" x14ac:dyDescent="0.25">
      <c r="A1393">
        <v>32164</v>
      </c>
      <c r="B1393" t="s">
        <v>40</v>
      </c>
      <c r="C1393" t="s">
        <v>54</v>
      </c>
      <c r="D1393" t="s">
        <v>2492</v>
      </c>
      <c r="E1393" t="s">
        <v>2493</v>
      </c>
      <c r="F1393" t="s">
        <v>122</v>
      </c>
      <c r="G1393" t="s">
        <v>2494</v>
      </c>
      <c r="P1393"/>
      <c r="Q1393" t="s">
        <v>4150</v>
      </c>
      <c r="R1393">
        <f t="shared" si="44"/>
        <v>0</v>
      </c>
      <c r="S1393" t="s">
        <v>5357</v>
      </c>
      <c r="T1393" t="s">
        <v>4148</v>
      </c>
      <c r="U1393">
        <f t="shared" si="45"/>
        <v>0</v>
      </c>
    </row>
    <row r="1394" spans="1:21" x14ac:dyDescent="0.25">
      <c r="A1394">
        <v>359588</v>
      </c>
      <c r="B1394" t="s">
        <v>36</v>
      </c>
      <c r="C1394" t="s">
        <v>54</v>
      </c>
      <c r="D1394" t="s">
        <v>1210</v>
      </c>
      <c r="E1394" t="s">
        <v>1211</v>
      </c>
      <c r="F1394" t="s">
        <v>282</v>
      </c>
      <c r="G1394" t="s">
        <v>2495</v>
      </c>
      <c r="P1394"/>
      <c r="Q1394" t="s">
        <v>4150</v>
      </c>
      <c r="R1394">
        <f t="shared" si="44"/>
        <v>0</v>
      </c>
      <c r="S1394" t="s">
        <v>5358</v>
      </c>
      <c r="T1394" t="s">
        <v>4148</v>
      </c>
      <c r="U1394">
        <f t="shared" si="45"/>
        <v>0</v>
      </c>
    </row>
    <row r="1395" spans="1:21" x14ac:dyDescent="0.25">
      <c r="A1395">
        <v>359588</v>
      </c>
      <c r="B1395" t="s">
        <v>36</v>
      </c>
      <c r="C1395" t="s">
        <v>54</v>
      </c>
      <c r="D1395" t="s">
        <v>1213</v>
      </c>
      <c r="E1395" t="s">
        <v>1214</v>
      </c>
      <c r="F1395" t="s">
        <v>282</v>
      </c>
      <c r="G1395" t="s">
        <v>2496</v>
      </c>
      <c r="P1395"/>
      <c r="Q1395" t="s">
        <v>4150</v>
      </c>
      <c r="R1395">
        <f t="shared" si="44"/>
        <v>0</v>
      </c>
      <c r="S1395" t="s">
        <v>5359</v>
      </c>
      <c r="T1395" t="s">
        <v>4148</v>
      </c>
      <c r="U1395">
        <f t="shared" si="45"/>
        <v>0</v>
      </c>
    </row>
    <row r="1396" spans="1:21" x14ac:dyDescent="0.25">
      <c r="A1396">
        <v>359588</v>
      </c>
      <c r="B1396" t="s">
        <v>36</v>
      </c>
      <c r="C1396" t="s">
        <v>54</v>
      </c>
      <c r="D1396" t="s">
        <v>1216</v>
      </c>
      <c r="E1396" t="s">
        <v>1217</v>
      </c>
      <c r="F1396" t="s">
        <v>282</v>
      </c>
      <c r="G1396" t="s">
        <v>2497</v>
      </c>
      <c r="P1396"/>
      <c r="Q1396" t="s">
        <v>4150</v>
      </c>
      <c r="R1396">
        <f t="shared" si="44"/>
        <v>0</v>
      </c>
      <c r="S1396" t="s">
        <v>5360</v>
      </c>
      <c r="T1396" t="s">
        <v>4148</v>
      </c>
      <c r="U1396">
        <f t="shared" si="45"/>
        <v>0</v>
      </c>
    </row>
    <row r="1397" spans="1:21" x14ac:dyDescent="0.25">
      <c r="A1397">
        <v>359588</v>
      </c>
      <c r="B1397" t="s">
        <v>36</v>
      </c>
      <c r="C1397" t="s">
        <v>54</v>
      </c>
      <c r="D1397" t="s">
        <v>1219</v>
      </c>
      <c r="E1397" t="s">
        <v>1220</v>
      </c>
      <c r="F1397" t="s">
        <v>282</v>
      </c>
      <c r="G1397" t="s">
        <v>2498</v>
      </c>
      <c r="P1397"/>
      <c r="Q1397" t="s">
        <v>4150</v>
      </c>
      <c r="R1397">
        <f t="shared" si="44"/>
        <v>0</v>
      </c>
      <c r="S1397" t="s">
        <v>5361</v>
      </c>
      <c r="T1397" t="s">
        <v>4148</v>
      </c>
      <c r="U1397">
        <f t="shared" si="45"/>
        <v>0</v>
      </c>
    </row>
    <row r="1398" spans="1:21" x14ac:dyDescent="0.25">
      <c r="A1398">
        <v>359588</v>
      </c>
      <c r="B1398" t="s">
        <v>36</v>
      </c>
      <c r="C1398" t="s">
        <v>54</v>
      </c>
      <c r="D1398" t="s">
        <v>1372</v>
      </c>
      <c r="E1398" t="s">
        <v>1373</v>
      </c>
      <c r="F1398" t="s">
        <v>282</v>
      </c>
      <c r="G1398" t="s">
        <v>2499</v>
      </c>
      <c r="P1398"/>
      <c r="Q1398" t="s">
        <v>4150</v>
      </c>
      <c r="R1398">
        <f t="shared" si="44"/>
        <v>0</v>
      </c>
      <c r="S1398" t="s">
        <v>5362</v>
      </c>
      <c r="T1398" t="s">
        <v>4148</v>
      </c>
      <c r="U1398">
        <f t="shared" si="45"/>
        <v>0</v>
      </c>
    </row>
    <row r="1399" spans="1:21" x14ac:dyDescent="0.25">
      <c r="A1399">
        <v>211806</v>
      </c>
      <c r="B1399" t="s">
        <v>36</v>
      </c>
      <c r="C1399" t="s">
        <v>54</v>
      </c>
      <c r="D1399" t="s">
        <v>186</v>
      </c>
      <c r="E1399" t="s">
        <v>187</v>
      </c>
      <c r="F1399" t="s">
        <v>57</v>
      </c>
      <c r="G1399" t="s">
        <v>196</v>
      </c>
      <c r="P1399"/>
      <c r="Q1399" t="s">
        <v>4150</v>
      </c>
      <c r="R1399">
        <f t="shared" si="44"/>
        <v>0</v>
      </c>
      <c r="S1399" t="s">
        <v>5363</v>
      </c>
      <c r="T1399" t="s">
        <v>4148</v>
      </c>
      <c r="U1399">
        <f t="shared" si="45"/>
        <v>0</v>
      </c>
    </row>
    <row r="1400" spans="1:21" x14ac:dyDescent="0.25">
      <c r="A1400">
        <v>211806</v>
      </c>
      <c r="B1400" t="s">
        <v>36</v>
      </c>
      <c r="C1400" t="s">
        <v>54</v>
      </c>
      <c r="D1400" t="s">
        <v>169</v>
      </c>
      <c r="E1400" t="s">
        <v>170</v>
      </c>
      <c r="F1400" t="s">
        <v>57</v>
      </c>
      <c r="G1400" t="s">
        <v>179</v>
      </c>
      <c r="P1400"/>
      <c r="Q1400" t="s">
        <v>4150</v>
      </c>
      <c r="R1400">
        <f t="shared" si="44"/>
        <v>0</v>
      </c>
      <c r="S1400" t="s">
        <v>5364</v>
      </c>
      <c r="T1400" t="s">
        <v>4148</v>
      </c>
      <c r="U1400">
        <f t="shared" si="45"/>
        <v>0</v>
      </c>
    </row>
    <row r="1401" spans="1:21" x14ac:dyDescent="0.25">
      <c r="A1401">
        <v>211806</v>
      </c>
      <c r="B1401" t="s">
        <v>36</v>
      </c>
      <c r="C1401" t="s">
        <v>54</v>
      </c>
      <c r="D1401" t="s">
        <v>148</v>
      </c>
      <c r="E1401" t="s">
        <v>149</v>
      </c>
      <c r="F1401" t="s">
        <v>57</v>
      </c>
      <c r="G1401" t="s">
        <v>158</v>
      </c>
      <c r="P1401"/>
      <c r="Q1401" t="s">
        <v>4150</v>
      </c>
      <c r="R1401">
        <f t="shared" si="44"/>
        <v>0</v>
      </c>
      <c r="S1401" t="s">
        <v>3912</v>
      </c>
      <c r="T1401" t="s">
        <v>4148</v>
      </c>
      <c r="U1401">
        <f t="shared" si="45"/>
        <v>0</v>
      </c>
    </row>
    <row r="1402" spans="1:21" x14ac:dyDescent="0.25">
      <c r="A1402">
        <v>211806</v>
      </c>
      <c r="B1402" t="s">
        <v>36</v>
      </c>
      <c r="C1402" t="s">
        <v>54</v>
      </c>
      <c r="D1402" t="s">
        <v>130</v>
      </c>
      <c r="E1402" t="s">
        <v>131</v>
      </c>
      <c r="F1402" t="s">
        <v>57</v>
      </c>
      <c r="G1402" t="s">
        <v>140</v>
      </c>
      <c r="P1402"/>
      <c r="Q1402" t="s">
        <v>4150</v>
      </c>
      <c r="R1402">
        <f t="shared" si="44"/>
        <v>0</v>
      </c>
      <c r="S1402" t="s">
        <v>5365</v>
      </c>
      <c r="T1402" t="s">
        <v>4148</v>
      </c>
      <c r="U1402">
        <f t="shared" si="45"/>
        <v>0</v>
      </c>
    </row>
    <row r="1403" spans="1:21" x14ac:dyDescent="0.25">
      <c r="A1403">
        <v>211806</v>
      </c>
      <c r="B1403" t="s">
        <v>36</v>
      </c>
      <c r="C1403" t="s">
        <v>54</v>
      </c>
      <c r="D1403" t="s">
        <v>205</v>
      </c>
      <c r="E1403" t="s">
        <v>206</v>
      </c>
      <c r="F1403" t="s">
        <v>57</v>
      </c>
      <c r="G1403" t="s">
        <v>2500</v>
      </c>
      <c r="P1403"/>
      <c r="Q1403" t="s">
        <v>4150</v>
      </c>
      <c r="R1403">
        <f t="shared" si="44"/>
        <v>0</v>
      </c>
      <c r="S1403" t="s">
        <v>5366</v>
      </c>
      <c r="T1403" t="s">
        <v>4148</v>
      </c>
      <c r="U1403">
        <f t="shared" si="45"/>
        <v>0</v>
      </c>
    </row>
    <row r="1404" spans="1:21" x14ac:dyDescent="0.25">
      <c r="A1404">
        <v>211806</v>
      </c>
      <c r="B1404" t="s">
        <v>36</v>
      </c>
      <c r="C1404" t="s">
        <v>54</v>
      </c>
      <c r="D1404" t="s">
        <v>97</v>
      </c>
      <c r="E1404" t="s">
        <v>98</v>
      </c>
      <c r="F1404" t="s">
        <v>57</v>
      </c>
      <c r="G1404" t="s">
        <v>115</v>
      </c>
      <c r="P1404"/>
      <c r="Q1404" t="s">
        <v>4150</v>
      </c>
      <c r="R1404">
        <f t="shared" si="44"/>
        <v>0</v>
      </c>
      <c r="S1404" t="s">
        <v>5367</v>
      </c>
      <c r="T1404" t="s">
        <v>4148</v>
      </c>
      <c r="U1404">
        <f t="shared" si="45"/>
        <v>0</v>
      </c>
    </row>
    <row r="1405" spans="1:21" x14ac:dyDescent="0.25">
      <c r="A1405">
        <v>211806</v>
      </c>
      <c r="B1405" t="s">
        <v>36</v>
      </c>
      <c r="C1405" t="s">
        <v>54</v>
      </c>
      <c r="D1405" t="s">
        <v>92</v>
      </c>
      <c r="E1405" t="s">
        <v>93</v>
      </c>
      <c r="F1405" t="s">
        <v>57</v>
      </c>
      <c r="G1405" t="s">
        <v>2501</v>
      </c>
      <c r="P1405"/>
      <c r="Q1405" t="s">
        <v>4150</v>
      </c>
      <c r="R1405">
        <f t="shared" si="44"/>
        <v>0</v>
      </c>
      <c r="S1405" t="s">
        <v>5368</v>
      </c>
      <c r="T1405" t="s">
        <v>4148</v>
      </c>
      <c r="U1405">
        <f t="shared" si="45"/>
        <v>0</v>
      </c>
    </row>
    <row r="1406" spans="1:21" x14ac:dyDescent="0.25">
      <c r="A1406">
        <v>211806</v>
      </c>
      <c r="B1406" t="s">
        <v>36</v>
      </c>
      <c r="C1406" t="s">
        <v>54</v>
      </c>
      <c r="D1406" t="s">
        <v>209</v>
      </c>
      <c r="E1406" t="s">
        <v>210</v>
      </c>
      <c r="F1406" t="s">
        <v>57</v>
      </c>
      <c r="G1406" t="s">
        <v>2502</v>
      </c>
      <c r="P1406"/>
      <c r="Q1406" t="s">
        <v>4150</v>
      </c>
      <c r="R1406">
        <f t="shared" si="44"/>
        <v>0</v>
      </c>
      <c r="S1406" t="s">
        <v>5369</v>
      </c>
      <c r="T1406" t="s">
        <v>4148</v>
      </c>
      <c r="U1406">
        <f t="shared" si="45"/>
        <v>0</v>
      </c>
    </row>
    <row r="1407" spans="1:21" x14ac:dyDescent="0.25">
      <c r="A1407">
        <v>297189</v>
      </c>
      <c r="B1407" t="s">
        <v>36</v>
      </c>
      <c r="C1407" t="s">
        <v>54</v>
      </c>
      <c r="D1407" t="s">
        <v>2503</v>
      </c>
      <c r="E1407" t="s">
        <v>2504</v>
      </c>
      <c r="F1407" t="s">
        <v>111</v>
      </c>
      <c r="G1407" t="s">
        <v>2505</v>
      </c>
      <c r="P1407"/>
      <c r="Q1407" t="s">
        <v>4150</v>
      </c>
      <c r="R1407">
        <f t="shared" si="44"/>
        <v>0</v>
      </c>
      <c r="S1407" t="s">
        <v>5370</v>
      </c>
      <c r="T1407" t="s">
        <v>4148</v>
      </c>
      <c r="U1407">
        <f t="shared" si="45"/>
        <v>0</v>
      </c>
    </row>
    <row r="1408" spans="1:21" x14ac:dyDescent="0.25">
      <c r="A1408">
        <v>297189</v>
      </c>
      <c r="B1408" t="s">
        <v>36</v>
      </c>
      <c r="C1408" t="s">
        <v>54</v>
      </c>
      <c r="D1408" t="s">
        <v>2506</v>
      </c>
      <c r="E1408" t="s">
        <v>2507</v>
      </c>
      <c r="F1408" t="s">
        <v>111</v>
      </c>
      <c r="G1408" t="s">
        <v>2508</v>
      </c>
      <c r="P1408"/>
      <c r="Q1408" t="s">
        <v>4150</v>
      </c>
      <c r="R1408">
        <f t="shared" si="44"/>
        <v>0</v>
      </c>
      <c r="S1408" t="s">
        <v>5371</v>
      </c>
      <c r="T1408" t="s">
        <v>4148</v>
      </c>
      <c r="U1408">
        <f t="shared" si="45"/>
        <v>0</v>
      </c>
    </row>
    <row r="1409" spans="1:21" x14ac:dyDescent="0.25">
      <c r="A1409">
        <v>297189</v>
      </c>
      <c r="B1409" t="s">
        <v>36</v>
      </c>
      <c r="C1409" t="s">
        <v>54</v>
      </c>
      <c r="D1409" t="s">
        <v>2509</v>
      </c>
      <c r="E1409" t="s">
        <v>2510</v>
      </c>
      <c r="F1409" t="s">
        <v>111</v>
      </c>
      <c r="G1409" t="s">
        <v>2511</v>
      </c>
      <c r="P1409"/>
      <c r="Q1409" t="s">
        <v>4150</v>
      </c>
      <c r="R1409">
        <f t="shared" si="44"/>
        <v>0</v>
      </c>
      <c r="S1409" t="s">
        <v>3903</v>
      </c>
      <c r="T1409" t="s">
        <v>4148</v>
      </c>
      <c r="U1409">
        <f t="shared" si="45"/>
        <v>0</v>
      </c>
    </row>
    <row r="1410" spans="1:21" x14ac:dyDescent="0.25">
      <c r="A1410">
        <v>297189</v>
      </c>
      <c r="B1410" t="s">
        <v>36</v>
      </c>
      <c r="C1410" t="s">
        <v>54</v>
      </c>
      <c r="D1410" t="s">
        <v>2512</v>
      </c>
      <c r="E1410" t="s">
        <v>2513</v>
      </c>
      <c r="F1410" t="s">
        <v>111</v>
      </c>
      <c r="G1410" t="s">
        <v>2514</v>
      </c>
      <c r="P1410"/>
      <c r="Q1410" t="s">
        <v>4150</v>
      </c>
      <c r="R1410">
        <f t="shared" si="44"/>
        <v>0</v>
      </c>
      <c r="S1410" t="s">
        <v>5372</v>
      </c>
      <c r="T1410" t="s">
        <v>4148</v>
      </c>
      <c r="U1410">
        <f t="shared" si="45"/>
        <v>0</v>
      </c>
    </row>
    <row r="1411" spans="1:21" x14ac:dyDescent="0.25">
      <c r="A1411">
        <v>297189</v>
      </c>
      <c r="B1411" t="s">
        <v>36</v>
      </c>
      <c r="C1411" t="s">
        <v>54</v>
      </c>
      <c r="D1411" t="s">
        <v>2515</v>
      </c>
      <c r="E1411" t="s">
        <v>2516</v>
      </c>
      <c r="F1411" t="s">
        <v>111</v>
      </c>
      <c r="G1411" t="s">
        <v>2517</v>
      </c>
      <c r="P1411"/>
      <c r="Q1411" t="s">
        <v>4150</v>
      </c>
      <c r="R1411">
        <f t="shared" ref="R1411:R1474" si="46">COUNTIF(E:E, P1411)</f>
        <v>0</v>
      </c>
      <c r="S1411" t="s">
        <v>5373</v>
      </c>
      <c r="T1411" t="s">
        <v>4148</v>
      </c>
      <c r="U1411">
        <f t="shared" ref="U1411:U1474" si="47">COUNTIF(E:E, S1411)</f>
        <v>0</v>
      </c>
    </row>
    <row r="1412" spans="1:21" x14ac:dyDescent="0.25">
      <c r="A1412">
        <v>297189</v>
      </c>
      <c r="B1412" t="s">
        <v>36</v>
      </c>
      <c r="C1412" t="s">
        <v>54</v>
      </c>
      <c r="D1412" t="s">
        <v>2518</v>
      </c>
      <c r="E1412" t="s">
        <v>2519</v>
      </c>
      <c r="F1412" t="s">
        <v>111</v>
      </c>
      <c r="G1412" t="s">
        <v>2520</v>
      </c>
      <c r="P1412"/>
      <c r="Q1412" t="s">
        <v>4150</v>
      </c>
      <c r="R1412">
        <f t="shared" si="46"/>
        <v>0</v>
      </c>
      <c r="S1412" t="s">
        <v>5374</v>
      </c>
      <c r="T1412" t="s">
        <v>4148</v>
      </c>
      <c r="U1412">
        <f t="shared" si="47"/>
        <v>0</v>
      </c>
    </row>
    <row r="1413" spans="1:21" x14ac:dyDescent="0.25">
      <c r="A1413">
        <v>34179</v>
      </c>
      <c r="B1413" t="s">
        <v>40</v>
      </c>
      <c r="C1413" t="s">
        <v>54</v>
      </c>
      <c r="D1413" t="s">
        <v>2021</v>
      </c>
      <c r="E1413" t="s">
        <v>2022</v>
      </c>
      <c r="F1413" t="s">
        <v>80</v>
      </c>
      <c r="G1413" t="s">
        <v>2521</v>
      </c>
      <c r="P1413"/>
      <c r="Q1413" t="s">
        <v>4150</v>
      </c>
      <c r="R1413">
        <f t="shared" si="46"/>
        <v>0</v>
      </c>
      <c r="S1413" t="s">
        <v>5375</v>
      </c>
      <c r="T1413" t="s">
        <v>4148</v>
      </c>
      <c r="U1413">
        <f t="shared" si="47"/>
        <v>0</v>
      </c>
    </row>
    <row r="1414" spans="1:21" x14ac:dyDescent="0.25">
      <c r="A1414">
        <v>34179</v>
      </c>
      <c r="B1414" t="s">
        <v>40</v>
      </c>
      <c r="C1414" t="s">
        <v>54</v>
      </c>
      <c r="D1414" t="s">
        <v>2018</v>
      </c>
      <c r="E1414" t="s">
        <v>2019</v>
      </c>
      <c r="F1414" t="s">
        <v>80</v>
      </c>
      <c r="G1414" t="s">
        <v>2522</v>
      </c>
      <c r="P1414"/>
      <c r="Q1414" t="s">
        <v>4150</v>
      </c>
      <c r="R1414">
        <f t="shared" si="46"/>
        <v>0</v>
      </c>
      <c r="S1414" t="s">
        <v>5376</v>
      </c>
      <c r="T1414" t="s">
        <v>4148</v>
      </c>
      <c r="U1414">
        <f t="shared" si="47"/>
        <v>0</v>
      </c>
    </row>
    <row r="1415" spans="1:21" x14ac:dyDescent="0.25">
      <c r="A1415">
        <v>34179</v>
      </c>
      <c r="B1415" t="s">
        <v>40</v>
      </c>
      <c r="C1415" t="s">
        <v>54</v>
      </c>
      <c r="D1415" t="s">
        <v>2015</v>
      </c>
      <c r="E1415" t="s">
        <v>2016</v>
      </c>
      <c r="F1415" t="s">
        <v>80</v>
      </c>
      <c r="G1415" t="s">
        <v>2523</v>
      </c>
      <c r="P1415"/>
      <c r="Q1415" t="s">
        <v>4150</v>
      </c>
      <c r="R1415">
        <f t="shared" si="46"/>
        <v>0</v>
      </c>
      <c r="S1415" t="s">
        <v>5377</v>
      </c>
      <c r="T1415" t="s">
        <v>4148</v>
      </c>
      <c r="U1415">
        <f t="shared" si="47"/>
        <v>0</v>
      </c>
    </row>
    <row r="1416" spans="1:21" x14ac:dyDescent="0.25">
      <c r="A1416">
        <v>34179</v>
      </c>
      <c r="B1416" t="s">
        <v>40</v>
      </c>
      <c r="C1416" t="s">
        <v>54</v>
      </c>
      <c r="D1416" t="s">
        <v>2524</v>
      </c>
      <c r="E1416" t="s">
        <v>2525</v>
      </c>
      <c r="F1416" t="s">
        <v>80</v>
      </c>
      <c r="G1416" t="s">
        <v>2526</v>
      </c>
      <c r="P1416"/>
      <c r="Q1416" t="s">
        <v>4150</v>
      </c>
      <c r="R1416">
        <f t="shared" si="46"/>
        <v>0</v>
      </c>
      <c r="S1416" t="s">
        <v>5378</v>
      </c>
      <c r="T1416" t="s">
        <v>4148</v>
      </c>
      <c r="U1416">
        <f t="shared" si="47"/>
        <v>0</v>
      </c>
    </row>
    <row r="1417" spans="1:21" x14ac:dyDescent="0.25">
      <c r="A1417">
        <v>34179</v>
      </c>
      <c r="B1417" t="s">
        <v>40</v>
      </c>
      <c r="C1417" t="s">
        <v>54</v>
      </c>
      <c r="D1417" t="s">
        <v>2012</v>
      </c>
      <c r="E1417" t="s">
        <v>2013</v>
      </c>
      <c r="F1417" t="s">
        <v>73</v>
      </c>
      <c r="G1417" t="s">
        <v>2527</v>
      </c>
      <c r="P1417"/>
      <c r="Q1417" t="s">
        <v>4150</v>
      </c>
      <c r="R1417">
        <f t="shared" si="46"/>
        <v>0</v>
      </c>
      <c r="S1417" t="s">
        <v>5379</v>
      </c>
      <c r="T1417" t="s">
        <v>4148</v>
      </c>
      <c r="U1417">
        <f t="shared" si="47"/>
        <v>0</v>
      </c>
    </row>
    <row r="1418" spans="1:21" x14ac:dyDescent="0.25">
      <c r="A1418">
        <v>10276</v>
      </c>
      <c r="B1418" t="s">
        <v>37</v>
      </c>
      <c r="C1418" t="s">
        <v>54</v>
      </c>
      <c r="D1418" t="s">
        <v>2528</v>
      </c>
      <c r="E1418" t="s">
        <v>2529</v>
      </c>
      <c r="F1418" t="s">
        <v>57</v>
      </c>
      <c r="G1418" t="s">
        <v>2530</v>
      </c>
      <c r="P1418"/>
      <c r="Q1418" t="s">
        <v>4150</v>
      </c>
      <c r="R1418">
        <f t="shared" si="46"/>
        <v>0</v>
      </c>
      <c r="S1418" t="s">
        <v>3911</v>
      </c>
      <c r="T1418" t="s">
        <v>4148</v>
      </c>
      <c r="U1418">
        <f t="shared" si="47"/>
        <v>0</v>
      </c>
    </row>
    <row r="1419" spans="1:21" x14ac:dyDescent="0.25">
      <c r="A1419">
        <v>10276</v>
      </c>
      <c r="B1419" t="s">
        <v>37</v>
      </c>
      <c r="C1419" t="s">
        <v>54</v>
      </c>
      <c r="D1419" t="s">
        <v>2528</v>
      </c>
      <c r="E1419" t="s">
        <v>2529</v>
      </c>
      <c r="F1419" t="s">
        <v>80</v>
      </c>
      <c r="G1419" t="s">
        <v>2531</v>
      </c>
      <c r="P1419" t="s">
        <v>3947</v>
      </c>
      <c r="Q1419" t="s">
        <v>4151</v>
      </c>
      <c r="R1419">
        <f t="shared" si="46"/>
        <v>0</v>
      </c>
      <c r="S1419" t="s">
        <v>5380</v>
      </c>
      <c r="T1419" t="s">
        <v>4148</v>
      </c>
      <c r="U1419">
        <f t="shared" si="47"/>
        <v>0</v>
      </c>
    </row>
    <row r="1420" spans="1:21" x14ac:dyDescent="0.25">
      <c r="A1420">
        <v>10276</v>
      </c>
      <c r="B1420" t="s">
        <v>37</v>
      </c>
      <c r="C1420" t="s">
        <v>54</v>
      </c>
      <c r="D1420" t="s">
        <v>2532</v>
      </c>
      <c r="E1420" t="s">
        <v>2533</v>
      </c>
      <c r="F1420" t="s">
        <v>126</v>
      </c>
      <c r="G1420" t="s">
        <v>2534</v>
      </c>
      <c r="P1420" t="s">
        <v>3948</v>
      </c>
      <c r="Q1420" t="s">
        <v>4151</v>
      </c>
      <c r="R1420">
        <f t="shared" si="46"/>
        <v>0</v>
      </c>
      <c r="S1420" t="s">
        <v>5381</v>
      </c>
      <c r="T1420" t="s">
        <v>4148</v>
      </c>
      <c r="U1420">
        <f t="shared" si="47"/>
        <v>0</v>
      </c>
    </row>
    <row r="1421" spans="1:21" x14ac:dyDescent="0.25">
      <c r="A1421">
        <v>10276</v>
      </c>
      <c r="B1421" t="s">
        <v>37</v>
      </c>
      <c r="C1421" t="s">
        <v>54</v>
      </c>
      <c r="D1421" t="s">
        <v>2535</v>
      </c>
      <c r="E1421" t="s">
        <v>2536</v>
      </c>
      <c r="F1421" t="s">
        <v>126</v>
      </c>
      <c r="G1421" t="s">
        <v>2537</v>
      </c>
      <c r="P1421" t="s">
        <v>3949</v>
      </c>
      <c r="Q1421" t="s">
        <v>4151</v>
      </c>
      <c r="R1421">
        <f t="shared" si="46"/>
        <v>0</v>
      </c>
      <c r="S1421" t="s">
        <v>5382</v>
      </c>
      <c r="T1421" t="s">
        <v>4148</v>
      </c>
      <c r="U1421">
        <f t="shared" si="47"/>
        <v>0</v>
      </c>
    </row>
    <row r="1422" spans="1:21" x14ac:dyDescent="0.25">
      <c r="A1422">
        <v>10276</v>
      </c>
      <c r="B1422" t="s">
        <v>37</v>
      </c>
      <c r="C1422" t="s">
        <v>54</v>
      </c>
      <c r="D1422" t="s">
        <v>2538</v>
      </c>
      <c r="E1422" t="s">
        <v>2539</v>
      </c>
      <c r="F1422" t="s">
        <v>77</v>
      </c>
      <c r="G1422" t="s">
        <v>2540</v>
      </c>
      <c r="P1422" t="s">
        <v>3950</v>
      </c>
      <c r="Q1422" t="s">
        <v>4151</v>
      </c>
      <c r="R1422">
        <f t="shared" si="46"/>
        <v>0</v>
      </c>
      <c r="S1422" t="s">
        <v>3906</v>
      </c>
      <c r="T1422" t="s">
        <v>4148</v>
      </c>
      <c r="U1422">
        <f t="shared" si="47"/>
        <v>0</v>
      </c>
    </row>
    <row r="1423" spans="1:21" x14ac:dyDescent="0.25">
      <c r="A1423">
        <v>10276</v>
      </c>
      <c r="B1423" t="s">
        <v>37</v>
      </c>
      <c r="C1423" t="s">
        <v>54</v>
      </c>
      <c r="D1423" t="s">
        <v>2538</v>
      </c>
      <c r="E1423" t="s">
        <v>2539</v>
      </c>
      <c r="F1423" t="s">
        <v>57</v>
      </c>
      <c r="G1423" t="s">
        <v>2541</v>
      </c>
      <c r="P1423" t="s">
        <v>3951</v>
      </c>
      <c r="Q1423" t="s">
        <v>4151</v>
      </c>
      <c r="R1423">
        <f t="shared" si="46"/>
        <v>0</v>
      </c>
      <c r="S1423" t="s">
        <v>5383</v>
      </c>
      <c r="T1423" t="s">
        <v>4148</v>
      </c>
      <c r="U1423">
        <f t="shared" si="47"/>
        <v>0</v>
      </c>
    </row>
    <row r="1424" spans="1:21" x14ac:dyDescent="0.25">
      <c r="A1424">
        <v>10276</v>
      </c>
      <c r="B1424" t="s">
        <v>37</v>
      </c>
      <c r="C1424" t="s">
        <v>54</v>
      </c>
      <c r="D1424" t="s">
        <v>2538</v>
      </c>
      <c r="E1424" t="s">
        <v>2539</v>
      </c>
      <c r="F1424" t="s">
        <v>80</v>
      </c>
      <c r="G1424" t="s">
        <v>2542</v>
      </c>
      <c r="P1424" t="s">
        <v>3952</v>
      </c>
      <c r="Q1424" t="s">
        <v>4151</v>
      </c>
      <c r="R1424">
        <f t="shared" si="46"/>
        <v>0</v>
      </c>
      <c r="S1424" t="s">
        <v>5384</v>
      </c>
      <c r="T1424" t="s">
        <v>4148</v>
      </c>
      <c r="U1424">
        <f t="shared" si="47"/>
        <v>0</v>
      </c>
    </row>
    <row r="1425" spans="1:21" x14ac:dyDescent="0.25">
      <c r="A1425">
        <v>10276</v>
      </c>
      <c r="B1425" t="s">
        <v>37</v>
      </c>
      <c r="C1425" t="s">
        <v>54</v>
      </c>
      <c r="D1425" t="s">
        <v>2538</v>
      </c>
      <c r="E1425" t="s">
        <v>2539</v>
      </c>
      <c r="F1425" t="s">
        <v>280</v>
      </c>
      <c r="G1425" t="s">
        <v>2543</v>
      </c>
      <c r="P1425" t="s">
        <v>3953</v>
      </c>
      <c r="Q1425" t="s">
        <v>4151</v>
      </c>
      <c r="R1425">
        <f t="shared" si="46"/>
        <v>0</v>
      </c>
      <c r="S1425" t="s">
        <v>3915</v>
      </c>
      <c r="T1425" t="s">
        <v>4148</v>
      </c>
      <c r="U1425">
        <f t="shared" si="47"/>
        <v>0</v>
      </c>
    </row>
    <row r="1426" spans="1:21" x14ac:dyDescent="0.25">
      <c r="A1426">
        <v>10276</v>
      </c>
      <c r="B1426" t="s">
        <v>37</v>
      </c>
      <c r="C1426" t="s">
        <v>54</v>
      </c>
      <c r="D1426" t="s">
        <v>2544</v>
      </c>
      <c r="E1426" t="s">
        <v>2545</v>
      </c>
      <c r="F1426" t="s">
        <v>77</v>
      </c>
      <c r="G1426" t="s">
        <v>2546</v>
      </c>
      <c r="P1426" t="s">
        <v>3954</v>
      </c>
      <c r="Q1426" t="s">
        <v>4151</v>
      </c>
      <c r="R1426">
        <f t="shared" si="46"/>
        <v>0</v>
      </c>
      <c r="S1426" t="s">
        <v>3908</v>
      </c>
      <c r="T1426" t="s">
        <v>4148</v>
      </c>
      <c r="U1426">
        <f t="shared" si="47"/>
        <v>0</v>
      </c>
    </row>
    <row r="1427" spans="1:21" x14ac:dyDescent="0.25">
      <c r="A1427">
        <v>10276</v>
      </c>
      <c r="B1427" t="s">
        <v>37</v>
      </c>
      <c r="C1427" t="s">
        <v>54</v>
      </c>
      <c r="D1427" t="s">
        <v>2544</v>
      </c>
      <c r="E1427" t="s">
        <v>2545</v>
      </c>
      <c r="F1427" t="s">
        <v>80</v>
      </c>
      <c r="G1427" t="s">
        <v>2547</v>
      </c>
      <c r="P1427" t="s">
        <v>3955</v>
      </c>
      <c r="Q1427" t="s">
        <v>4151</v>
      </c>
      <c r="R1427">
        <f t="shared" si="46"/>
        <v>0</v>
      </c>
      <c r="S1427" t="s">
        <v>5385</v>
      </c>
      <c r="T1427" t="s">
        <v>4148</v>
      </c>
      <c r="U1427">
        <f t="shared" si="47"/>
        <v>0</v>
      </c>
    </row>
    <row r="1428" spans="1:21" x14ac:dyDescent="0.25">
      <c r="A1428">
        <v>10276</v>
      </c>
      <c r="B1428" t="s">
        <v>37</v>
      </c>
      <c r="C1428" t="s">
        <v>54</v>
      </c>
      <c r="D1428" t="s">
        <v>2544</v>
      </c>
      <c r="E1428" t="s">
        <v>2545</v>
      </c>
      <c r="F1428" t="s">
        <v>57</v>
      </c>
      <c r="G1428" t="s">
        <v>2548</v>
      </c>
      <c r="P1428" t="s">
        <v>3956</v>
      </c>
      <c r="Q1428" t="s">
        <v>4151</v>
      </c>
      <c r="R1428">
        <f t="shared" si="46"/>
        <v>0</v>
      </c>
      <c r="S1428" t="s">
        <v>5386</v>
      </c>
      <c r="T1428" t="s">
        <v>4148</v>
      </c>
      <c r="U1428">
        <f t="shared" si="47"/>
        <v>0</v>
      </c>
    </row>
    <row r="1429" spans="1:21" x14ac:dyDescent="0.25">
      <c r="A1429">
        <v>10276</v>
      </c>
      <c r="B1429" t="s">
        <v>37</v>
      </c>
      <c r="C1429" t="s">
        <v>54</v>
      </c>
      <c r="D1429" t="s">
        <v>2544</v>
      </c>
      <c r="E1429" t="s">
        <v>2545</v>
      </c>
      <c r="F1429" t="s">
        <v>280</v>
      </c>
      <c r="G1429" t="s">
        <v>2549</v>
      </c>
      <c r="P1429" t="s">
        <v>3957</v>
      </c>
      <c r="Q1429" t="s">
        <v>4151</v>
      </c>
      <c r="R1429">
        <f t="shared" si="46"/>
        <v>0</v>
      </c>
      <c r="S1429" t="s">
        <v>3909</v>
      </c>
      <c r="T1429" t="s">
        <v>4148</v>
      </c>
      <c r="U1429">
        <f t="shared" si="47"/>
        <v>0</v>
      </c>
    </row>
    <row r="1430" spans="1:21" x14ac:dyDescent="0.25">
      <c r="A1430">
        <v>10276</v>
      </c>
      <c r="B1430" t="s">
        <v>37</v>
      </c>
      <c r="C1430" t="s">
        <v>54</v>
      </c>
      <c r="D1430" t="s">
        <v>2550</v>
      </c>
      <c r="E1430" t="s">
        <v>2551</v>
      </c>
      <c r="F1430" t="s">
        <v>280</v>
      </c>
      <c r="G1430" t="s">
        <v>2552</v>
      </c>
      <c r="P1430" t="s">
        <v>3958</v>
      </c>
      <c r="Q1430" t="s">
        <v>4151</v>
      </c>
      <c r="R1430">
        <f t="shared" si="46"/>
        <v>0</v>
      </c>
      <c r="S1430" t="s">
        <v>5387</v>
      </c>
      <c r="T1430" t="s">
        <v>4148</v>
      </c>
      <c r="U1430">
        <f t="shared" si="47"/>
        <v>0</v>
      </c>
    </row>
    <row r="1431" spans="1:21" x14ac:dyDescent="0.25">
      <c r="A1431">
        <v>10276</v>
      </c>
      <c r="B1431" t="s">
        <v>37</v>
      </c>
      <c r="C1431" t="s">
        <v>54</v>
      </c>
      <c r="D1431" t="s">
        <v>2550</v>
      </c>
      <c r="E1431" t="s">
        <v>2551</v>
      </c>
      <c r="F1431" t="s">
        <v>77</v>
      </c>
      <c r="G1431" t="s">
        <v>2553</v>
      </c>
      <c r="P1431" t="s">
        <v>3959</v>
      </c>
      <c r="Q1431" t="s">
        <v>4151</v>
      </c>
      <c r="R1431">
        <f t="shared" si="46"/>
        <v>0</v>
      </c>
      <c r="S1431" t="s">
        <v>3913</v>
      </c>
      <c r="T1431" t="s">
        <v>4148</v>
      </c>
      <c r="U1431">
        <f t="shared" si="47"/>
        <v>0</v>
      </c>
    </row>
    <row r="1432" spans="1:21" x14ac:dyDescent="0.25">
      <c r="A1432">
        <v>10276</v>
      </c>
      <c r="B1432" t="s">
        <v>37</v>
      </c>
      <c r="C1432" t="s">
        <v>54</v>
      </c>
      <c r="D1432" t="s">
        <v>2554</v>
      </c>
      <c r="E1432" t="s">
        <v>2555</v>
      </c>
      <c r="F1432" t="s">
        <v>57</v>
      </c>
      <c r="G1432" t="s">
        <v>2556</v>
      </c>
      <c r="P1432" t="s">
        <v>3960</v>
      </c>
      <c r="Q1432" t="s">
        <v>4151</v>
      </c>
      <c r="R1432">
        <f t="shared" si="46"/>
        <v>0</v>
      </c>
      <c r="S1432" t="s">
        <v>3893</v>
      </c>
      <c r="T1432" t="s">
        <v>4148</v>
      </c>
      <c r="U1432">
        <f t="shared" si="47"/>
        <v>0</v>
      </c>
    </row>
    <row r="1433" spans="1:21" x14ac:dyDescent="0.25">
      <c r="A1433">
        <v>10276</v>
      </c>
      <c r="B1433" t="s">
        <v>37</v>
      </c>
      <c r="C1433" t="s">
        <v>54</v>
      </c>
      <c r="D1433" t="s">
        <v>2554</v>
      </c>
      <c r="E1433" t="s">
        <v>2555</v>
      </c>
      <c r="F1433" t="s">
        <v>80</v>
      </c>
      <c r="G1433" t="s">
        <v>2557</v>
      </c>
      <c r="P1433" t="s">
        <v>3961</v>
      </c>
      <c r="Q1433" t="s">
        <v>4151</v>
      </c>
      <c r="R1433">
        <f t="shared" si="46"/>
        <v>0</v>
      </c>
      <c r="S1433" t="s">
        <v>5388</v>
      </c>
      <c r="T1433" t="s">
        <v>4148</v>
      </c>
      <c r="U1433">
        <f t="shared" si="47"/>
        <v>0</v>
      </c>
    </row>
    <row r="1434" spans="1:21" x14ac:dyDescent="0.25">
      <c r="A1434">
        <v>10276</v>
      </c>
      <c r="B1434" t="s">
        <v>37</v>
      </c>
      <c r="C1434" t="s">
        <v>54</v>
      </c>
      <c r="D1434" t="s">
        <v>2554</v>
      </c>
      <c r="E1434" t="s">
        <v>2555</v>
      </c>
      <c r="F1434" t="s">
        <v>280</v>
      </c>
      <c r="G1434" t="s">
        <v>2558</v>
      </c>
      <c r="P1434" t="s">
        <v>3962</v>
      </c>
      <c r="Q1434" t="s">
        <v>4151</v>
      </c>
      <c r="R1434">
        <f t="shared" si="46"/>
        <v>0</v>
      </c>
      <c r="S1434" t="s">
        <v>5389</v>
      </c>
      <c r="T1434" t="s">
        <v>4148</v>
      </c>
      <c r="U1434">
        <f t="shared" si="47"/>
        <v>0</v>
      </c>
    </row>
    <row r="1435" spans="1:21" x14ac:dyDescent="0.25">
      <c r="A1435">
        <v>10276</v>
      </c>
      <c r="B1435" t="s">
        <v>37</v>
      </c>
      <c r="C1435" t="s">
        <v>54</v>
      </c>
      <c r="D1435" t="s">
        <v>2554</v>
      </c>
      <c r="E1435" t="s">
        <v>2555</v>
      </c>
      <c r="F1435" t="s">
        <v>126</v>
      </c>
      <c r="G1435" t="s">
        <v>2559</v>
      </c>
      <c r="P1435" t="s">
        <v>3963</v>
      </c>
      <c r="Q1435" t="s">
        <v>4151</v>
      </c>
      <c r="R1435">
        <f t="shared" si="46"/>
        <v>0</v>
      </c>
      <c r="S1435" t="s">
        <v>5390</v>
      </c>
      <c r="T1435" t="s">
        <v>4148</v>
      </c>
      <c r="U1435">
        <f t="shared" si="47"/>
        <v>0</v>
      </c>
    </row>
    <row r="1436" spans="1:21" x14ac:dyDescent="0.25">
      <c r="A1436">
        <v>360400</v>
      </c>
      <c r="B1436" t="s">
        <v>36</v>
      </c>
      <c r="C1436" t="s">
        <v>54</v>
      </c>
      <c r="D1436" t="s">
        <v>365</v>
      </c>
      <c r="E1436" t="s">
        <v>366</v>
      </c>
      <c r="F1436" t="s">
        <v>166</v>
      </c>
      <c r="G1436" t="s">
        <v>2560</v>
      </c>
      <c r="P1436" t="s">
        <v>3964</v>
      </c>
      <c r="Q1436" t="s">
        <v>4152</v>
      </c>
      <c r="R1436">
        <f t="shared" si="46"/>
        <v>0</v>
      </c>
      <c r="S1436" t="s">
        <v>2766</v>
      </c>
      <c r="T1436" t="s">
        <v>4148</v>
      </c>
      <c r="U1436">
        <f t="shared" si="47"/>
        <v>2</v>
      </c>
    </row>
    <row r="1437" spans="1:21" x14ac:dyDescent="0.25">
      <c r="A1437">
        <v>360400</v>
      </c>
      <c r="B1437" t="s">
        <v>36</v>
      </c>
      <c r="C1437" t="s">
        <v>54</v>
      </c>
      <c r="D1437" t="s">
        <v>2561</v>
      </c>
      <c r="E1437" t="s">
        <v>2562</v>
      </c>
      <c r="F1437" t="s">
        <v>166</v>
      </c>
      <c r="G1437" t="s">
        <v>2563</v>
      </c>
      <c r="P1437" t="s">
        <v>3965</v>
      </c>
      <c r="Q1437" t="s">
        <v>4152</v>
      </c>
      <c r="R1437">
        <f t="shared" si="46"/>
        <v>0</v>
      </c>
      <c r="S1437" t="s">
        <v>5391</v>
      </c>
      <c r="T1437" t="s">
        <v>4148</v>
      </c>
      <c r="U1437">
        <f t="shared" si="47"/>
        <v>0</v>
      </c>
    </row>
    <row r="1438" spans="1:21" x14ac:dyDescent="0.25">
      <c r="A1438">
        <v>360400</v>
      </c>
      <c r="B1438" t="s">
        <v>36</v>
      </c>
      <c r="C1438" t="s">
        <v>54</v>
      </c>
      <c r="D1438" t="s">
        <v>2564</v>
      </c>
      <c r="E1438" t="s">
        <v>2565</v>
      </c>
      <c r="F1438" t="s">
        <v>166</v>
      </c>
      <c r="G1438" t="s">
        <v>2566</v>
      </c>
      <c r="P1438" t="s">
        <v>3966</v>
      </c>
      <c r="Q1438" t="s">
        <v>4152</v>
      </c>
      <c r="R1438">
        <f t="shared" si="46"/>
        <v>0</v>
      </c>
      <c r="S1438" t="s">
        <v>5392</v>
      </c>
      <c r="T1438" t="s">
        <v>4148</v>
      </c>
      <c r="U1438">
        <f t="shared" si="47"/>
        <v>0</v>
      </c>
    </row>
    <row r="1439" spans="1:21" x14ac:dyDescent="0.25">
      <c r="A1439">
        <v>360400</v>
      </c>
      <c r="B1439" t="s">
        <v>36</v>
      </c>
      <c r="C1439" t="s">
        <v>54</v>
      </c>
      <c r="D1439" t="s">
        <v>386</v>
      </c>
      <c r="E1439" t="s">
        <v>387</v>
      </c>
      <c r="F1439" t="s">
        <v>166</v>
      </c>
      <c r="G1439" t="s">
        <v>2567</v>
      </c>
      <c r="P1439" t="s">
        <v>2260</v>
      </c>
      <c r="Q1439" t="s">
        <v>4152</v>
      </c>
      <c r="R1439">
        <f t="shared" si="46"/>
        <v>3</v>
      </c>
      <c r="S1439" t="s">
        <v>5393</v>
      </c>
      <c r="T1439" t="s">
        <v>4148</v>
      </c>
      <c r="U1439">
        <f t="shared" si="47"/>
        <v>0</v>
      </c>
    </row>
    <row r="1440" spans="1:21" x14ac:dyDescent="0.25">
      <c r="A1440">
        <v>360400</v>
      </c>
      <c r="B1440" t="s">
        <v>36</v>
      </c>
      <c r="C1440" t="s">
        <v>54</v>
      </c>
      <c r="D1440" t="s">
        <v>2568</v>
      </c>
      <c r="E1440" t="s">
        <v>2569</v>
      </c>
      <c r="F1440" t="s">
        <v>166</v>
      </c>
      <c r="G1440" t="s">
        <v>2570</v>
      </c>
      <c r="P1440" t="s">
        <v>3967</v>
      </c>
      <c r="Q1440" t="s">
        <v>4152</v>
      </c>
      <c r="R1440">
        <f t="shared" si="46"/>
        <v>0</v>
      </c>
      <c r="S1440" t="s">
        <v>5394</v>
      </c>
      <c r="T1440" t="s">
        <v>4148</v>
      </c>
      <c r="U1440">
        <f t="shared" si="47"/>
        <v>0</v>
      </c>
    </row>
    <row r="1441" spans="1:21" x14ac:dyDescent="0.25">
      <c r="A1441">
        <v>38244</v>
      </c>
      <c r="B1441" t="s">
        <v>41</v>
      </c>
      <c r="C1441" t="s">
        <v>54</v>
      </c>
      <c r="D1441" t="s">
        <v>209</v>
      </c>
      <c r="E1441" t="s">
        <v>210</v>
      </c>
      <c r="F1441" t="s">
        <v>94</v>
      </c>
      <c r="G1441" t="s">
        <v>2571</v>
      </c>
      <c r="P1441" t="s">
        <v>3968</v>
      </c>
      <c r="Q1441" t="s">
        <v>4152</v>
      </c>
      <c r="R1441">
        <f t="shared" si="46"/>
        <v>0</v>
      </c>
      <c r="S1441" t="s">
        <v>3901</v>
      </c>
      <c r="T1441" t="s">
        <v>4148</v>
      </c>
      <c r="U1441">
        <f t="shared" si="47"/>
        <v>0</v>
      </c>
    </row>
    <row r="1442" spans="1:21" x14ac:dyDescent="0.25">
      <c r="A1442">
        <v>38244</v>
      </c>
      <c r="B1442" t="s">
        <v>41</v>
      </c>
      <c r="C1442" t="s">
        <v>54</v>
      </c>
      <c r="D1442" t="s">
        <v>92</v>
      </c>
      <c r="E1442" t="s">
        <v>93</v>
      </c>
      <c r="F1442" t="s">
        <v>94</v>
      </c>
      <c r="G1442" t="s">
        <v>95</v>
      </c>
      <c r="P1442" t="s">
        <v>3969</v>
      </c>
      <c r="Q1442" t="s">
        <v>4152</v>
      </c>
      <c r="R1442">
        <f t="shared" si="46"/>
        <v>0</v>
      </c>
      <c r="S1442" t="s">
        <v>5395</v>
      </c>
      <c r="T1442" t="s">
        <v>4148</v>
      </c>
      <c r="U1442">
        <f t="shared" si="47"/>
        <v>0</v>
      </c>
    </row>
    <row r="1443" spans="1:21" x14ac:dyDescent="0.25">
      <c r="A1443">
        <v>38244</v>
      </c>
      <c r="B1443" t="s">
        <v>41</v>
      </c>
      <c r="C1443" t="s">
        <v>54</v>
      </c>
      <c r="D1443" t="s">
        <v>97</v>
      </c>
      <c r="E1443" t="s">
        <v>98</v>
      </c>
      <c r="F1443" t="s">
        <v>99</v>
      </c>
      <c r="G1443" t="s">
        <v>100</v>
      </c>
      <c r="P1443" t="s">
        <v>3970</v>
      </c>
      <c r="Q1443" t="s">
        <v>4152</v>
      </c>
      <c r="R1443">
        <f t="shared" si="46"/>
        <v>0</v>
      </c>
      <c r="S1443" t="s">
        <v>435</v>
      </c>
      <c r="T1443" t="s">
        <v>4148</v>
      </c>
      <c r="U1443">
        <f t="shared" si="47"/>
        <v>1</v>
      </c>
    </row>
    <row r="1444" spans="1:21" x14ac:dyDescent="0.25">
      <c r="A1444">
        <v>38244</v>
      </c>
      <c r="B1444" t="s">
        <v>41</v>
      </c>
      <c r="C1444" t="s">
        <v>54</v>
      </c>
      <c r="D1444" t="s">
        <v>97</v>
      </c>
      <c r="E1444" t="s">
        <v>98</v>
      </c>
      <c r="F1444" t="s">
        <v>101</v>
      </c>
      <c r="G1444" t="s">
        <v>102</v>
      </c>
      <c r="P1444" t="s">
        <v>3971</v>
      </c>
      <c r="Q1444" t="s">
        <v>4152</v>
      </c>
      <c r="R1444">
        <f t="shared" si="46"/>
        <v>0</v>
      </c>
      <c r="S1444" t="s">
        <v>5396</v>
      </c>
      <c r="T1444" t="s">
        <v>4148</v>
      </c>
      <c r="U1444">
        <f t="shared" si="47"/>
        <v>0</v>
      </c>
    </row>
    <row r="1445" spans="1:21" x14ac:dyDescent="0.25">
      <c r="A1445">
        <v>38244</v>
      </c>
      <c r="B1445" t="s">
        <v>41</v>
      </c>
      <c r="C1445" t="s">
        <v>54</v>
      </c>
      <c r="D1445" t="s">
        <v>97</v>
      </c>
      <c r="E1445" t="s">
        <v>98</v>
      </c>
      <c r="F1445" t="s">
        <v>103</v>
      </c>
      <c r="G1445" t="s">
        <v>104</v>
      </c>
      <c r="P1445" t="s">
        <v>3972</v>
      </c>
      <c r="Q1445" t="s">
        <v>4152</v>
      </c>
      <c r="R1445">
        <f t="shared" si="46"/>
        <v>0</v>
      </c>
      <c r="S1445" t="s">
        <v>5397</v>
      </c>
      <c r="T1445" t="s">
        <v>4148</v>
      </c>
      <c r="U1445">
        <f t="shared" si="47"/>
        <v>0</v>
      </c>
    </row>
    <row r="1446" spans="1:21" x14ac:dyDescent="0.25">
      <c r="A1446">
        <v>38244</v>
      </c>
      <c r="B1446" t="s">
        <v>41</v>
      </c>
      <c r="C1446" t="s">
        <v>54</v>
      </c>
      <c r="D1446" t="s">
        <v>97</v>
      </c>
      <c r="E1446" t="s">
        <v>98</v>
      </c>
      <c r="F1446" t="s">
        <v>105</v>
      </c>
      <c r="G1446" t="s">
        <v>106</v>
      </c>
      <c r="P1446" t="s">
        <v>3973</v>
      </c>
      <c r="Q1446" t="s">
        <v>4152</v>
      </c>
      <c r="R1446">
        <f t="shared" si="46"/>
        <v>0</v>
      </c>
      <c r="S1446" t="s">
        <v>5398</v>
      </c>
      <c r="T1446" t="s">
        <v>4148</v>
      </c>
      <c r="U1446">
        <f t="shared" si="47"/>
        <v>0</v>
      </c>
    </row>
    <row r="1447" spans="1:21" x14ac:dyDescent="0.25">
      <c r="A1447">
        <v>38244</v>
      </c>
      <c r="B1447" t="s">
        <v>41</v>
      </c>
      <c r="C1447" t="s">
        <v>54</v>
      </c>
      <c r="D1447" t="s">
        <v>97</v>
      </c>
      <c r="E1447" t="s">
        <v>98</v>
      </c>
      <c r="F1447" t="s">
        <v>107</v>
      </c>
      <c r="G1447" t="s">
        <v>108</v>
      </c>
      <c r="P1447" t="s">
        <v>3974</v>
      </c>
      <c r="Q1447" t="s">
        <v>4152</v>
      </c>
      <c r="R1447">
        <f t="shared" si="46"/>
        <v>0</v>
      </c>
      <c r="S1447" t="s">
        <v>5399</v>
      </c>
      <c r="T1447" t="s">
        <v>4148</v>
      </c>
      <c r="U1447">
        <f t="shared" si="47"/>
        <v>0</v>
      </c>
    </row>
    <row r="1448" spans="1:21" x14ac:dyDescent="0.25">
      <c r="A1448">
        <v>38244</v>
      </c>
      <c r="B1448" t="s">
        <v>41</v>
      </c>
      <c r="C1448" t="s">
        <v>54</v>
      </c>
      <c r="D1448" t="s">
        <v>97</v>
      </c>
      <c r="E1448" t="s">
        <v>98</v>
      </c>
      <c r="F1448" t="s">
        <v>109</v>
      </c>
      <c r="G1448" t="s">
        <v>110</v>
      </c>
      <c r="P1448" t="s">
        <v>3975</v>
      </c>
      <c r="Q1448" t="s">
        <v>4152</v>
      </c>
      <c r="R1448">
        <f t="shared" si="46"/>
        <v>0</v>
      </c>
      <c r="S1448" t="s">
        <v>5400</v>
      </c>
      <c r="T1448" t="s">
        <v>4148</v>
      </c>
      <c r="U1448">
        <f t="shared" si="47"/>
        <v>0</v>
      </c>
    </row>
    <row r="1449" spans="1:21" x14ac:dyDescent="0.25">
      <c r="A1449">
        <v>38244</v>
      </c>
      <c r="B1449" t="s">
        <v>41</v>
      </c>
      <c r="C1449" t="s">
        <v>54</v>
      </c>
      <c r="D1449" t="s">
        <v>97</v>
      </c>
      <c r="E1449" t="s">
        <v>98</v>
      </c>
      <c r="F1449" t="s">
        <v>111</v>
      </c>
      <c r="G1449" t="s">
        <v>112</v>
      </c>
      <c r="P1449" t="s">
        <v>3976</v>
      </c>
      <c r="Q1449" t="s">
        <v>4152</v>
      </c>
      <c r="R1449">
        <f t="shared" si="46"/>
        <v>0</v>
      </c>
      <c r="S1449" t="s">
        <v>3895</v>
      </c>
      <c r="T1449" t="s">
        <v>4148</v>
      </c>
      <c r="U1449">
        <f t="shared" si="47"/>
        <v>0</v>
      </c>
    </row>
    <row r="1450" spans="1:21" x14ac:dyDescent="0.25">
      <c r="A1450">
        <v>38244</v>
      </c>
      <c r="B1450" t="s">
        <v>41</v>
      </c>
      <c r="C1450" t="s">
        <v>54</v>
      </c>
      <c r="D1450" t="s">
        <v>97</v>
      </c>
      <c r="E1450" t="s">
        <v>98</v>
      </c>
      <c r="F1450" t="s">
        <v>113</v>
      </c>
      <c r="G1450" t="s">
        <v>114</v>
      </c>
      <c r="P1450" t="s">
        <v>3977</v>
      </c>
      <c r="Q1450" t="s">
        <v>4152</v>
      </c>
      <c r="R1450">
        <f t="shared" si="46"/>
        <v>0</v>
      </c>
      <c r="S1450" t="s">
        <v>5401</v>
      </c>
      <c r="T1450" t="s">
        <v>4148</v>
      </c>
      <c r="U1450">
        <f t="shared" si="47"/>
        <v>0</v>
      </c>
    </row>
    <row r="1451" spans="1:21" x14ac:dyDescent="0.25">
      <c r="A1451">
        <v>38244</v>
      </c>
      <c r="B1451" t="s">
        <v>41</v>
      </c>
      <c r="C1451" t="s">
        <v>54</v>
      </c>
      <c r="D1451" t="s">
        <v>97</v>
      </c>
      <c r="E1451" t="s">
        <v>98</v>
      </c>
      <c r="F1451" t="s">
        <v>57</v>
      </c>
      <c r="G1451" t="s">
        <v>115</v>
      </c>
      <c r="P1451" t="s">
        <v>3978</v>
      </c>
      <c r="Q1451" t="s">
        <v>4152</v>
      </c>
      <c r="R1451">
        <f t="shared" si="46"/>
        <v>0</v>
      </c>
      <c r="S1451" t="s">
        <v>5402</v>
      </c>
      <c r="T1451" t="s">
        <v>4148</v>
      </c>
      <c r="U1451">
        <f t="shared" si="47"/>
        <v>0</v>
      </c>
    </row>
    <row r="1452" spans="1:21" x14ac:dyDescent="0.25">
      <c r="A1452">
        <v>38244</v>
      </c>
      <c r="B1452" t="s">
        <v>41</v>
      </c>
      <c r="C1452" t="s">
        <v>54</v>
      </c>
      <c r="D1452" t="s">
        <v>97</v>
      </c>
      <c r="E1452" t="s">
        <v>98</v>
      </c>
      <c r="F1452" t="s">
        <v>116</v>
      </c>
      <c r="G1452" t="s">
        <v>117</v>
      </c>
      <c r="P1452" t="s">
        <v>3979</v>
      </c>
      <c r="Q1452" t="s">
        <v>4152</v>
      </c>
      <c r="R1452">
        <f t="shared" si="46"/>
        <v>0</v>
      </c>
      <c r="S1452" t="s">
        <v>5403</v>
      </c>
      <c r="T1452" t="s">
        <v>4148</v>
      </c>
      <c r="U1452">
        <f t="shared" si="47"/>
        <v>0</v>
      </c>
    </row>
    <row r="1453" spans="1:21" x14ac:dyDescent="0.25">
      <c r="A1453">
        <v>38244</v>
      </c>
      <c r="B1453" t="s">
        <v>41</v>
      </c>
      <c r="C1453" t="s">
        <v>54</v>
      </c>
      <c r="D1453" t="s">
        <v>97</v>
      </c>
      <c r="E1453" t="s">
        <v>98</v>
      </c>
      <c r="F1453" t="s">
        <v>118</v>
      </c>
      <c r="G1453" t="s">
        <v>119</v>
      </c>
      <c r="P1453" t="s">
        <v>3980</v>
      </c>
      <c r="Q1453" t="s">
        <v>4152</v>
      </c>
      <c r="R1453">
        <f t="shared" si="46"/>
        <v>0</v>
      </c>
      <c r="S1453" t="s">
        <v>5404</v>
      </c>
      <c r="T1453" t="s">
        <v>4148</v>
      </c>
      <c r="U1453">
        <f t="shared" si="47"/>
        <v>0</v>
      </c>
    </row>
    <row r="1454" spans="1:21" x14ac:dyDescent="0.25">
      <c r="A1454">
        <v>38244</v>
      </c>
      <c r="B1454" t="s">
        <v>41</v>
      </c>
      <c r="C1454" t="s">
        <v>54</v>
      </c>
      <c r="D1454" t="s">
        <v>97</v>
      </c>
      <c r="E1454" t="s">
        <v>98</v>
      </c>
      <c r="F1454" t="s">
        <v>120</v>
      </c>
      <c r="G1454" t="s">
        <v>121</v>
      </c>
      <c r="P1454" t="s">
        <v>3981</v>
      </c>
      <c r="Q1454" t="s">
        <v>4146</v>
      </c>
      <c r="R1454">
        <f t="shared" si="46"/>
        <v>0</v>
      </c>
      <c r="S1454" t="s">
        <v>3896</v>
      </c>
      <c r="T1454" t="s">
        <v>4148</v>
      </c>
      <c r="U1454">
        <f t="shared" si="47"/>
        <v>0</v>
      </c>
    </row>
    <row r="1455" spans="1:21" x14ac:dyDescent="0.25">
      <c r="A1455">
        <v>38244</v>
      </c>
      <c r="B1455" t="s">
        <v>41</v>
      </c>
      <c r="C1455" t="s">
        <v>54</v>
      </c>
      <c r="D1455" t="s">
        <v>97</v>
      </c>
      <c r="E1455" t="s">
        <v>98</v>
      </c>
      <c r="F1455" t="s">
        <v>122</v>
      </c>
      <c r="G1455" t="s">
        <v>123</v>
      </c>
      <c r="P1455" t="s">
        <v>3982</v>
      </c>
      <c r="Q1455" t="s">
        <v>4146</v>
      </c>
      <c r="R1455">
        <f t="shared" si="46"/>
        <v>0</v>
      </c>
      <c r="S1455" t="s">
        <v>3899</v>
      </c>
      <c r="T1455" t="s">
        <v>4148</v>
      </c>
      <c r="U1455">
        <f t="shared" si="47"/>
        <v>0</v>
      </c>
    </row>
    <row r="1456" spans="1:21" x14ac:dyDescent="0.25">
      <c r="A1456">
        <v>38244</v>
      </c>
      <c r="B1456" t="s">
        <v>41</v>
      </c>
      <c r="C1456" t="s">
        <v>54</v>
      </c>
      <c r="D1456" t="s">
        <v>97</v>
      </c>
      <c r="E1456" t="s">
        <v>98</v>
      </c>
      <c r="F1456" t="s">
        <v>124</v>
      </c>
      <c r="G1456" t="s">
        <v>125</v>
      </c>
      <c r="P1456" t="s">
        <v>3983</v>
      </c>
      <c r="Q1456" t="s">
        <v>4146</v>
      </c>
      <c r="R1456">
        <f t="shared" si="46"/>
        <v>0</v>
      </c>
      <c r="S1456" t="s">
        <v>3898</v>
      </c>
      <c r="T1456" t="s">
        <v>4148</v>
      </c>
      <c r="U1456">
        <f t="shared" si="47"/>
        <v>0</v>
      </c>
    </row>
    <row r="1457" spans="1:21" x14ac:dyDescent="0.25">
      <c r="A1457">
        <v>38244</v>
      </c>
      <c r="B1457" t="s">
        <v>41</v>
      </c>
      <c r="C1457" t="s">
        <v>54</v>
      </c>
      <c r="D1457" t="s">
        <v>97</v>
      </c>
      <c r="E1457" t="s">
        <v>98</v>
      </c>
      <c r="F1457" t="s">
        <v>126</v>
      </c>
      <c r="G1457" t="s">
        <v>127</v>
      </c>
      <c r="P1457" t="s">
        <v>3984</v>
      </c>
      <c r="Q1457" t="s">
        <v>4146</v>
      </c>
      <c r="R1457">
        <f t="shared" si="46"/>
        <v>0</v>
      </c>
      <c r="S1457" t="s">
        <v>3897</v>
      </c>
      <c r="T1457" t="s">
        <v>4148</v>
      </c>
      <c r="U1457">
        <f t="shared" si="47"/>
        <v>0</v>
      </c>
    </row>
    <row r="1458" spans="1:21" x14ac:dyDescent="0.25">
      <c r="A1458">
        <v>38244</v>
      </c>
      <c r="B1458" t="s">
        <v>41</v>
      </c>
      <c r="C1458" t="s">
        <v>54</v>
      </c>
      <c r="D1458" t="s">
        <v>97</v>
      </c>
      <c r="E1458" t="s">
        <v>98</v>
      </c>
      <c r="F1458" t="s">
        <v>94</v>
      </c>
      <c r="G1458" t="s">
        <v>128</v>
      </c>
      <c r="P1458" t="s">
        <v>3985</v>
      </c>
      <c r="Q1458" t="s">
        <v>4146</v>
      </c>
      <c r="R1458">
        <f t="shared" si="46"/>
        <v>0</v>
      </c>
      <c r="S1458" t="s">
        <v>5405</v>
      </c>
      <c r="T1458" t="s">
        <v>4148</v>
      </c>
      <c r="U1458">
        <f t="shared" si="47"/>
        <v>0</v>
      </c>
    </row>
    <row r="1459" spans="1:21" x14ac:dyDescent="0.25">
      <c r="A1459">
        <v>38244</v>
      </c>
      <c r="B1459" t="s">
        <v>41</v>
      </c>
      <c r="C1459" t="s">
        <v>54</v>
      </c>
      <c r="D1459" t="s">
        <v>130</v>
      </c>
      <c r="E1459" t="s">
        <v>131</v>
      </c>
      <c r="F1459" t="s">
        <v>99</v>
      </c>
      <c r="G1459" t="s">
        <v>132</v>
      </c>
      <c r="P1459" t="s">
        <v>3986</v>
      </c>
      <c r="Q1459" t="s">
        <v>4146</v>
      </c>
      <c r="R1459">
        <f t="shared" si="46"/>
        <v>0</v>
      </c>
      <c r="S1459" t="s">
        <v>5406</v>
      </c>
      <c r="T1459" t="s">
        <v>4148</v>
      </c>
      <c r="U1459">
        <f t="shared" si="47"/>
        <v>0</v>
      </c>
    </row>
    <row r="1460" spans="1:21" x14ac:dyDescent="0.25">
      <c r="A1460">
        <v>38244</v>
      </c>
      <c r="B1460" t="s">
        <v>41</v>
      </c>
      <c r="C1460" t="s">
        <v>54</v>
      </c>
      <c r="D1460" t="s">
        <v>130</v>
      </c>
      <c r="E1460" t="s">
        <v>131</v>
      </c>
      <c r="F1460" t="s">
        <v>101</v>
      </c>
      <c r="G1460" t="s">
        <v>133</v>
      </c>
      <c r="P1460" t="s">
        <v>3987</v>
      </c>
      <c r="Q1460" t="s">
        <v>4146</v>
      </c>
      <c r="R1460">
        <f t="shared" si="46"/>
        <v>0</v>
      </c>
      <c r="S1460" t="s">
        <v>5407</v>
      </c>
      <c r="T1460" t="s">
        <v>4148</v>
      </c>
      <c r="U1460">
        <f t="shared" si="47"/>
        <v>0</v>
      </c>
    </row>
    <row r="1461" spans="1:21" x14ac:dyDescent="0.25">
      <c r="A1461">
        <v>38244</v>
      </c>
      <c r="B1461" t="s">
        <v>41</v>
      </c>
      <c r="C1461" t="s">
        <v>54</v>
      </c>
      <c r="D1461" t="s">
        <v>130</v>
      </c>
      <c r="E1461" t="s">
        <v>131</v>
      </c>
      <c r="F1461" t="s">
        <v>103</v>
      </c>
      <c r="G1461" t="s">
        <v>134</v>
      </c>
      <c r="P1461" t="s">
        <v>3988</v>
      </c>
      <c r="Q1461" t="s">
        <v>4146</v>
      </c>
      <c r="R1461">
        <f t="shared" si="46"/>
        <v>0</v>
      </c>
      <c r="S1461" t="s">
        <v>5408</v>
      </c>
      <c r="T1461" t="s">
        <v>4148</v>
      </c>
      <c r="U1461">
        <f t="shared" si="47"/>
        <v>0</v>
      </c>
    </row>
    <row r="1462" spans="1:21" x14ac:dyDescent="0.25">
      <c r="A1462">
        <v>38244</v>
      </c>
      <c r="B1462" t="s">
        <v>41</v>
      </c>
      <c r="C1462" t="s">
        <v>54</v>
      </c>
      <c r="D1462" t="s">
        <v>130</v>
      </c>
      <c r="E1462" t="s">
        <v>131</v>
      </c>
      <c r="F1462" t="s">
        <v>105</v>
      </c>
      <c r="G1462" t="s">
        <v>135</v>
      </c>
      <c r="P1462" t="s">
        <v>3989</v>
      </c>
      <c r="Q1462" t="s">
        <v>4146</v>
      </c>
      <c r="R1462">
        <f t="shared" si="46"/>
        <v>0</v>
      </c>
      <c r="S1462" t="s">
        <v>5409</v>
      </c>
      <c r="T1462" t="s">
        <v>4148</v>
      </c>
      <c r="U1462">
        <f t="shared" si="47"/>
        <v>0</v>
      </c>
    </row>
    <row r="1463" spans="1:21" x14ac:dyDescent="0.25">
      <c r="A1463">
        <v>38244</v>
      </c>
      <c r="B1463" t="s">
        <v>41</v>
      </c>
      <c r="C1463" t="s">
        <v>54</v>
      </c>
      <c r="D1463" t="s">
        <v>130</v>
      </c>
      <c r="E1463" t="s">
        <v>131</v>
      </c>
      <c r="F1463" t="s">
        <v>107</v>
      </c>
      <c r="G1463" t="s">
        <v>136</v>
      </c>
      <c r="P1463" t="s">
        <v>3990</v>
      </c>
      <c r="Q1463" t="s">
        <v>4146</v>
      </c>
      <c r="R1463">
        <f t="shared" si="46"/>
        <v>0</v>
      </c>
      <c r="S1463" t="s">
        <v>5410</v>
      </c>
      <c r="T1463" t="s">
        <v>4148</v>
      </c>
      <c r="U1463">
        <f t="shared" si="47"/>
        <v>0</v>
      </c>
    </row>
    <row r="1464" spans="1:21" x14ac:dyDescent="0.25">
      <c r="A1464">
        <v>38244</v>
      </c>
      <c r="B1464" t="s">
        <v>41</v>
      </c>
      <c r="C1464" t="s">
        <v>54</v>
      </c>
      <c r="D1464" t="s">
        <v>130</v>
      </c>
      <c r="E1464" t="s">
        <v>131</v>
      </c>
      <c r="F1464" t="s">
        <v>109</v>
      </c>
      <c r="G1464" t="s">
        <v>137</v>
      </c>
      <c r="P1464" t="s">
        <v>3991</v>
      </c>
      <c r="Q1464" t="s">
        <v>4146</v>
      </c>
      <c r="R1464">
        <f t="shared" si="46"/>
        <v>0</v>
      </c>
      <c r="S1464" t="s">
        <v>5411</v>
      </c>
      <c r="T1464" t="s">
        <v>4148</v>
      </c>
      <c r="U1464">
        <f t="shared" si="47"/>
        <v>0</v>
      </c>
    </row>
    <row r="1465" spans="1:21" x14ac:dyDescent="0.25">
      <c r="A1465">
        <v>38244</v>
      </c>
      <c r="B1465" t="s">
        <v>41</v>
      </c>
      <c r="C1465" t="s">
        <v>54</v>
      </c>
      <c r="D1465" t="s">
        <v>130</v>
      </c>
      <c r="E1465" t="s">
        <v>131</v>
      </c>
      <c r="F1465" t="s">
        <v>111</v>
      </c>
      <c r="G1465" t="s">
        <v>138</v>
      </c>
      <c r="P1465" t="s">
        <v>3992</v>
      </c>
      <c r="Q1465" t="s">
        <v>4146</v>
      </c>
      <c r="R1465">
        <f t="shared" si="46"/>
        <v>0</v>
      </c>
      <c r="S1465" t="s">
        <v>5412</v>
      </c>
      <c r="T1465" t="s">
        <v>4148</v>
      </c>
      <c r="U1465">
        <f t="shared" si="47"/>
        <v>0</v>
      </c>
    </row>
    <row r="1466" spans="1:21" x14ac:dyDescent="0.25">
      <c r="A1466">
        <v>38244</v>
      </c>
      <c r="B1466" t="s">
        <v>41</v>
      </c>
      <c r="C1466" t="s">
        <v>54</v>
      </c>
      <c r="D1466" t="s">
        <v>130</v>
      </c>
      <c r="E1466" t="s">
        <v>131</v>
      </c>
      <c r="F1466" t="s">
        <v>113</v>
      </c>
      <c r="G1466" t="s">
        <v>139</v>
      </c>
      <c r="P1466" t="s">
        <v>3993</v>
      </c>
      <c r="Q1466" t="s">
        <v>4146</v>
      </c>
      <c r="R1466">
        <f t="shared" si="46"/>
        <v>0</v>
      </c>
      <c r="S1466" t="s">
        <v>5413</v>
      </c>
      <c r="T1466" t="s">
        <v>4148</v>
      </c>
      <c r="U1466">
        <f t="shared" si="47"/>
        <v>0</v>
      </c>
    </row>
    <row r="1467" spans="1:21" x14ac:dyDescent="0.25">
      <c r="A1467">
        <v>38244</v>
      </c>
      <c r="B1467" t="s">
        <v>41</v>
      </c>
      <c r="C1467" t="s">
        <v>54</v>
      </c>
      <c r="D1467" t="s">
        <v>130</v>
      </c>
      <c r="E1467" t="s">
        <v>131</v>
      </c>
      <c r="F1467" t="s">
        <v>57</v>
      </c>
      <c r="G1467" t="s">
        <v>140</v>
      </c>
      <c r="P1467" t="s">
        <v>1825</v>
      </c>
      <c r="Q1467" t="s">
        <v>4146</v>
      </c>
      <c r="R1467">
        <f t="shared" si="46"/>
        <v>1</v>
      </c>
      <c r="S1467" t="s">
        <v>3890</v>
      </c>
      <c r="T1467" t="s">
        <v>4148</v>
      </c>
      <c r="U1467">
        <f t="shared" si="47"/>
        <v>0</v>
      </c>
    </row>
    <row r="1468" spans="1:21" x14ac:dyDescent="0.25">
      <c r="A1468">
        <v>38244</v>
      </c>
      <c r="B1468" t="s">
        <v>41</v>
      </c>
      <c r="C1468" t="s">
        <v>54</v>
      </c>
      <c r="D1468" t="s">
        <v>130</v>
      </c>
      <c r="E1468" t="s">
        <v>131</v>
      </c>
      <c r="F1468" t="s">
        <v>116</v>
      </c>
      <c r="G1468" t="s">
        <v>141</v>
      </c>
      <c r="P1468" t="s">
        <v>3994</v>
      </c>
      <c r="Q1468" t="s">
        <v>4146</v>
      </c>
      <c r="R1468">
        <f t="shared" si="46"/>
        <v>0</v>
      </c>
      <c r="S1468" t="s">
        <v>5414</v>
      </c>
      <c r="T1468" t="s">
        <v>4148</v>
      </c>
      <c r="U1468">
        <f t="shared" si="47"/>
        <v>0</v>
      </c>
    </row>
    <row r="1469" spans="1:21" x14ac:dyDescent="0.25">
      <c r="A1469">
        <v>38244</v>
      </c>
      <c r="B1469" t="s">
        <v>41</v>
      </c>
      <c r="C1469" t="s">
        <v>54</v>
      </c>
      <c r="D1469" t="s">
        <v>130</v>
      </c>
      <c r="E1469" t="s">
        <v>131</v>
      </c>
      <c r="F1469" t="s">
        <v>118</v>
      </c>
      <c r="G1469" t="s">
        <v>142</v>
      </c>
      <c r="P1469" t="s">
        <v>3995</v>
      </c>
      <c r="Q1469" t="s">
        <v>4146</v>
      </c>
      <c r="R1469">
        <f t="shared" si="46"/>
        <v>0</v>
      </c>
      <c r="S1469" t="s">
        <v>3889</v>
      </c>
      <c r="T1469" t="s">
        <v>4148</v>
      </c>
      <c r="U1469">
        <f t="shared" si="47"/>
        <v>0</v>
      </c>
    </row>
    <row r="1470" spans="1:21" x14ac:dyDescent="0.25">
      <c r="A1470">
        <v>38244</v>
      </c>
      <c r="B1470" t="s">
        <v>41</v>
      </c>
      <c r="C1470" t="s">
        <v>54</v>
      </c>
      <c r="D1470" t="s">
        <v>130</v>
      </c>
      <c r="E1470" t="s">
        <v>131</v>
      </c>
      <c r="F1470" t="s">
        <v>120</v>
      </c>
      <c r="G1470" t="s">
        <v>143</v>
      </c>
      <c r="P1470" t="s">
        <v>3996</v>
      </c>
      <c r="Q1470" t="s">
        <v>4146</v>
      </c>
      <c r="R1470">
        <f t="shared" si="46"/>
        <v>0</v>
      </c>
      <c r="S1470" t="s">
        <v>5415</v>
      </c>
      <c r="T1470" t="s">
        <v>4148</v>
      </c>
      <c r="U1470">
        <f t="shared" si="47"/>
        <v>0</v>
      </c>
    </row>
    <row r="1471" spans="1:21" x14ac:dyDescent="0.25">
      <c r="A1471">
        <v>38244</v>
      </c>
      <c r="B1471" t="s">
        <v>41</v>
      </c>
      <c r="C1471" t="s">
        <v>54</v>
      </c>
      <c r="D1471" t="s">
        <v>130</v>
      </c>
      <c r="E1471" t="s">
        <v>131</v>
      </c>
      <c r="F1471" t="s">
        <v>122</v>
      </c>
      <c r="G1471" t="s">
        <v>144</v>
      </c>
      <c r="P1471" t="s">
        <v>3997</v>
      </c>
      <c r="Q1471" t="s">
        <v>4146</v>
      </c>
      <c r="R1471">
        <f t="shared" si="46"/>
        <v>0</v>
      </c>
      <c r="S1471" t="s">
        <v>5416</v>
      </c>
      <c r="T1471" t="s">
        <v>4148</v>
      </c>
      <c r="U1471">
        <f t="shared" si="47"/>
        <v>0</v>
      </c>
    </row>
    <row r="1472" spans="1:21" x14ac:dyDescent="0.25">
      <c r="A1472">
        <v>38244</v>
      </c>
      <c r="B1472" t="s">
        <v>41</v>
      </c>
      <c r="C1472" t="s">
        <v>54</v>
      </c>
      <c r="D1472" t="s">
        <v>130</v>
      </c>
      <c r="E1472" t="s">
        <v>131</v>
      </c>
      <c r="F1472" t="s">
        <v>124</v>
      </c>
      <c r="G1472" t="s">
        <v>145</v>
      </c>
      <c r="P1472" t="s">
        <v>3998</v>
      </c>
      <c r="Q1472" t="s">
        <v>4146</v>
      </c>
      <c r="R1472">
        <f t="shared" si="46"/>
        <v>0</v>
      </c>
      <c r="S1472" t="s">
        <v>3875</v>
      </c>
      <c r="T1472" t="s">
        <v>4148</v>
      </c>
      <c r="U1472">
        <f t="shared" si="47"/>
        <v>0</v>
      </c>
    </row>
    <row r="1473" spans="1:21" x14ac:dyDescent="0.25">
      <c r="A1473">
        <v>38244</v>
      </c>
      <c r="B1473" t="s">
        <v>41</v>
      </c>
      <c r="C1473" t="s">
        <v>54</v>
      </c>
      <c r="D1473" t="s">
        <v>130</v>
      </c>
      <c r="E1473" t="s">
        <v>131</v>
      </c>
      <c r="F1473" t="s">
        <v>126</v>
      </c>
      <c r="G1473" t="s">
        <v>146</v>
      </c>
      <c r="P1473" t="s">
        <v>3999</v>
      </c>
      <c r="Q1473" t="s">
        <v>4146</v>
      </c>
      <c r="R1473">
        <f t="shared" si="46"/>
        <v>0</v>
      </c>
      <c r="S1473" t="s">
        <v>5417</v>
      </c>
      <c r="T1473" t="s">
        <v>4148</v>
      </c>
      <c r="U1473">
        <f t="shared" si="47"/>
        <v>0</v>
      </c>
    </row>
    <row r="1474" spans="1:21" x14ac:dyDescent="0.25">
      <c r="A1474">
        <v>38244</v>
      </c>
      <c r="B1474" t="s">
        <v>41</v>
      </c>
      <c r="C1474" t="s">
        <v>54</v>
      </c>
      <c r="D1474" t="s">
        <v>130</v>
      </c>
      <c r="E1474" t="s">
        <v>131</v>
      </c>
      <c r="F1474" t="s">
        <v>94</v>
      </c>
      <c r="G1474" t="s">
        <v>147</v>
      </c>
      <c r="P1474" t="s">
        <v>4000</v>
      </c>
      <c r="Q1474" t="s">
        <v>4146</v>
      </c>
      <c r="R1474">
        <f t="shared" si="46"/>
        <v>0</v>
      </c>
      <c r="S1474" t="s">
        <v>5418</v>
      </c>
      <c r="T1474" t="s">
        <v>4148</v>
      </c>
      <c r="U1474">
        <f t="shared" si="47"/>
        <v>0</v>
      </c>
    </row>
    <row r="1475" spans="1:21" x14ac:dyDescent="0.25">
      <c r="A1475">
        <v>38244</v>
      </c>
      <c r="B1475" t="s">
        <v>41</v>
      </c>
      <c r="C1475" t="s">
        <v>54</v>
      </c>
      <c r="D1475" t="s">
        <v>148</v>
      </c>
      <c r="E1475" t="s">
        <v>149</v>
      </c>
      <c r="F1475" t="s">
        <v>99</v>
      </c>
      <c r="G1475" t="s">
        <v>150</v>
      </c>
      <c r="P1475" t="s">
        <v>4001</v>
      </c>
      <c r="Q1475" t="s">
        <v>4146</v>
      </c>
      <c r="R1475">
        <f t="shared" ref="R1475:R1538" si="48">COUNTIF(E:E, P1475)</f>
        <v>0</v>
      </c>
      <c r="S1475" t="s">
        <v>5419</v>
      </c>
      <c r="T1475" t="s">
        <v>4148</v>
      </c>
      <c r="U1475">
        <f t="shared" ref="U1475:U1538" si="49">COUNTIF(E:E, S1475)</f>
        <v>0</v>
      </c>
    </row>
    <row r="1476" spans="1:21" x14ac:dyDescent="0.25">
      <c r="A1476">
        <v>38244</v>
      </c>
      <c r="B1476" t="s">
        <v>41</v>
      </c>
      <c r="C1476" t="s">
        <v>54</v>
      </c>
      <c r="D1476" t="s">
        <v>148</v>
      </c>
      <c r="E1476" t="s">
        <v>149</v>
      </c>
      <c r="F1476" t="s">
        <v>101</v>
      </c>
      <c r="G1476" t="s">
        <v>151</v>
      </c>
      <c r="P1476" t="s">
        <v>4002</v>
      </c>
      <c r="Q1476" t="s">
        <v>4146</v>
      </c>
      <c r="R1476">
        <f t="shared" si="48"/>
        <v>0</v>
      </c>
      <c r="S1476" t="s">
        <v>5420</v>
      </c>
      <c r="T1476" t="s">
        <v>4148</v>
      </c>
      <c r="U1476">
        <f t="shared" si="49"/>
        <v>0</v>
      </c>
    </row>
    <row r="1477" spans="1:21" x14ac:dyDescent="0.25">
      <c r="A1477">
        <v>38244</v>
      </c>
      <c r="B1477" t="s">
        <v>41</v>
      </c>
      <c r="C1477" t="s">
        <v>54</v>
      </c>
      <c r="D1477" t="s">
        <v>148</v>
      </c>
      <c r="E1477" t="s">
        <v>149</v>
      </c>
      <c r="F1477" t="s">
        <v>103</v>
      </c>
      <c r="G1477" t="s">
        <v>152</v>
      </c>
      <c r="P1477" t="s">
        <v>4003</v>
      </c>
      <c r="Q1477" t="s">
        <v>4146</v>
      </c>
      <c r="R1477">
        <f t="shared" si="48"/>
        <v>0</v>
      </c>
      <c r="S1477" t="s">
        <v>5421</v>
      </c>
      <c r="T1477" t="s">
        <v>4148</v>
      </c>
      <c r="U1477">
        <f t="shared" si="49"/>
        <v>0</v>
      </c>
    </row>
    <row r="1478" spans="1:21" x14ac:dyDescent="0.25">
      <c r="A1478">
        <v>38244</v>
      </c>
      <c r="B1478" t="s">
        <v>41</v>
      </c>
      <c r="C1478" t="s">
        <v>54</v>
      </c>
      <c r="D1478" t="s">
        <v>148</v>
      </c>
      <c r="E1478" t="s">
        <v>149</v>
      </c>
      <c r="F1478" t="s">
        <v>105</v>
      </c>
      <c r="G1478" t="s">
        <v>153</v>
      </c>
      <c r="P1478" t="s">
        <v>4004</v>
      </c>
      <c r="Q1478" t="s">
        <v>4146</v>
      </c>
      <c r="R1478">
        <f t="shared" si="48"/>
        <v>0</v>
      </c>
      <c r="S1478" t="s">
        <v>5422</v>
      </c>
      <c r="T1478" t="s">
        <v>4148</v>
      </c>
      <c r="U1478">
        <f t="shared" si="49"/>
        <v>0</v>
      </c>
    </row>
    <row r="1479" spans="1:21" x14ac:dyDescent="0.25">
      <c r="A1479">
        <v>38244</v>
      </c>
      <c r="B1479" t="s">
        <v>41</v>
      </c>
      <c r="C1479" t="s">
        <v>54</v>
      </c>
      <c r="D1479" t="s">
        <v>148</v>
      </c>
      <c r="E1479" t="s">
        <v>149</v>
      </c>
      <c r="F1479" t="s">
        <v>107</v>
      </c>
      <c r="G1479" t="s">
        <v>154</v>
      </c>
      <c r="P1479" t="s">
        <v>4005</v>
      </c>
      <c r="Q1479" t="s">
        <v>4146</v>
      </c>
      <c r="R1479">
        <f t="shared" si="48"/>
        <v>0</v>
      </c>
      <c r="S1479" t="s">
        <v>5423</v>
      </c>
      <c r="T1479" t="s">
        <v>4148</v>
      </c>
      <c r="U1479">
        <f t="shared" si="49"/>
        <v>0</v>
      </c>
    </row>
    <row r="1480" spans="1:21" x14ac:dyDescent="0.25">
      <c r="A1480">
        <v>38244</v>
      </c>
      <c r="B1480" t="s">
        <v>41</v>
      </c>
      <c r="C1480" t="s">
        <v>54</v>
      </c>
      <c r="D1480" t="s">
        <v>148</v>
      </c>
      <c r="E1480" t="s">
        <v>149</v>
      </c>
      <c r="F1480" t="s">
        <v>109</v>
      </c>
      <c r="G1480" t="s">
        <v>155</v>
      </c>
      <c r="P1480" t="s">
        <v>4006</v>
      </c>
      <c r="Q1480" t="s">
        <v>4146</v>
      </c>
      <c r="R1480">
        <f t="shared" si="48"/>
        <v>0</v>
      </c>
      <c r="S1480" t="s">
        <v>3902</v>
      </c>
      <c r="T1480" t="s">
        <v>4148</v>
      </c>
      <c r="U1480">
        <f t="shared" si="49"/>
        <v>0</v>
      </c>
    </row>
    <row r="1481" spans="1:21" x14ac:dyDescent="0.25">
      <c r="A1481">
        <v>38244</v>
      </c>
      <c r="B1481" t="s">
        <v>41</v>
      </c>
      <c r="C1481" t="s">
        <v>54</v>
      </c>
      <c r="D1481" t="s">
        <v>148</v>
      </c>
      <c r="E1481" t="s">
        <v>149</v>
      </c>
      <c r="F1481" t="s">
        <v>111</v>
      </c>
      <c r="G1481" t="s">
        <v>156</v>
      </c>
      <c r="P1481" t="s">
        <v>4007</v>
      </c>
      <c r="Q1481" t="s">
        <v>4146</v>
      </c>
      <c r="R1481">
        <f t="shared" si="48"/>
        <v>0</v>
      </c>
      <c r="S1481" t="s">
        <v>5424</v>
      </c>
      <c r="T1481" t="s">
        <v>4148</v>
      </c>
      <c r="U1481">
        <f t="shared" si="49"/>
        <v>0</v>
      </c>
    </row>
    <row r="1482" spans="1:21" x14ac:dyDescent="0.25">
      <c r="A1482">
        <v>38244</v>
      </c>
      <c r="B1482" t="s">
        <v>41</v>
      </c>
      <c r="C1482" t="s">
        <v>54</v>
      </c>
      <c r="D1482" t="s">
        <v>148</v>
      </c>
      <c r="E1482" t="s">
        <v>149</v>
      </c>
      <c r="F1482" t="s">
        <v>113</v>
      </c>
      <c r="G1482" t="s">
        <v>157</v>
      </c>
      <c r="P1482" t="s">
        <v>4008</v>
      </c>
      <c r="Q1482" t="s">
        <v>4146</v>
      </c>
      <c r="R1482">
        <f t="shared" si="48"/>
        <v>0</v>
      </c>
      <c r="S1482" t="s">
        <v>3888</v>
      </c>
      <c r="T1482" t="s">
        <v>4148</v>
      </c>
      <c r="U1482">
        <f t="shared" si="49"/>
        <v>0</v>
      </c>
    </row>
    <row r="1483" spans="1:21" x14ac:dyDescent="0.25">
      <c r="A1483">
        <v>38244</v>
      </c>
      <c r="B1483" t="s">
        <v>41</v>
      </c>
      <c r="C1483" t="s">
        <v>54</v>
      </c>
      <c r="D1483" t="s">
        <v>148</v>
      </c>
      <c r="E1483" t="s">
        <v>149</v>
      </c>
      <c r="F1483" t="s">
        <v>57</v>
      </c>
      <c r="G1483" t="s">
        <v>158</v>
      </c>
      <c r="P1483" t="s">
        <v>4009</v>
      </c>
      <c r="Q1483" t="s">
        <v>4146</v>
      </c>
      <c r="R1483">
        <f t="shared" si="48"/>
        <v>0</v>
      </c>
      <c r="S1483" t="s">
        <v>5425</v>
      </c>
      <c r="T1483" t="s">
        <v>4148</v>
      </c>
      <c r="U1483">
        <f t="shared" si="49"/>
        <v>0</v>
      </c>
    </row>
    <row r="1484" spans="1:21" x14ac:dyDescent="0.25">
      <c r="A1484">
        <v>38244</v>
      </c>
      <c r="B1484" t="s">
        <v>41</v>
      </c>
      <c r="C1484" t="s">
        <v>54</v>
      </c>
      <c r="D1484" t="s">
        <v>148</v>
      </c>
      <c r="E1484" t="s">
        <v>149</v>
      </c>
      <c r="F1484" t="s">
        <v>116</v>
      </c>
      <c r="G1484" t="s">
        <v>159</v>
      </c>
      <c r="P1484" t="s">
        <v>4010</v>
      </c>
      <c r="Q1484" t="s">
        <v>4146</v>
      </c>
      <c r="R1484">
        <f t="shared" si="48"/>
        <v>0</v>
      </c>
      <c r="S1484" t="s">
        <v>5426</v>
      </c>
      <c r="T1484" t="s">
        <v>4148</v>
      </c>
      <c r="U1484">
        <f t="shared" si="49"/>
        <v>0</v>
      </c>
    </row>
    <row r="1485" spans="1:21" x14ac:dyDescent="0.25">
      <c r="A1485">
        <v>38244</v>
      </c>
      <c r="B1485" t="s">
        <v>41</v>
      </c>
      <c r="C1485" t="s">
        <v>54</v>
      </c>
      <c r="D1485" t="s">
        <v>148</v>
      </c>
      <c r="E1485" t="s">
        <v>149</v>
      </c>
      <c r="F1485" t="s">
        <v>118</v>
      </c>
      <c r="G1485" t="s">
        <v>160</v>
      </c>
      <c r="P1485" t="s">
        <v>4011</v>
      </c>
      <c r="Q1485" t="s">
        <v>4146</v>
      </c>
      <c r="R1485">
        <f t="shared" si="48"/>
        <v>0</v>
      </c>
      <c r="S1485" t="s">
        <v>5427</v>
      </c>
      <c r="T1485" t="s">
        <v>4148</v>
      </c>
      <c r="U1485">
        <f t="shared" si="49"/>
        <v>0</v>
      </c>
    </row>
    <row r="1486" spans="1:21" x14ac:dyDescent="0.25">
      <c r="A1486">
        <v>38244</v>
      </c>
      <c r="B1486" t="s">
        <v>41</v>
      </c>
      <c r="C1486" t="s">
        <v>54</v>
      </c>
      <c r="D1486" t="s">
        <v>148</v>
      </c>
      <c r="E1486" t="s">
        <v>149</v>
      </c>
      <c r="F1486" t="s">
        <v>120</v>
      </c>
      <c r="G1486" t="s">
        <v>161</v>
      </c>
      <c r="P1486" t="s">
        <v>4012</v>
      </c>
      <c r="Q1486" t="s">
        <v>4147</v>
      </c>
      <c r="R1486">
        <f t="shared" si="48"/>
        <v>0</v>
      </c>
      <c r="S1486" t="s">
        <v>5428</v>
      </c>
      <c r="T1486" t="s">
        <v>4148</v>
      </c>
      <c r="U1486">
        <f t="shared" si="49"/>
        <v>0</v>
      </c>
    </row>
    <row r="1487" spans="1:21" x14ac:dyDescent="0.25">
      <c r="A1487">
        <v>38244</v>
      </c>
      <c r="B1487" t="s">
        <v>41</v>
      </c>
      <c r="C1487" t="s">
        <v>54</v>
      </c>
      <c r="D1487" t="s">
        <v>148</v>
      </c>
      <c r="E1487" t="s">
        <v>149</v>
      </c>
      <c r="F1487" t="s">
        <v>122</v>
      </c>
      <c r="G1487" t="s">
        <v>162</v>
      </c>
      <c r="P1487" t="s">
        <v>4013</v>
      </c>
      <c r="Q1487" t="s">
        <v>4147</v>
      </c>
      <c r="R1487">
        <f t="shared" si="48"/>
        <v>0</v>
      </c>
      <c r="S1487" t="s">
        <v>5429</v>
      </c>
      <c r="T1487" t="s">
        <v>4148</v>
      </c>
      <c r="U1487">
        <f t="shared" si="49"/>
        <v>0</v>
      </c>
    </row>
    <row r="1488" spans="1:21" x14ac:dyDescent="0.25">
      <c r="A1488">
        <v>38244</v>
      </c>
      <c r="B1488" t="s">
        <v>41</v>
      </c>
      <c r="C1488" t="s">
        <v>54</v>
      </c>
      <c r="D1488" t="s">
        <v>148</v>
      </c>
      <c r="E1488" t="s">
        <v>149</v>
      </c>
      <c r="F1488" t="s">
        <v>124</v>
      </c>
      <c r="G1488" t="s">
        <v>163</v>
      </c>
      <c r="P1488" t="s">
        <v>569</v>
      </c>
      <c r="Q1488" t="s">
        <v>4147</v>
      </c>
      <c r="R1488">
        <f t="shared" si="48"/>
        <v>6</v>
      </c>
      <c r="S1488" t="s">
        <v>5430</v>
      </c>
      <c r="T1488" t="s">
        <v>4148</v>
      </c>
      <c r="U1488">
        <f t="shared" si="49"/>
        <v>0</v>
      </c>
    </row>
    <row r="1489" spans="1:21" x14ac:dyDescent="0.25">
      <c r="A1489">
        <v>38244</v>
      </c>
      <c r="B1489" t="s">
        <v>41</v>
      </c>
      <c r="C1489" t="s">
        <v>54</v>
      </c>
      <c r="D1489" t="s">
        <v>148</v>
      </c>
      <c r="E1489" t="s">
        <v>149</v>
      </c>
      <c r="F1489" t="s">
        <v>126</v>
      </c>
      <c r="G1489" t="s">
        <v>164</v>
      </c>
      <c r="P1489" t="s">
        <v>4014</v>
      </c>
      <c r="Q1489" t="s">
        <v>4147</v>
      </c>
      <c r="R1489">
        <f t="shared" si="48"/>
        <v>0</v>
      </c>
      <c r="S1489" t="s">
        <v>3892</v>
      </c>
      <c r="T1489" t="s">
        <v>4148</v>
      </c>
      <c r="U1489">
        <f t="shared" si="49"/>
        <v>0</v>
      </c>
    </row>
    <row r="1490" spans="1:21" x14ac:dyDescent="0.25">
      <c r="A1490">
        <v>38244</v>
      </c>
      <c r="B1490" t="s">
        <v>41</v>
      </c>
      <c r="C1490" t="s">
        <v>54</v>
      </c>
      <c r="D1490" t="s">
        <v>148</v>
      </c>
      <c r="E1490" t="s">
        <v>149</v>
      </c>
      <c r="F1490" t="s">
        <v>94</v>
      </c>
      <c r="G1490" t="s">
        <v>165</v>
      </c>
      <c r="P1490" t="s">
        <v>4015</v>
      </c>
      <c r="Q1490" t="s">
        <v>4147</v>
      </c>
      <c r="R1490">
        <f t="shared" si="48"/>
        <v>0</v>
      </c>
      <c r="S1490" t="s">
        <v>5431</v>
      </c>
      <c r="T1490" t="s">
        <v>4148</v>
      </c>
      <c r="U1490">
        <f t="shared" si="49"/>
        <v>0</v>
      </c>
    </row>
    <row r="1491" spans="1:21" x14ac:dyDescent="0.25">
      <c r="A1491">
        <v>38244</v>
      </c>
      <c r="B1491" t="s">
        <v>41</v>
      </c>
      <c r="C1491" t="s">
        <v>54</v>
      </c>
      <c r="D1491" t="s">
        <v>148</v>
      </c>
      <c r="E1491" t="s">
        <v>149</v>
      </c>
      <c r="F1491" t="s">
        <v>166</v>
      </c>
      <c r="G1491" t="s">
        <v>167</v>
      </c>
      <c r="P1491" t="s">
        <v>4016</v>
      </c>
      <c r="Q1491" t="s">
        <v>4147</v>
      </c>
      <c r="R1491">
        <f t="shared" si="48"/>
        <v>0</v>
      </c>
      <c r="S1491" t="s">
        <v>5432</v>
      </c>
      <c r="T1491" t="s">
        <v>4148</v>
      </c>
      <c r="U1491">
        <f t="shared" si="49"/>
        <v>0</v>
      </c>
    </row>
    <row r="1492" spans="1:21" x14ac:dyDescent="0.25">
      <c r="A1492">
        <v>38244</v>
      </c>
      <c r="B1492" t="s">
        <v>41</v>
      </c>
      <c r="C1492" t="s">
        <v>54</v>
      </c>
      <c r="D1492" t="s">
        <v>169</v>
      </c>
      <c r="E1492" t="s">
        <v>170</v>
      </c>
      <c r="F1492" t="s">
        <v>99</v>
      </c>
      <c r="G1492" t="s">
        <v>171</v>
      </c>
      <c r="P1492" t="s">
        <v>4017</v>
      </c>
      <c r="Q1492" t="s">
        <v>4147</v>
      </c>
      <c r="R1492">
        <f t="shared" si="48"/>
        <v>0</v>
      </c>
      <c r="S1492" t="s">
        <v>5433</v>
      </c>
      <c r="T1492" t="s">
        <v>4148</v>
      </c>
      <c r="U1492">
        <f t="shared" si="49"/>
        <v>0</v>
      </c>
    </row>
    <row r="1493" spans="1:21" x14ac:dyDescent="0.25">
      <c r="A1493">
        <v>38244</v>
      </c>
      <c r="B1493" t="s">
        <v>41</v>
      </c>
      <c r="C1493" t="s">
        <v>54</v>
      </c>
      <c r="D1493" t="s">
        <v>169</v>
      </c>
      <c r="E1493" t="s">
        <v>170</v>
      </c>
      <c r="F1493" t="s">
        <v>101</v>
      </c>
      <c r="G1493" t="s">
        <v>172</v>
      </c>
      <c r="P1493" t="s">
        <v>4018</v>
      </c>
      <c r="Q1493" t="s">
        <v>4147</v>
      </c>
      <c r="R1493">
        <f t="shared" si="48"/>
        <v>0</v>
      </c>
      <c r="S1493" t="s">
        <v>5434</v>
      </c>
      <c r="T1493" t="s">
        <v>4148</v>
      </c>
      <c r="U1493">
        <f t="shared" si="49"/>
        <v>0</v>
      </c>
    </row>
    <row r="1494" spans="1:21" x14ac:dyDescent="0.25">
      <c r="A1494">
        <v>38244</v>
      </c>
      <c r="B1494" t="s">
        <v>41</v>
      </c>
      <c r="C1494" t="s">
        <v>54</v>
      </c>
      <c r="D1494" t="s">
        <v>169</v>
      </c>
      <c r="E1494" t="s">
        <v>170</v>
      </c>
      <c r="F1494" t="s">
        <v>103</v>
      </c>
      <c r="G1494" t="s">
        <v>173</v>
      </c>
      <c r="P1494" t="s">
        <v>4019</v>
      </c>
      <c r="Q1494" t="s">
        <v>4147</v>
      </c>
      <c r="R1494">
        <f t="shared" si="48"/>
        <v>0</v>
      </c>
      <c r="S1494" t="s">
        <v>5435</v>
      </c>
      <c r="T1494" t="s">
        <v>4148</v>
      </c>
      <c r="U1494">
        <f t="shared" si="49"/>
        <v>0</v>
      </c>
    </row>
    <row r="1495" spans="1:21" x14ac:dyDescent="0.25">
      <c r="A1495">
        <v>38244</v>
      </c>
      <c r="B1495" t="s">
        <v>41</v>
      </c>
      <c r="C1495" t="s">
        <v>54</v>
      </c>
      <c r="D1495" t="s">
        <v>169</v>
      </c>
      <c r="E1495" t="s">
        <v>170</v>
      </c>
      <c r="F1495" t="s">
        <v>105</v>
      </c>
      <c r="G1495" t="s">
        <v>174</v>
      </c>
      <c r="P1495" t="s">
        <v>4020</v>
      </c>
      <c r="Q1495" t="s">
        <v>4147</v>
      </c>
      <c r="R1495">
        <f t="shared" si="48"/>
        <v>0</v>
      </c>
      <c r="S1495" t="s">
        <v>5436</v>
      </c>
      <c r="T1495" t="s">
        <v>4148</v>
      </c>
      <c r="U1495">
        <f t="shared" si="49"/>
        <v>0</v>
      </c>
    </row>
    <row r="1496" spans="1:21" x14ac:dyDescent="0.25">
      <c r="A1496">
        <v>38244</v>
      </c>
      <c r="B1496" t="s">
        <v>41</v>
      </c>
      <c r="C1496" t="s">
        <v>54</v>
      </c>
      <c r="D1496" t="s">
        <v>169</v>
      </c>
      <c r="E1496" t="s">
        <v>170</v>
      </c>
      <c r="F1496" t="s">
        <v>107</v>
      </c>
      <c r="G1496" t="s">
        <v>175</v>
      </c>
      <c r="P1496" t="s">
        <v>4021</v>
      </c>
      <c r="Q1496" t="s">
        <v>4147</v>
      </c>
      <c r="R1496">
        <f t="shared" si="48"/>
        <v>0</v>
      </c>
      <c r="S1496" t="s">
        <v>5437</v>
      </c>
      <c r="T1496" t="s">
        <v>4148</v>
      </c>
      <c r="U1496">
        <f t="shared" si="49"/>
        <v>0</v>
      </c>
    </row>
    <row r="1497" spans="1:21" x14ac:dyDescent="0.25">
      <c r="A1497">
        <v>38244</v>
      </c>
      <c r="B1497" t="s">
        <v>41</v>
      </c>
      <c r="C1497" t="s">
        <v>54</v>
      </c>
      <c r="D1497" t="s">
        <v>169</v>
      </c>
      <c r="E1497" t="s">
        <v>170</v>
      </c>
      <c r="F1497" t="s">
        <v>109</v>
      </c>
      <c r="G1497" t="s">
        <v>176</v>
      </c>
      <c r="P1497" t="s">
        <v>4022</v>
      </c>
      <c r="Q1497" t="s">
        <v>4147</v>
      </c>
      <c r="R1497">
        <f t="shared" si="48"/>
        <v>0</v>
      </c>
      <c r="S1497" t="s">
        <v>5438</v>
      </c>
      <c r="T1497" t="s">
        <v>4148</v>
      </c>
      <c r="U1497">
        <f t="shared" si="49"/>
        <v>0</v>
      </c>
    </row>
    <row r="1498" spans="1:21" x14ac:dyDescent="0.25">
      <c r="A1498">
        <v>38244</v>
      </c>
      <c r="B1498" t="s">
        <v>41</v>
      </c>
      <c r="C1498" t="s">
        <v>54</v>
      </c>
      <c r="D1498" t="s">
        <v>169</v>
      </c>
      <c r="E1498" t="s">
        <v>170</v>
      </c>
      <c r="F1498" t="s">
        <v>111</v>
      </c>
      <c r="G1498" t="s">
        <v>177</v>
      </c>
      <c r="P1498" t="s">
        <v>4023</v>
      </c>
      <c r="Q1498" t="s">
        <v>4147</v>
      </c>
      <c r="R1498">
        <f t="shared" si="48"/>
        <v>0</v>
      </c>
      <c r="S1498" t="s">
        <v>5439</v>
      </c>
      <c r="T1498" t="s">
        <v>4148</v>
      </c>
      <c r="U1498">
        <f t="shared" si="49"/>
        <v>0</v>
      </c>
    </row>
    <row r="1499" spans="1:21" x14ac:dyDescent="0.25">
      <c r="A1499">
        <v>38244</v>
      </c>
      <c r="B1499" t="s">
        <v>41</v>
      </c>
      <c r="C1499" t="s">
        <v>54</v>
      </c>
      <c r="D1499" t="s">
        <v>169</v>
      </c>
      <c r="E1499" t="s">
        <v>170</v>
      </c>
      <c r="F1499" t="s">
        <v>113</v>
      </c>
      <c r="G1499" t="s">
        <v>178</v>
      </c>
      <c r="P1499" t="s">
        <v>4024</v>
      </c>
      <c r="Q1499" t="s">
        <v>4147</v>
      </c>
      <c r="R1499">
        <f t="shared" si="48"/>
        <v>0</v>
      </c>
      <c r="S1499" t="s">
        <v>5440</v>
      </c>
      <c r="T1499" t="s">
        <v>4148</v>
      </c>
      <c r="U1499">
        <f t="shared" si="49"/>
        <v>0</v>
      </c>
    </row>
    <row r="1500" spans="1:21" x14ac:dyDescent="0.25">
      <c r="A1500">
        <v>38244</v>
      </c>
      <c r="B1500" t="s">
        <v>41</v>
      </c>
      <c r="C1500" t="s">
        <v>54</v>
      </c>
      <c r="D1500" t="s">
        <v>169</v>
      </c>
      <c r="E1500" t="s">
        <v>170</v>
      </c>
      <c r="F1500" t="s">
        <v>57</v>
      </c>
      <c r="G1500" t="s">
        <v>179</v>
      </c>
      <c r="P1500" t="s">
        <v>4025</v>
      </c>
      <c r="Q1500" t="s">
        <v>4147</v>
      </c>
      <c r="R1500">
        <f t="shared" si="48"/>
        <v>0</v>
      </c>
      <c r="S1500" t="s">
        <v>5441</v>
      </c>
      <c r="T1500" t="s">
        <v>4148</v>
      </c>
      <c r="U1500">
        <f t="shared" si="49"/>
        <v>0</v>
      </c>
    </row>
    <row r="1501" spans="1:21" x14ac:dyDescent="0.25">
      <c r="A1501">
        <v>38244</v>
      </c>
      <c r="B1501" t="s">
        <v>41</v>
      </c>
      <c r="C1501" t="s">
        <v>54</v>
      </c>
      <c r="D1501" t="s">
        <v>169</v>
      </c>
      <c r="E1501" t="s">
        <v>170</v>
      </c>
      <c r="F1501" t="s">
        <v>116</v>
      </c>
      <c r="G1501" t="s">
        <v>180</v>
      </c>
      <c r="P1501" t="s">
        <v>4026</v>
      </c>
      <c r="Q1501" t="s">
        <v>4147</v>
      </c>
      <c r="R1501">
        <f t="shared" si="48"/>
        <v>0</v>
      </c>
      <c r="S1501" t="s">
        <v>5442</v>
      </c>
      <c r="T1501" t="s">
        <v>4148</v>
      </c>
      <c r="U1501">
        <f t="shared" si="49"/>
        <v>0</v>
      </c>
    </row>
    <row r="1502" spans="1:21" x14ac:dyDescent="0.25">
      <c r="A1502">
        <v>38244</v>
      </c>
      <c r="B1502" t="s">
        <v>41</v>
      </c>
      <c r="C1502" t="s">
        <v>54</v>
      </c>
      <c r="D1502" t="s">
        <v>169</v>
      </c>
      <c r="E1502" t="s">
        <v>170</v>
      </c>
      <c r="F1502" t="s">
        <v>118</v>
      </c>
      <c r="G1502" t="s">
        <v>181</v>
      </c>
      <c r="P1502" t="s">
        <v>4027</v>
      </c>
      <c r="Q1502" t="s">
        <v>4147</v>
      </c>
      <c r="R1502">
        <f t="shared" si="48"/>
        <v>0</v>
      </c>
      <c r="S1502" t="s">
        <v>1749</v>
      </c>
      <c r="T1502" t="s">
        <v>4148</v>
      </c>
      <c r="U1502">
        <f t="shared" si="49"/>
        <v>1</v>
      </c>
    </row>
    <row r="1503" spans="1:21" x14ac:dyDescent="0.25">
      <c r="A1503">
        <v>38244</v>
      </c>
      <c r="B1503" t="s">
        <v>41</v>
      </c>
      <c r="C1503" t="s">
        <v>54</v>
      </c>
      <c r="D1503" t="s">
        <v>169</v>
      </c>
      <c r="E1503" t="s">
        <v>170</v>
      </c>
      <c r="F1503" t="s">
        <v>120</v>
      </c>
      <c r="G1503" t="s">
        <v>182</v>
      </c>
      <c r="P1503" t="s">
        <v>4028</v>
      </c>
      <c r="Q1503" t="s">
        <v>4147</v>
      </c>
      <c r="R1503">
        <f t="shared" si="48"/>
        <v>0</v>
      </c>
      <c r="S1503" t="s">
        <v>5443</v>
      </c>
      <c r="T1503" t="s">
        <v>4148</v>
      </c>
      <c r="U1503">
        <f t="shared" si="49"/>
        <v>0</v>
      </c>
    </row>
    <row r="1504" spans="1:21" x14ac:dyDescent="0.25">
      <c r="A1504">
        <v>38244</v>
      </c>
      <c r="B1504" t="s">
        <v>41</v>
      </c>
      <c r="C1504" t="s">
        <v>54</v>
      </c>
      <c r="D1504" t="s">
        <v>169</v>
      </c>
      <c r="E1504" t="s">
        <v>170</v>
      </c>
      <c r="F1504" t="s">
        <v>124</v>
      </c>
      <c r="G1504" t="s">
        <v>183</v>
      </c>
      <c r="P1504" t="s">
        <v>4029</v>
      </c>
      <c r="Q1504" t="s">
        <v>4147</v>
      </c>
      <c r="R1504">
        <f t="shared" si="48"/>
        <v>0</v>
      </c>
      <c r="S1504" t="s">
        <v>5444</v>
      </c>
      <c r="T1504" t="s">
        <v>4148</v>
      </c>
      <c r="U1504">
        <f t="shared" si="49"/>
        <v>0</v>
      </c>
    </row>
    <row r="1505" spans="1:21" x14ac:dyDescent="0.25">
      <c r="A1505">
        <v>38244</v>
      </c>
      <c r="B1505" t="s">
        <v>41</v>
      </c>
      <c r="C1505" t="s">
        <v>54</v>
      </c>
      <c r="D1505" t="s">
        <v>169</v>
      </c>
      <c r="E1505" t="s">
        <v>170</v>
      </c>
      <c r="F1505" t="s">
        <v>126</v>
      </c>
      <c r="G1505" t="s">
        <v>184</v>
      </c>
      <c r="P1505" t="s">
        <v>4030</v>
      </c>
      <c r="Q1505" t="s">
        <v>4148</v>
      </c>
      <c r="R1505">
        <f t="shared" si="48"/>
        <v>0</v>
      </c>
      <c r="S1505" t="s">
        <v>5445</v>
      </c>
      <c r="T1505" t="s">
        <v>4148</v>
      </c>
      <c r="U1505">
        <f t="shared" si="49"/>
        <v>0</v>
      </c>
    </row>
    <row r="1506" spans="1:21" x14ac:dyDescent="0.25">
      <c r="A1506">
        <v>38244</v>
      </c>
      <c r="B1506" t="s">
        <v>41</v>
      </c>
      <c r="C1506" t="s">
        <v>54</v>
      </c>
      <c r="D1506" t="s">
        <v>169</v>
      </c>
      <c r="E1506" t="s">
        <v>170</v>
      </c>
      <c r="F1506" t="s">
        <v>94</v>
      </c>
      <c r="G1506" t="s">
        <v>185</v>
      </c>
      <c r="P1506" t="s">
        <v>4031</v>
      </c>
      <c r="Q1506" t="s">
        <v>4148</v>
      </c>
      <c r="R1506">
        <f t="shared" si="48"/>
        <v>0</v>
      </c>
      <c r="S1506" t="s">
        <v>5446</v>
      </c>
      <c r="T1506" t="s">
        <v>4148</v>
      </c>
      <c r="U1506">
        <f t="shared" si="49"/>
        <v>0</v>
      </c>
    </row>
    <row r="1507" spans="1:21" x14ac:dyDescent="0.25">
      <c r="A1507">
        <v>38244</v>
      </c>
      <c r="B1507" t="s">
        <v>41</v>
      </c>
      <c r="C1507" t="s">
        <v>54</v>
      </c>
      <c r="D1507" t="s">
        <v>186</v>
      </c>
      <c r="E1507" t="s">
        <v>187</v>
      </c>
      <c r="F1507" t="s">
        <v>99</v>
      </c>
      <c r="G1507" t="s">
        <v>188</v>
      </c>
      <c r="P1507" t="s">
        <v>4032</v>
      </c>
      <c r="Q1507" t="s">
        <v>4148</v>
      </c>
      <c r="R1507">
        <f t="shared" si="48"/>
        <v>0</v>
      </c>
      <c r="S1507" t="s">
        <v>5447</v>
      </c>
      <c r="T1507" t="s">
        <v>4148</v>
      </c>
      <c r="U1507">
        <f t="shared" si="49"/>
        <v>0</v>
      </c>
    </row>
    <row r="1508" spans="1:21" x14ac:dyDescent="0.25">
      <c r="A1508">
        <v>38244</v>
      </c>
      <c r="B1508" t="s">
        <v>41</v>
      </c>
      <c r="C1508" t="s">
        <v>54</v>
      </c>
      <c r="D1508" t="s">
        <v>186</v>
      </c>
      <c r="E1508" t="s">
        <v>187</v>
      </c>
      <c r="F1508" t="s">
        <v>101</v>
      </c>
      <c r="G1508" t="s">
        <v>189</v>
      </c>
      <c r="P1508" t="s">
        <v>4033</v>
      </c>
      <c r="Q1508" t="s">
        <v>4148</v>
      </c>
      <c r="R1508">
        <f t="shared" si="48"/>
        <v>0</v>
      </c>
      <c r="S1508" t="s">
        <v>5448</v>
      </c>
      <c r="T1508" t="s">
        <v>4148</v>
      </c>
      <c r="U1508">
        <f t="shared" si="49"/>
        <v>0</v>
      </c>
    </row>
    <row r="1509" spans="1:21" x14ac:dyDescent="0.25">
      <c r="A1509">
        <v>38244</v>
      </c>
      <c r="B1509" t="s">
        <v>41</v>
      </c>
      <c r="C1509" t="s">
        <v>54</v>
      </c>
      <c r="D1509" t="s">
        <v>186</v>
      </c>
      <c r="E1509" t="s">
        <v>187</v>
      </c>
      <c r="F1509" t="s">
        <v>103</v>
      </c>
      <c r="G1509" t="s">
        <v>190</v>
      </c>
      <c r="P1509" t="s">
        <v>4034</v>
      </c>
      <c r="Q1509" t="s">
        <v>4148</v>
      </c>
      <c r="R1509">
        <f t="shared" si="48"/>
        <v>0</v>
      </c>
      <c r="S1509" t="s">
        <v>5449</v>
      </c>
      <c r="T1509" t="s">
        <v>4148</v>
      </c>
      <c r="U1509">
        <f t="shared" si="49"/>
        <v>0</v>
      </c>
    </row>
    <row r="1510" spans="1:21" x14ac:dyDescent="0.25">
      <c r="A1510">
        <v>38244</v>
      </c>
      <c r="B1510" t="s">
        <v>41</v>
      </c>
      <c r="C1510" t="s">
        <v>54</v>
      </c>
      <c r="D1510" t="s">
        <v>186</v>
      </c>
      <c r="E1510" t="s">
        <v>187</v>
      </c>
      <c r="F1510" t="s">
        <v>105</v>
      </c>
      <c r="G1510" t="s">
        <v>191</v>
      </c>
      <c r="P1510" t="s">
        <v>4035</v>
      </c>
      <c r="Q1510" t="s">
        <v>4148</v>
      </c>
      <c r="R1510">
        <f t="shared" si="48"/>
        <v>0</v>
      </c>
      <c r="S1510" t="s">
        <v>5450</v>
      </c>
      <c r="T1510" t="s">
        <v>4148</v>
      </c>
      <c r="U1510">
        <f t="shared" si="49"/>
        <v>0</v>
      </c>
    </row>
    <row r="1511" spans="1:21" x14ac:dyDescent="0.25">
      <c r="A1511">
        <v>38244</v>
      </c>
      <c r="B1511" t="s">
        <v>41</v>
      </c>
      <c r="C1511" t="s">
        <v>54</v>
      </c>
      <c r="D1511" t="s">
        <v>186</v>
      </c>
      <c r="E1511" t="s">
        <v>187</v>
      </c>
      <c r="F1511" t="s">
        <v>107</v>
      </c>
      <c r="G1511" t="s">
        <v>192</v>
      </c>
      <c r="P1511" t="s">
        <v>4036</v>
      </c>
      <c r="Q1511" t="s">
        <v>4148</v>
      </c>
      <c r="R1511">
        <f t="shared" si="48"/>
        <v>0</v>
      </c>
      <c r="S1511" t="s">
        <v>3894</v>
      </c>
      <c r="T1511" t="s">
        <v>4148</v>
      </c>
      <c r="U1511">
        <f t="shared" si="49"/>
        <v>0</v>
      </c>
    </row>
    <row r="1512" spans="1:21" x14ac:dyDescent="0.25">
      <c r="A1512">
        <v>38244</v>
      </c>
      <c r="B1512" t="s">
        <v>41</v>
      </c>
      <c r="C1512" t="s">
        <v>54</v>
      </c>
      <c r="D1512" t="s">
        <v>186</v>
      </c>
      <c r="E1512" t="s">
        <v>187</v>
      </c>
      <c r="F1512" t="s">
        <v>109</v>
      </c>
      <c r="G1512" t="s">
        <v>193</v>
      </c>
      <c r="P1512" t="s">
        <v>4037</v>
      </c>
      <c r="Q1512" t="s">
        <v>4148</v>
      </c>
      <c r="R1512">
        <f t="shared" si="48"/>
        <v>0</v>
      </c>
      <c r="S1512" t="s">
        <v>5451</v>
      </c>
      <c r="T1512" t="s">
        <v>4148</v>
      </c>
      <c r="U1512">
        <f t="shared" si="49"/>
        <v>0</v>
      </c>
    </row>
    <row r="1513" spans="1:21" x14ac:dyDescent="0.25">
      <c r="A1513">
        <v>38244</v>
      </c>
      <c r="B1513" t="s">
        <v>41</v>
      </c>
      <c r="C1513" t="s">
        <v>54</v>
      </c>
      <c r="D1513" t="s">
        <v>186</v>
      </c>
      <c r="E1513" t="s">
        <v>187</v>
      </c>
      <c r="F1513" t="s">
        <v>111</v>
      </c>
      <c r="G1513" t="s">
        <v>194</v>
      </c>
      <c r="P1513" t="s">
        <v>4038</v>
      </c>
      <c r="Q1513" t="s">
        <v>4148</v>
      </c>
      <c r="R1513">
        <f t="shared" si="48"/>
        <v>0</v>
      </c>
      <c r="S1513" t="s">
        <v>5452</v>
      </c>
      <c r="T1513" t="s">
        <v>4148</v>
      </c>
      <c r="U1513">
        <f t="shared" si="49"/>
        <v>0</v>
      </c>
    </row>
    <row r="1514" spans="1:21" x14ac:dyDescent="0.25">
      <c r="A1514">
        <v>38244</v>
      </c>
      <c r="B1514" t="s">
        <v>41</v>
      </c>
      <c r="C1514" t="s">
        <v>54</v>
      </c>
      <c r="D1514" t="s">
        <v>186</v>
      </c>
      <c r="E1514" t="s">
        <v>187</v>
      </c>
      <c r="F1514" t="s">
        <v>113</v>
      </c>
      <c r="G1514" t="s">
        <v>195</v>
      </c>
      <c r="P1514" t="s">
        <v>2462</v>
      </c>
      <c r="Q1514" t="s">
        <v>4148</v>
      </c>
      <c r="R1514">
        <f t="shared" si="48"/>
        <v>2</v>
      </c>
      <c r="S1514" t="s">
        <v>5453</v>
      </c>
      <c r="T1514" t="s">
        <v>4148</v>
      </c>
      <c r="U1514">
        <f t="shared" si="49"/>
        <v>0</v>
      </c>
    </row>
    <row r="1515" spans="1:21" x14ac:dyDescent="0.25">
      <c r="A1515">
        <v>38244</v>
      </c>
      <c r="B1515" t="s">
        <v>41</v>
      </c>
      <c r="C1515" t="s">
        <v>54</v>
      </c>
      <c r="D1515" t="s">
        <v>186</v>
      </c>
      <c r="E1515" t="s">
        <v>187</v>
      </c>
      <c r="F1515" t="s">
        <v>57</v>
      </c>
      <c r="G1515" t="s">
        <v>196</v>
      </c>
      <c r="P1515" t="s">
        <v>4039</v>
      </c>
      <c r="Q1515" t="s">
        <v>4148</v>
      </c>
      <c r="R1515">
        <f t="shared" si="48"/>
        <v>0</v>
      </c>
      <c r="S1515" t="s">
        <v>5454</v>
      </c>
      <c r="T1515" t="s">
        <v>4148</v>
      </c>
      <c r="U1515">
        <f t="shared" si="49"/>
        <v>0</v>
      </c>
    </row>
    <row r="1516" spans="1:21" x14ac:dyDescent="0.25">
      <c r="A1516">
        <v>38244</v>
      </c>
      <c r="B1516" t="s">
        <v>41</v>
      </c>
      <c r="C1516" t="s">
        <v>54</v>
      </c>
      <c r="D1516" t="s">
        <v>186</v>
      </c>
      <c r="E1516" t="s">
        <v>187</v>
      </c>
      <c r="F1516" t="s">
        <v>116</v>
      </c>
      <c r="G1516" t="s">
        <v>197</v>
      </c>
      <c r="P1516" t="s">
        <v>4040</v>
      </c>
      <c r="Q1516" t="s">
        <v>4148</v>
      </c>
      <c r="R1516">
        <f t="shared" si="48"/>
        <v>0</v>
      </c>
      <c r="S1516" t="s">
        <v>5455</v>
      </c>
      <c r="T1516" t="s">
        <v>4148</v>
      </c>
      <c r="U1516">
        <f t="shared" si="49"/>
        <v>0</v>
      </c>
    </row>
    <row r="1517" spans="1:21" x14ac:dyDescent="0.25">
      <c r="A1517">
        <v>38244</v>
      </c>
      <c r="B1517" t="s">
        <v>41</v>
      </c>
      <c r="C1517" t="s">
        <v>54</v>
      </c>
      <c r="D1517" t="s">
        <v>186</v>
      </c>
      <c r="E1517" t="s">
        <v>187</v>
      </c>
      <c r="F1517" t="s">
        <v>118</v>
      </c>
      <c r="G1517" t="s">
        <v>198</v>
      </c>
      <c r="P1517" t="s">
        <v>4041</v>
      </c>
      <c r="Q1517" t="s">
        <v>4148</v>
      </c>
      <c r="R1517">
        <f t="shared" si="48"/>
        <v>0</v>
      </c>
      <c r="S1517" t="s">
        <v>5456</v>
      </c>
      <c r="T1517" t="s">
        <v>4148</v>
      </c>
      <c r="U1517">
        <f t="shared" si="49"/>
        <v>0</v>
      </c>
    </row>
    <row r="1518" spans="1:21" x14ac:dyDescent="0.25">
      <c r="A1518">
        <v>38244</v>
      </c>
      <c r="B1518" t="s">
        <v>41</v>
      </c>
      <c r="C1518" t="s">
        <v>54</v>
      </c>
      <c r="D1518" t="s">
        <v>186</v>
      </c>
      <c r="E1518" t="s">
        <v>187</v>
      </c>
      <c r="F1518" t="s">
        <v>120</v>
      </c>
      <c r="G1518" t="s">
        <v>199</v>
      </c>
      <c r="P1518" t="s">
        <v>4042</v>
      </c>
      <c r="Q1518" t="s">
        <v>4148</v>
      </c>
      <c r="R1518">
        <f t="shared" si="48"/>
        <v>0</v>
      </c>
      <c r="S1518" t="s">
        <v>5457</v>
      </c>
      <c r="T1518" t="s">
        <v>4148</v>
      </c>
      <c r="U1518">
        <f t="shared" si="49"/>
        <v>0</v>
      </c>
    </row>
    <row r="1519" spans="1:21" x14ac:dyDescent="0.25">
      <c r="A1519">
        <v>38244</v>
      </c>
      <c r="B1519" t="s">
        <v>41</v>
      </c>
      <c r="C1519" t="s">
        <v>54</v>
      </c>
      <c r="D1519" t="s">
        <v>186</v>
      </c>
      <c r="E1519" t="s">
        <v>187</v>
      </c>
      <c r="F1519" t="s">
        <v>122</v>
      </c>
      <c r="G1519" t="s">
        <v>200</v>
      </c>
      <c r="P1519" t="s">
        <v>4043</v>
      </c>
      <c r="Q1519" t="s">
        <v>4148</v>
      </c>
      <c r="R1519">
        <f t="shared" si="48"/>
        <v>0</v>
      </c>
      <c r="S1519" t="s">
        <v>5458</v>
      </c>
      <c r="T1519" t="s">
        <v>4148</v>
      </c>
      <c r="U1519">
        <f t="shared" si="49"/>
        <v>0</v>
      </c>
    </row>
    <row r="1520" spans="1:21" x14ac:dyDescent="0.25">
      <c r="A1520">
        <v>38244</v>
      </c>
      <c r="B1520" t="s">
        <v>41</v>
      </c>
      <c r="C1520" t="s">
        <v>54</v>
      </c>
      <c r="D1520" t="s">
        <v>186</v>
      </c>
      <c r="E1520" t="s">
        <v>187</v>
      </c>
      <c r="F1520" t="s">
        <v>124</v>
      </c>
      <c r="G1520" t="s">
        <v>201</v>
      </c>
      <c r="P1520" t="s">
        <v>4044</v>
      </c>
      <c r="Q1520" t="s">
        <v>4148</v>
      </c>
      <c r="R1520">
        <f t="shared" si="48"/>
        <v>0</v>
      </c>
      <c r="S1520" t="s">
        <v>2729</v>
      </c>
      <c r="T1520" t="s">
        <v>4148</v>
      </c>
      <c r="U1520">
        <f t="shared" si="49"/>
        <v>10</v>
      </c>
    </row>
    <row r="1521" spans="1:21" x14ac:dyDescent="0.25">
      <c r="A1521">
        <v>38244</v>
      </c>
      <c r="B1521" t="s">
        <v>41</v>
      </c>
      <c r="C1521" t="s">
        <v>54</v>
      </c>
      <c r="D1521" t="s">
        <v>186</v>
      </c>
      <c r="E1521" t="s">
        <v>187</v>
      </c>
      <c r="F1521" t="s">
        <v>126</v>
      </c>
      <c r="G1521" t="s">
        <v>202</v>
      </c>
      <c r="P1521" t="s">
        <v>4045</v>
      </c>
      <c r="Q1521" t="s">
        <v>4148</v>
      </c>
      <c r="R1521">
        <f t="shared" si="48"/>
        <v>0</v>
      </c>
      <c r="S1521" t="s">
        <v>3886</v>
      </c>
      <c r="T1521" t="s">
        <v>4148</v>
      </c>
      <c r="U1521">
        <f t="shared" si="49"/>
        <v>0</v>
      </c>
    </row>
    <row r="1522" spans="1:21" x14ac:dyDescent="0.25">
      <c r="A1522">
        <v>38244</v>
      </c>
      <c r="B1522" t="s">
        <v>41</v>
      </c>
      <c r="C1522" t="s">
        <v>54</v>
      </c>
      <c r="D1522" t="s">
        <v>186</v>
      </c>
      <c r="E1522" t="s">
        <v>187</v>
      </c>
      <c r="F1522" t="s">
        <v>94</v>
      </c>
      <c r="G1522" t="s">
        <v>203</v>
      </c>
      <c r="P1522" t="s">
        <v>4046</v>
      </c>
      <c r="Q1522" t="s">
        <v>4148</v>
      </c>
      <c r="R1522">
        <f t="shared" si="48"/>
        <v>0</v>
      </c>
      <c r="S1522" t="s">
        <v>5459</v>
      </c>
      <c r="T1522" t="s">
        <v>4148</v>
      </c>
      <c r="U1522">
        <f t="shared" si="49"/>
        <v>0</v>
      </c>
    </row>
    <row r="1523" spans="1:21" x14ac:dyDescent="0.25">
      <c r="A1523">
        <v>359868</v>
      </c>
      <c r="B1523" t="s">
        <v>36</v>
      </c>
      <c r="C1523" t="s">
        <v>54</v>
      </c>
      <c r="D1523" t="s">
        <v>2572</v>
      </c>
      <c r="E1523" t="s">
        <v>2573</v>
      </c>
      <c r="F1523" t="s">
        <v>73</v>
      </c>
      <c r="G1523" t="s">
        <v>2574</v>
      </c>
      <c r="P1523" t="s">
        <v>4047</v>
      </c>
      <c r="Q1523" t="s">
        <v>4148</v>
      </c>
      <c r="R1523">
        <f t="shared" si="48"/>
        <v>0</v>
      </c>
      <c r="S1523" t="s">
        <v>5460</v>
      </c>
      <c r="T1523" t="s">
        <v>4148</v>
      </c>
      <c r="U1523">
        <f t="shared" si="49"/>
        <v>0</v>
      </c>
    </row>
    <row r="1524" spans="1:21" x14ac:dyDescent="0.25">
      <c r="A1524">
        <v>359868</v>
      </c>
      <c r="B1524" t="s">
        <v>36</v>
      </c>
      <c r="C1524" t="s">
        <v>54</v>
      </c>
      <c r="D1524" t="s">
        <v>2575</v>
      </c>
      <c r="E1524" t="s">
        <v>2576</v>
      </c>
      <c r="F1524" t="s">
        <v>73</v>
      </c>
      <c r="G1524" t="s">
        <v>2577</v>
      </c>
      <c r="P1524" t="s">
        <v>4048</v>
      </c>
      <c r="Q1524" t="s">
        <v>4148</v>
      </c>
      <c r="R1524">
        <f t="shared" si="48"/>
        <v>0</v>
      </c>
      <c r="S1524" t="s">
        <v>5461</v>
      </c>
      <c r="T1524" t="s">
        <v>4148</v>
      </c>
      <c r="U1524">
        <f t="shared" si="49"/>
        <v>0</v>
      </c>
    </row>
    <row r="1525" spans="1:21" x14ac:dyDescent="0.25">
      <c r="A1525">
        <v>359868</v>
      </c>
      <c r="B1525" t="s">
        <v>36</v>
      </c>
      <c r="C1525" t="s">
        <v>54</v>
      </c>
      <c r="D1525" t="s">
        <v>2578</v>
      </c>
      <c r="E1525" t="s">
        <v>2579</v>
      </c>
      <c r="F1525" t="s">
        <v>73</v>
      </c>
      <c r="G1525" t="s">
        <v>2580</v>
      </c>
      <c r="P1525" t="s">
        <v>4049</v>
      </c>
      <c r="Q1525" t="s">
        <v>4148</v>
      </c>
      <c r="R1525">
        <f t="shared" si="48"/>
        <v>0</v>
      </c>
      <c r="S1525" t="s">
        <v>5462</v>
      </c>
      <c r="T1525" t="s">
        <v>4148</v>
      </c>
      <c r="U1525">
        <f t="shared" si="49"/>
        <v>0</v>
      </c>
    </row>
    <row r="1526" spans="1:21" x14ac:dyDescent="0.25">
      <c r="A1526">
        <v>359868</v>
      </c>
      <c r="B1526" t="s">
        <v>36</v>
      </c>
      <c r="C1526" t="s">
        <v>54</v>
      </c>
      <c r="D1526" t="s">
        <v>2581</v>
      </c>
      <c r="E1526" t="s">
        <v>2582</v>
      </c>
      <c r="F1526" t="s">
        <v>73</v>
      </c>
      <c r="G1526" t="s">
        <v>2583</v>
      </c>
      <c r="P1526" t="s">
        <v>4050</v>
      </c>
      <c r="Q1526" t="s">
        <v>4148</v>
      </c>
      <c r="R1526">
        <f t="shared" si="48"/>
        <v>0</v>
      </c>
      <c r="S1526" t="s">
        <v>2725</v>
      </c>
      <c r="T1526" t="s">
        <v>4148</v>
      </c>
      <c r="U1526">
        <f t="shared" si="49"/>
        <v>2</v>
      </c>
    </row>
    <row r="1527" spans="1:21" x14ac:dyDescent="0.25">
      <c r="A1527">
        <v>359868</v>
      </c>
      <c r="B1527" t="s">
        <v>36</v>
      </c>
      <c r="C1527" t="s">
        <v>54</v>
      </c>
      <c r="D1527" t="s">
        <v>2584</v>
      </c>
      <c r="E1527" t="s">
        <v>2585</v>
      </c>
      <c r="F1527" t="s">
        <v>73</v>
      </c>
      <c r="G1527" t="s">
        <v>2586</v>
      </c>
      <c r="P1527" t="s">
        <v>4051</v>
      </c>
      <c r="Q1527" t="s">
        <v>4148</v>
      </c>
      <c r="R1527">
        <f t="shared" si="48"/>
        <v>0</v>
      </c>
      <c r="S1527" t="s">
        <v>5463</v>
      </c>
      <c r="T1527" t="s">
        <v>4148</v>
      </c>
      <c r="U1527">
        <f t="shared" si="49"/>
        <v>0</v>
      </c>
    </row>
    <row r="1528" spans="1:21" x14ac:dyDescent="0.25">
      <c r="A1528">
        <v>21988</v>
      </c>
      <c r="B1528" t="s">
        <v>38</v>
      </c>
      <c r="C1528" t="s">
        <v>54</v>
      </c>
      <c r="D1528" t="s">
        <v>2587</v>
      </c>
      <c r="E1528" t="s">
        <v>2588</v>
      </c>
      <c r="F1528" t="s">
        <v>77</v>
      </c>
      <c r="G1528" t="s">
        <v>2589</v>
      </c>
      <c r="P1528" t="s">
        <v>954</v>
      </c>
      <c r="Q1528" t="s">
        <v>4148</v>
      </c>
      <c r="R1528">
        <f t="shared" si="48"/>
        <v>1</v>
      </c>
      <c r="S1528" t="s">
        <v>5464</v>
      </c>
      <c r="T1528" t="s">
        <v>4148</v>
      </c>
      <c r="U1528">
        <f t="shared" si="49"/>
        <v>0</v>
      </c>
    </row>
    <row r="1529" spans="1:21" x14ac:dyDescent="0.25">
      <c r="A1529">
        <v>21988</v>
      </c>
      <c r="B1529" t="s">
        <v>38</v>
      </c>
      <c r="C1529" t="s">
        <v>54</v>
      </c>
      <c r="D1529" t="s">
        <v>2587</v>
      </c>
      <c r="E1529" t="s">
        <v>2588</v>
      </c>
      <c r="F1529" t="s">
        <v>57</v>
      </c>
      <c r="G1529" t="s">
        <v>2590</v>
      </c>
      <c r="P1529" t="s">
        <v>4052</v>
      </c>
      <c r="Q1529" t="s">
        <v>4148</v>
      </c>
      <c r="R1529">
        <f t="shared" si="48"/>
        <v>0</v>
      </c>
      <c r="S1529" t="s">
        <v>5465</v>
      </c>
      <c r="T1529" t="s">
        <v>4148</v>
      </c>
      <c r="U1529">
        <f t="shared" si="49"/>
        <v>0</v>
      </c>
    </row>
    <row r="1530" spans="1:21" x14ac:dyDescent="0.25">
      <c r="A1530">
        <v>21988</v>
      </c>
      <c r="B1530" t="s">
        <v>38</v>
      </c>
      <c r="C1530" t="s">
        <v>54</v>
      </c>
      <c r="D1530" t="s">
        <v>2587</v>
      </c>
      <c r="E1530" t="s">
        <v>2588</v>
      </c>
      <c r="F1530" t="s">
        <v>280</v>
      </c>
      <c r="G1530" t="s">
        <v>2591</v>
      </c>
      <c r="P1530" t="s">
        <v>4053</v>
      </c>
      <c r="Q1530" t="s">
        <v>4148</v>
      </c>
      <c r="R1530">
        <f t="shared" si="48"/>
        <v>0</v>
      </c>
      <c r="S1530" t="s">
        <v>5466</v>
      </c>
      <c r="T1530" t="s">
        <v>4148</v>
      </c>
      <c r="U1530">
        <f t="shared" si="49"/>
        <v>0</v>
      </c>
    </row>
    <row r="1531" spans="1:21" x14ac:dyDescent="0.25">
      <c r="A1531">
        <v>21988</v>
      </c>
      <c r="B1531" t="s">
        <v>38</v>
      </c>
      <c r="C1531" t="s">
        <v>54</v>
      </c>
      <c r="D1531" t="s">
        <v>2592</v>
      </c>
      <c r="E1531" t="s">
        <v>2593</v>
      </c>
      <c r="F1531" t="s">
        <v>57</v>
      </c>
      <c r="G1531" t="s">
        <v>2594</v>
      </c>
      <c r="P1531" t="s">
        <v>4054</v>
      </c>
      <c r="Q1531" t="s">
        <v>4148</v>
      </c>
      <c r="R1531">
        <f t="shared" si="48"/>
        <v>0</v>
      </c>
      <c r="S1531" t="s">
        <v>2050</v>
      </c>
      <c r="T1531" t="s">
        <v>4148</v>
      </c>
      <c r="U1531">
        <f t="shared" si="49"/>
        <v>4</v>
      </c>
    </row>
    <row r="1532" spans="1:21" x14ac:dyDescent="0.25">
      <c r="A1532">
        <v>21988</v>
      </c>
      <c r="B1532" t="s">
        <v>38</v>
      </c>
      <c r="C1532" t="s">
        <v>54</v>
      </c>
      <c r="D1532" t="s">
        <v>2592</v>
      </c>
      <c r="E1532" t="s">
        <v>2593</v>
      </c>
      <c r="F1532" t="s">
        <v>73</v>
      </c>
      <c r="G1532" t="s">
        <v>2595</v>
      </c>
      <c r="P1532" t="s">
        <v>4055</v>
      </c>
      <c r="Q1532" t="s">
        <v>4148</v>
      </c>
      <c r="R1532">
        <f t="shared" si="48"/>
        <v>0</v>
      </c>
      <c r="S1532" t="s">
        <v>5467</v>
      </c>
      <c r="T1532" t="s">
        <v>4148</v>
      </c>
      <c r="U1532">
        <f t="shared" si="49"/>
        <v>0</v>
      </c>
    </row>
    <row r="1533" spans="1:21" x14ac:dyDescent="0.25">
      <c r="A1533">
        <v>21988</v>
      </c>
      <c r="B1533" t="s">
        <v>38</v>
      </c>
      <c r="C1533" t="s">
        <v>54</v>
      </c>
      <c r="D1533" t="s">
        <v>2596</v>
      </c>
      <c r="E1533" t="s">
        <v>2597</v>
      </c>
      <c r="F1533" t="s">
        <v>77</v>
      </c>
      <c r="G1533" t="s">
        <v>2598</v>
      </c>
      <c r="P1533" t="s">
        <v>1829</v>
      </c>
      <c r="Q1533" t="s">
        <v>4148</v>
      </c>
      <c r="R1533">
        <f t="shared" si="48"/>
        <v>1</v>
      </c>
      <c r="S1533" t="s">
        <v>5468</v>
      </c>
      <c r="T1533" t="s">
        <v>4148</v>
      </c>
      <c r="U1533">
        <f t="shared" si="49"/>
        <v>0</v>
      </c>
    </row>
    <row r="1534" spans="1:21" x14ac:dyDescent="0.25">
      <c r="A1534">
        <v>21988</v>
      </c>
      <c r="B1534" t="s">
        <v>38</v>
      </c>
      <c r="C1534" t="s">
        <v>54</v>
      </c>
      <c r="D1534" t="s">
        <v>2596</v>
      </c>
      <c r="E1534" t="s">
        <v>2597</v>
      </c>
      <c r="F1534" t="s">
        <v>57</v>
      </c>
      <c r="G1534" t="s">
        <v>2599</v>
      </c>
      <c r="P1534" t="s">
        <v>4056</v>
      </c>
      <c r="Q1534" t="s">
        <v>4148</v>
      </c>
      <c r="R1534">
        <f t="shared" si="48"/>
        <v>0</v>
      </c>
      <c r="S1534" t="s">
        <v>2044</v>
      </c>
      <c r="T1534" t="s">
        <v>4148</v>
      </c>
      <c r="U1534">
        <f t="shared" si="49"/>
        <v>4</v>
      </c>
    </row>
    <row r="1535" spans="1:21" x14ac:dyDescent="0.25">
      <c r="A1535">
        <v>21988</v>
      </c>
      <c r="B1535" t="s">
        <v>38</v>
      </c>
      <c r="C1535" t="s">
        <v>54</v>
      </c>
      <c r="D1535" t="s">
        <v>2596</v>
      </c>
      <c r="E1535" t="s">
        <v>2597</v>
      </c>
      <c r="F1535" t="s">
        <v>280</v>
      </c>
      <c r="G1535" t="s">
        <v>2600</v>
      </c>
      <c r="P1535" t="s">
        <v>4057</v>
      </c>
      <c r="Q1535" t="s">
        <v>4148</v>
      </c>
      <c r="R1535">
        <f t="shared" si="48"/>
        <v>0</v>
      </c>
      <c r="S1535" t="s">
        <v>5469</v>
      </c>
      <c r="T1535" t="s">
        <v>4148</v>
      </c>
      <c r="U1535">
        <f t="shared" si="49"/>
        <v>0</v>
      </c>
    </row>
    <row r="1536" spans="1:21" x14ac:dyDescent="0.25">
      <c r="A1536">
        <v>21988</v>
      </c>
      <c r="B1536" t="s">
        <v>38</v>
      </c>
      <c r="C1536" t="s">
        <v>54</v>
      </c>
      <c r="D1536" t="s">
        <v>2601</v>
      </c>
      <c r="E1536" t="s">
        <v>2602</v>
      </c>
      <c r="F1536" t="s">
        <v>77</v>
      </c>
      <c r="G1536" t="s">
        <v>2603</v>
      </c>
      <c r="P1536" t="s">
        <v>4058</v>
      </c>
      <c r="Q1536" t="s">
        <v>4148</v>
      </c>
      <c r="R1536">
        <f t="shared" si="48"/>
        <v>0</v>
      </c>
      <c r="S1536" t="s">
        <v>2041</v>
      </c>
      <c r="T1536" t="s">
        <v>4148</v>
      </c>
      <c r="U1536">
        <f t="shared" si="49"/>
        <v>1</v>
      </c>
    </row>
    <row r="1537" spans="1:21" x14ac:dyDescent="0.25">
      <c r="A1537">
        <v>21988</v>
      </c>
      <c r="B1537" t="s">
        <v>38</v>
      </c>
      <c r="C1537" t="s">
        <v>54</v>
      </c>
      <c r="D1537" t="s">
        <v>2601</v>
      </c>
      <c r="E1537" t="s">
        <v>2602</v>
      </c>
      <c r="F1537" t="s">
        <v>57</v>
      </c>
      <c r="G1537" t="s">
        <v>2604</v>
      </c>
      <c r="P1537" t="s">
        <v>4059</v>
      </c>
      <c r="Q1537" t="s">
        <v>4148</v>
      </c>
      <c r="R1537">
        <f t="shared" si="48"/>
        <v>0</v>
      </c>
      <c r="S1537" t="s">
        <v>5470</v>
      </c>
      <c r="T1537" t="s">
        <v>4148</v>
      </c>
      <c r="U1537">
        <f t="shared" si="49"/>
        <v>0</v>
      </c>
    </row>
    <row r="1538" spans="1:21" x14ac:dyDescent="0.25">
      <c r="A1538">
        <v>21988</v>
      </c>
      <c r="B1538" t="s">
        <v>38</v>
      </c>
      <c r="C1538" t="s">
        <v>54</v>
      </c>
      <c r="D1538" t="s">
        <v>2601</v>
      </c>
      <c r="E1538" t="s">
        <v>2602</v>
      </c>
      <c r="F1538" t="s">
        <v>73</v>
      </c>
      <c r="G1538" t="s">
        <v>2605</v>
      </c>
      <c r="P1538" t="s">
        <v>4060</v>
      </c>
      <c r="Q1538" t="s">
        <v>4148</v>
      </c>
      <c r="R1538">
        <f t="shared" si="48"/>
        <v>0</v>
      </c>
      <c r="S1538" t="s">
        <v>5471</v>
      </c>
      <c r="T1538" t="s">
        <v>4148</v>
      </c>
      <c r="U1538">
        <f t="shared" si="49"/>
        <v>0</v>
      </c>
    </row>
    <row r="1539" spans="1:21" x14ac:dyDescent="0.25">
      <c r="A1539">
        <v>21988</v>
      </c>
      <c r="B1539" t="s">
        <v>38</v>
      </c>
      <c r="C1539" t="s">
        <v>54</v>
      </c>
      <c r="D1539" t="s">
        <v>2601</v>
      </c>
      <c r="E1539" t="s">
        <v>2602</v>
      </c>
      <c r="F1539" t="s">
        <v>280</v>
      </c>
      <c r="G1539" t="s">
        <v>2606</v>
      </c>
      <c r="P1539" t="s">
        <v>4061</v>
      </c>
      <c r="Q1539" t="s">
        <v>4148</v>
      </c>
      <c r="R1539">
        <f t="shared" ref="R1539:R1602" si="50">COUNTIF(E:E, P1539)</f>
        <v>0</v>
      </c>
      <c r="S1539" t="s">
        <v>5472</v>
      </c>
      <c r="T1539" t="s">
        <v>4148</v>
      </c>
      <c r="U1539">
        <f t="shared" ref="U1539:U1602" si="51">COUNTIF(E:E, S1539)</f>
        <v>0</v>
      </c>
    </row>
    <row r="1540" spans="1:21" x14ac:dyDescent="0.25">
      <c r="A1540">
        <v>21988</v>
      </c>
      <c r="B1540" t="s">
        <v>38</v>
      </c>
      <c r="C1540" t="s">
        <v>54</v>
      </c>
      <c r="D1540" t="s">
        <v>2607</v>
      </c>
      <c r="E1540" t="s">
        <v>2608</v>
      </c>
      <c r="F1540" t="s">
        <v>73</v>
      </c>
      <c r="G1540" t="s">
        <v>2609</v>
      </c>
      <c r="P1540" t="s">
        <v>4062</v>
      </c>
      <c r="Q1540" t="s">
        <v>4148</v>
      </c>
      <c r="R1540">
        <f t="shared" si="50"/>
        <v>0</v>
      </c>
      <c r="S1540" t="s">
        <v>5473</v>
      </c>
      <c r="T1540" t="s">
        <v>4148</v>
      </c>
      <c r="U1540">
        <f t="shared" si="51"/>
        <v>0</v>
      </c>
    </row>
    <row r="1541" spans="1:21" x14ac:dyDescent="0.25">
      <c r="A1541">
        <v>29026</v>
      </c>
      <c r="B1541" t="s">
        <v>36</v>
      </c>
      <c r="C1541" t="s">
        <v>54</v>
      </c>
      <c r="D1541" t="s">
        <v>2610</v>
      </c>
      <c r="E1541" t="s">
        <v>2611</v>
      </c>
      <c r="F1541" t="s">
        <v>122</v>
      </c>
      <c r="G1541" t="s">
        <v>2612</v>
      </c>
      <c r="P1541" t="s">
        <v>4063</v>
      </c>
      <c r="Q1541" t="s">
        <v>4148</v>
      </c>
      <c r="R1541">
        <f t="shared" si="50"/>
        <v>0</v>
      </c>
      <c r="S1541" t="s">
        <v>5474</v>
      </c>
      <c r="T1541" t="s">
        <v>4148</v>
      </c>
      <c r="U1541">
        <f t="shared" si="51"/>
        <v>0</v>
      </c>
    </row>
    <row r="1542" spans="1:21" x14ac:dyDescent="0.25">
      <c r="A1542">
        <v>29026</v>
      </c>
      <c r="B1542" t="s">
        <v>36</v>
      </c>
      <c r="C1542" t="s">
        <v>54</v>
      </c>
      <c r="D1542" t="s">
        <v>2613</v>
      </c>
      <c r="E1542" t="s">
        <v>2614</v>
      </c>
      <c r="F1542" t="s">
        <v>122</v>
      </c>
      <c r="G1542" t="s">
        <v>2615</v>
      </c>
      <c r="P1542" t="s">
        <v>4064</v>
      </c>
      <c r="Q1542" t="s">
        <v>4148</v>
      </c>
      <c r="R1542">
        <f t="shared" si="50"/>
        <v>0</v>
      </c>
      <c r="S1542" t="s">
        <v>5475</v>
      </c>
      <c r="T1542" t="s">
        <v>4148</v>
      </c>
      <c r="U1542">
        <f t="shared" si="51"/>
        <v>0</v>
      </c>
    </row>
    <row r="1543" spans="1:21" x14ac:dyDescent="0.25">
      <c r="A1543">
        <v>29026</v>
      </c>
      <c r="B1543" t="s">
        <v>36</v>
      </c>
      <c r="C1543" t="s">
        <v>54</v>
      </c>
      <c r="D1543" t="s">
        <v>2616</v>
      </c>
      <c r="E1543" t="s">
        <v>2617</v>
      </c>
      <c r="F1543" t="s">
        <v>122</v>
      </c>
      <c r="G1543" t="s">
        <v>2618</v>
      </c>
      <c r="P1543" t="s">
        <v>4065</v>
      </c>
      <c r="Q1543" t="s">
        <v>4148</v>
      </c>
      <c r="R1543">
        <f t="shared" si="50"/>
        <v>0</v>
      </c>
      <c r="S1543" t="s">
        <v>5476</v>
      </c>
      <c r="T1543" t="s">
        <v>4148</v>
      </c>
      <c r="U1543">
        <f t="shared" si="51"/>
        <v>0</v>
      </c>
    </row>
    <row r="1544" spans="1:21" x14ac:dyDescent="0.25">
      <c r="A1544">
        <v>29026</v>
      </c>
      <c r="B1544" t="s">
        <v>36</v>
      </c>
      <c r="C1544" t="s">
        <v>54</v>
      </c>
      <c r="D1544" t="s">
        <v>2619</v>
      </c>
      <c r="E1544" t="s">
        <v>2620</v>
      </c>
      <c r="F1544" t="s">
        <v>122</v>
      </c>
      <c r="G1544" t="s">
        <v>2621</v>
      </c>
      <c r="P1544" t="s">
        <v>4066</v>
      </c>
      <c r="Q1544" t="s">
        <v>4148</v>
      </c>
      <c r="R1544">
        <f t="shared" si="50"/>
        <v>0</v>
      </c>
      <c r="S1544" t="s">
        <v>5477</v>
      </c>
      <c r="T1544" t="s">
        <v>4148</v>
      </c>
      <c r="U1544">
        <f t="shared" si="51"/>
        <v>0</v>
      </c>
    </row>
    <row r="1545" spans="1:21" x14ac:dyDescent="0.25">
      <c r="A1545">
        <v>29026</v>
      </c>
      <c r="B1545" t="s">
        <v>36</v>
      </c>
      <c r="C1545" t="s">
        <v>54</v>
      </c>
      <c r="D1545" t="s">
        <v>2619</v>
      </c>
      <c r="E1545" t="s">
        <v>2620</v>
      </c>
      <c r="F1545" t="s">
        <v>122</v>
      </c>
      <c r="G1545" t="s">
        <v>2622</v>
      </c>
      <c r="P1545" t="s">
        <v>4067</v>
      </c>
      <c r="Q1545" t="s">
        <v>4148</v>
      </c>
      <c r="R1545">
        <f t="shared" si="50"/>
        <v>0</v>
      </c>
      <c r="S1545" t="s">
        <v>5478</v>
      </c>
      <c r="T1545" t="s">
        <v>4148</v>
      </c>
      <c r="U1545">
        <f t="shared" si="51"/>
        <v>0</v>
      </c>
    </row>
    <row r="1546" spans="1:21" x14ac:dyDescent="0.25">
      <c r="A1546">
        <v>29026</v>
      </c>
      <c r="B1546" t="s">
        <v>36</v>
      </c>
      <c r="C1546" t="s">
        <v>54</v>
      </c>
      <c r="D1546" t="s">
        <v>2623</v>
      </c>
      <c r="E1546" t="s">
        <v>2624</v>
      </c>
      <c r="F1546" t="s">
        <v>122</v>
      </c>
      <c r="G1546" t="s">
        <v>2625</v>
      </c>
      <c r="P1546" t="s">
        <v>4068</v>
      </c>
      <c r="Q1546" t="s">
        <v>4148</v>
      </c>
      <c r="R1546">
        <f t="shared" si="50"/>
        <v>0</v>
      </c>
      <c r="S1546" t="s">
        <v>5479</v>
      </c>
      <c r="T1546" t="s">
        <v>4148</v>
      </c>
      <c r="U1546">
        <f t="shared" si="51"/>
        <v>0</v>
      </c>
    </row>
    <row r="1547" spans="1:21" x14ac:dyDescent="0.25">
      <c r="A1547">
        <v>29026</v>
      </c>
      <c r="B1547" t="s">
        <v>36</v>
      </c>
      <c r="C1547" t="s">
        <v>54</v>
      </c>
      <c r="D1547" t="s">
        <v>2623</v>
      </c>
      <c r="E1547" t="s">
        <v>2624</v>
      </c>
      <c r="F1547" t="s">
        <v>122</v>
      </c>
      <c r="G1547" t="s">
        <v>2626</v>
      </c>
      <c r="P1547" t="s">
        <v>4069</v>
      </c>
      <c r="Q1547" t="s">
        <v>4148</v>
      </c>
      <c r="R1547">
        <f t="shared" si="50"/>
        <v>0</v>
      </c>
      <c r="S1547" t="s">
        <v>5480</v>
      </c>
      <c r="T1547" t="s">
        <v>4148</v>
      </c>
      <c r="U1547">
        <f t="shared" si="51"/>
        <v>0</v>
      </c>
    </row>
    <row r="1548" spans="1:21" x14ac:dyDescent="0.25">
      <c r="A1548">
        <v>9078</v>
      </c>
      <c r="B1548" t="s">
        <v>43</v>
      </c>
      <c r="C1548" t="s">
        <v>54</v>
      </c>
      <c r="D1548" t="s">
        <v>2627</v>
      </c>
      <c r="E1548" t="s">
        <v>2628</v>
      </c>
      <c r="F1548" t="s">
        <v>105</v>
      </c>
      <c r="G1548" t="s">
        <v>2629</v>
      </c>
      <c r="P1548" t="s">
        <v>1079</v>
      </c>
      <c r="Q1548" t="s">
        <v>4148</v>
      </c>
      <c r="R1548">
        <f t="shared" si="50"/>
        <v>1</v>
      </c>
      <c r="S1548" t="s">
        <v>5481</v>
      </c>
      <c r="T1548" t="s">
        <v>4148</v>
      </c>
      <c r="U1548">
        <f t="shared" si="51"/>
        <v>0</v>
      </c>
    </row>
    <row r="1549" spans="1:21" x14ac:dyDescent="0.25">
      <c r="A1549">
        <v>9078</v>
      </c>
      <c r="B1549" t="s">
        <v>43</v>
      </c>
      <c r="C1549" t="s">
        <v>54</v>
      </c>
      <c r="D1549" t="s">
        <v>2630</v>
      </c>
      <c r="E1549" t="s">
        <v>2631</v>
      </c>
      <c r="F1549" t="s">
        <v>508</v>
      </c>
      <c r="G1549" t="s">
        <v>2632</v>
      </c>
      <c r="P1549" t="s">
        <v>4070</v>
      </c>
      <c r="Q1549" t="s">
        <v>4148</v>
      </c>
      <c r="R1549">
        <f t="shared" si="50"/>
        <v>0</v>
      </c>
      <c r="S1549" t="s">
        <v>5482</v>
      </c>
      <c r="T1549" t="s">
        <v>4148</v>
      </c>
      <c r="U1549">
        <f t="shared" si="51"/>
        <v>0</v>
      </c>
    </row>
    <row r="1550" spans="1:21" x14ac:dyDescent="0.25">
      <c r="A1550">
        <v>9078</v>
      </c>
      <c r="B1550" t="s">
        <v>43</v>
      </c>
      <c r="C1550" t="s">
        <v>54</v>
      </c>
      <c r="D1550" t="s">
        <v>2633</v>
      </c>
      <c r="E1550" t="s">
        <v>2634</v>
      </c>
      <c r="F1550" t="s">
        <v>77</v>
      </c>
      <c r="G1550" t="s">
        <v>1359</v>
      </c>
      <c r="P1550" t="s">
        <v>4071</v>
      </c>
      <c r="Q1550" t="s">
        <v>4148</v>
      </c>
      <c r="R1550">
        <f t="shared" si="50"/>
        <v>0</v>
      </c>
      <c r="S1550" t="s">
        <v>5483</v>
      </c>
      <c r="T1550" t="s">
        <v>4148</v>
      </c>
      <c r="U1550">
        <f t="shared" si="51"/>
        <v>0</v>
      </c>
    </row>
    <row r="1551" spans="1:21" x14ac:dyDescent="0.25">
      <c r="A1551">
        <v>9078</v>
      </c>
      <c r="B1551" t="s">
        <v>43</v>
      </c>
      <c r="C1551" t="s">
        <v>54</v>
      </c>
      <c r="D1551" t="s">
        <v>2633</v>
      </c>
      <c r="E1551" t="s">
        <v>2634</v>
      </c>
      <c r="F1551" t="s">
        <v>57</v>
      </c>
      <c r="G1551" t="s">
        <v>1360</v>
      </c>
      <c r="P1551" t="s">
        <v>4072</v>
      </c>
      <c r="Q1551" t="s">
        <v>4148</v>
      </c>
      <c r="R1551">
        <f t="shared" si="50"/>
        <v>0</v>
      </c>
      <c r="S1551" t="s">
        <v>3884</v>
      </c>
      <c r="T1551" t="s">
        <v>4148</v>
      </c>
      <c r="U1551">
        <f t="shared" si="51"/>
        <v>0</v>
      </c>
    </row>
    <row r="1552" spans="1:21" x14ac:dyDescent="0.25">
      <c r="A1552">
        <v>9078</v>
      </c>
      <c r="B1552" t="s">
        <v>43</v>
      </c>
      <c r="C1552" t="s">
        <v>54</v>
      </c>
      <c r="D1552" t="s">
        <v>2633</v>
      </c>
      <c r="E1552" t="s">
        <v>2634</v>
      </c>
      <c r="F1552" t="s">
        <v>80</v>
      </c>
      <c r="G1552" t="s">
        <v>1361</v>
      </c>
      <c r="P1552" t="s">
        <v>4073</v>
      </c>
      <c r="Q1552" t="s">
        <v>4148</v>
      </c>
      <c r="R1552">
        <f t="shared" si="50"/>
        <v>0</v>
      </c>
      <c r="S1552" t="s">
        <v>5484</v>
      </c>
      <c r="T1552" t="s">
        <v>4148</v>
      </c>
      <c r="U1552">
        <f t="shared" si="51"/>
        <v>0</v>
      </c>
    </row>
    <row r="1553" spans="1:21" x14ac:dyDescent="0.25">
      <c r="A1553">
        <v>9078</v>
      </c>
      <c r="B1553" t="s">
        <v>43</v>
      </c>
      <c r="C1553" t="s">
        <v>54</v>
      </c>
      <c r="D1553" t="s">
        <v>2633</v>
      </c>
      <c r="E1553" t="s">
        <v>2634</v>
      </c>
      <c r="F1553" t="s">
        <v>280</v>
      </c>
      <c r="G1553" t="s">
        <v>1362</v>
      </c>
      <c r="P1553" t="s">
        <v>4074</v>
      </c>
      <c r="Q1553" t="s">
        <v>4148</v>
      </c>
      <c r="R1553">
        <f t="shared" si="50"/>
        <v>0</v>
      </c>
      <c r="S1553" t="s">
        <v>5485</v>
      </c>
      <c r="T1553" t="s">
        <v>4148</v>
      </c>
      <c r="U1553">
        <f t="shared" si="51"/>
        <v>0</v>
      </c>
    </row>
    <row r="1554" spans="1:21" x14ac:dyDescent="0.25">
      <c r="A1554">
        <v>9078</v>
      </c>
      <c r="B1554" t="s">
        <v>43</v>
      </c>
      <c r="C1554" t="s">
        <v>54</v>
      </c>
      <c r="D1554" t="s">
        <v>2633</v>
      </c>
      <c r="E1554" t="s">
        <v>2634</v>
      </c>
      <c r="F1554" t="s">
        <v>73</v>
      </c>
      <c r="G1554" t="s">
        <v>2635</v>
      </c>
      <c r="P1554" t="s">
        <v>4075</v>
      </c>
      <c r="Q1554" t="s">
        <v>4148</v>
      </c>
      <c r="R1554">
        <f t="shared" si="50"/>
        <v>0</v>
      </c>
      <c r="S1554" t="s">
        <v>3882</v>
      </c>
      <c r="T1554" t="s">
        <v>4148</v>
      </c>
      <c r="U1554">
        <f t="shared" si="51"/>
        <v>0</v>
      </c>
    </row>
    <row r="1555" spans="1:21" x14ac:dyDescent="0.25">
      <c r="A1555">
        <v>9078</v>
      </c>
      <c r="B1555" t="s">
        <v>43</v>
      </c>
      <c r="C1555" t="s">
        <v>54</v>
      </c>
      <c r="D1555" t="s">
        <v>2636</v>
      </c>
      <c r="E1555" t="s">
        <v>2637</v>
      </c>
      <c r="F1555" t="s">
        <v>280</v>
      </c>
      <c r="G1555" t="s">
        <v>2638</v>
      </c>
      <c r="P1555" t="s">
        <v>4076</v>
      </c>
      <c r="Q1555" t="s">
        <v>4148</v>
      </c>
      <c r="R1555">
        <f t="shared" si="50"/>
        <v>0</v>
      </c>
      <c r="S1555" t="s">
        <v>5486</v>
      </c>
      <c r="T1555" t="s">
        <v>4148</v>
      </c>
      <c r="U1555">
        <f t="shared" si="51"/>
        <v>0</v>
      </c>
    </row>
    <row r="1556" spans="1:21" x14ac:dyDescent="0.25">
      <c r="A1556">
        <v>9078</v>
      </c>
      <c r="B1556" t="s">
        <v>43</v>
      </c>
      <c r="C1556" t="s">
        <v>54</v>
      </c>
      <c r="D1556" t="s">
        <v>2639</v>
      </c>
      <c r="E1556" t="s">
        <v>2640</v>
      </c>
      <c r="F1556" t="s">
        <v>105</v>
      </c>
      <c r="G1556" t="s">
        <v>2641</v>
      </c>
      <c r="P1556" t="s">
        <v>4077</v>
      </c>
      <c r="Q1556" t="s">
        <v>4148</v>
      </c>
      <c r="R1556">
        <f t="shared" si="50"/>
        <v>0</v>
      </c>
      <c r="S1556" t="s">
        <v>5487</v>
      </c>
      <c r="T1556" t="s">
        <v>4148</v>
      </c>
      <c r="U1556">
        <f t="shared" si="51"/>
        <v>0</v>
      </c>
    </row>
    <row r="1557" spans="1:21" x14ac:dyDescent="0.25">
      <c r="A1557">
        <v>9078</v>
      </c>
      <c r="B1557" t="s">
        <v>43</v>
      </c>
      <c r="C1557" t="s">
        <v>54</v>
      </c>
      <c r="D1557" t="s">
        <v>2639</v>
      </c>
      <c r="E1557" t="s">
        <v>2640</v>
      </c>
      <c r="F1557" t="s">
        <v>508</v>
      </c>
      <c r="G1557" t="s">
        <v>2642</v>
      </c>
      <c r="P1557" t="s">
        <v>4078</v>
      </c>
      <c r="Q1557" t="s">
        <v>4148</v>
      </c>
      <c r="R1557">
        <f t="shared" si="50"/>
        <v>0</v>
      </c>
      <c r="S1557" t="s">
        <v>3878</v>
      </c>
      <c r="T1557" t="s">
        <v>4148</v>
      </c>
      <c r="U1557">
        <f t="shared" si="51"/>
        <v>0</v>
      </c>
    </row>
    <row r="1558" spans="1:21" x14ac:dyDescent="0.25">
      <c r="A1558">
        <v>239211</v>
      </c>
      <c r="B1558" t="s">
        <v>36</v>
      </c>
      <c r="C1558" t="s">
        <v>54</v>
      </c>
      <c r="D1558" t="s">
        <v>186</v>
      </c>
      <c r="E1558" t="s">
        <v>187</v>
      </c>
      <c r="F1558" t="s">
        <v>94</v>
      </c>
      <c r="G1558" t="s">
        <v>203</v>
      </c>
      <c r="P1558" t="s">
        <v>4079</v>
      </c>
      <c r="Q1558" t="s">
        <v>4148</v>
      </c>
      <c r="R1558">
        <f t="shared" si="50"/>
        <v>0</v>
      </c>
      <c r="S1558" t="s">
        <v>5488</v>
      </c>
      <c r="T1558" t="s">
        <v>4148</v>
      </c>
      <c r="U1558">
        <f t="shared" si="51"/>
        <v>0</v>
      </c>
    </row>
    <row r="1559" spans="1:21" x14ac:dyDescent="0.25">
      <c r="A1559">
        <v>239211</v>
      </c>
      <c r="B1559" t="s">
        <v>36</v>
      </c>
      <c r="C1559" t="s">
        <v>54</v>
      </c>
      <c r="D1559" t="s">
        <v>169</v>
      </c>
      <c r="E1559" t="s">
        <v>170</v>
      </c>
      <c r="F1559" t="s">
        <v>94</v>
      </c>
      <c r="G1559" t="s">
        <v>185</v>
      </c>
      <c r="P1559" t="s">
        <v>4080</v>
      </c>
      <c r="Q1559" t="s">
        <v>4149</v>
      </c>
      <c r="R1559">
        <f t="shared" si="50"/>
        <v>0</v>
      </c>
      <c r="S1559" t="s">
        <v>5489</v>
      </c>
      <c r="T1559" t="s">
        <v>4148</v>
      </c>
      <c r="U1559">
        <f t="shared" si="51"/>
        <v>0</v>
      </c>
    </row>
    <row r="1560" spans="1:21" x14ac:dyDescent="0.25">
      <c r="A1560">
        <v>239211</v>
      </c>
      <c r="B1560" t="s">
        <v>36</v>
      </c>
      <c r="C1560" t="s">
        <v>54</v>
      </c>
      <c r="D1560" t="s">
        <v>148</v>
      </c>
      <c r="E1560" t="s">
        <v>149</v>
      </c>
      <c r="F1560" t="s">
        <v>94</v>
      </c>
      <c r="G1560" t="s">
        <v>165</v>
      </c>
      <c r="P1560" t="s">
        <v>4081</v>
      </c>
      <c r="Q1560" t="s">
        <v>4149</v>
      </c>
      <c r="R1560">
        <f t="shared" si="50"/>
        <v>0</v>
      </c>
      <c r="S1560" t="s">
        <v>5490</v>
      </c>
      <c r="T1560" t="s">
        <v>4148</v>
      </c>
      <c r="U1560">
        <f t="shared" si="51"/>
        <v>0</v>
      </c>
    </row>
    <row r="1561" spans="1:21" x14ac:dyDescent="0.25">
      <c r="A1561">
        <v>239211</v>
      </c>
      <c r="B1561" t="s">
        <v>36</v>
      </c>
      <c r="C1561" t="s">
        <v>54</v>
      </c>
      <c r="D1561" t="s">
        <v>130</v>
      </c>
      <c r="E1561" t="s">
        <v>131</v>
      </c>
      <c r="F1561" t="s">
        <v>94</v>
      </c>
      <c r="G1561" t="s">
        <v>147</v>
      </c>
      <c r="P1561" t="s">
        <v>4082</v>
      </c>
      <c r="Q1561" t="s">
        <v>4149</v>
      </c>
      <c r="R1561">
        <f t="shared" si="50"/>
        <v>0</v>
      </c>
      <c r="S1561" t="s">
        <v>5491</v>
      </c>
      <c r="T1561" t="s">
        <v>4148</v>
      </c>
      <c r="U1561">
        <f t="shared" si="51"/>
        <v>0</v>
      </c>
    </row>
    <row r="1562" spans="1:21" x14ac:dyDescent="0.25">
      <c r="A1562">
        <v>239211</v>
      </c>
      <c r="B1562" t="s">
        <v>36</v>
      </c>
      <c r="C1562" t="s">
        <v>54</v>
      </c>
      <c r="D1562" t="s">
        <v>97</v>
      </c>
      <c r="E1562" t="s">
        <v>98</v>
      </c>
      <c r="F1562" t="s">
        <v>94</v>
      </c>
      <c r="G1562" t="s">
        <v>128</v>
      </c>
      <c r="P1562" t="s">
        <v>4083</v>
      </c>
      <c r="Q1562" t="s">
        <v>4149</v>
      </c>
      <c r="R1562">
        <f t="shared" si="50"/>
        <v>0</v>
      </c>
      <c r="S1562" t="s">
        <v>3881</v>
      </c>
      <c r="T1562" t="s">
        <v>4148</v>
      </c>
      <c r="U1562">
        <f t="shared" si="51"/>
        <v>0</v>
      </c>
    </row>
    <row r="1563" spans="1:21" x14ac:dyDescent="0.25">
      <c r="A1563">
        <v>239211</v>
      </c>
      <c r="B1563" t="s">
        <v>36</v>
      </c>
      <c r="C1563" t="s">
        <v>54</v>
      </c>
      <c r="D1563" t="s">
        <v>92</v>
      </c>
      <c r="E1563" t="s">
        <v>93</v>
      </c>
      <c r="F1563" t="s">
        <v>94</v>
      </c>
      <c r="G1563" t="s">
        <v>95</v>
      </c>
      <c r="P1563" t="s">
        <v>4084</v>
      </c>
      <c r="Q1563" t="s">
        <v>4149</v>
      </c>
      <c r="R1563">
        <f t="shared" si="50"/>
        <v>0</v>
      </c>
      <c r="S1563" t="s">
        <v>5492</v>
      </c>
      <c r="T1563" t="s">
        <v>4148</v>
      </c>
      <c r="U1563">
        <f t="shared" si="51"/>
        <v>0</v>
      </c>
    </row>
    <row r="1564" spans="1:21" x14ac:dyDescent="0.25">
      <c r="A1564">
        <v>239211</v>
      </c>
      <c r="B1564" t="s">
        <v>36</v>
      </c>
      <c r="C1564" t="s">
        <v>54</v>
      </c>
      <c r="D1564" t="s">
        <v>209</v>
      </c>
      <c r="E1564" t="s">
        <v>210</v>
      </c>
      <c r="F1564" t="s">
        <v>94</v>
      </c>
      <c r="G1564" t="s">
        <v>2571</v>
      </c>
      <c r="P1564" t="s">
        <v>4085</v>
      </c>
      <c r="Q1564" t="s">
        <v>4149</v>
      </c>
      <c r="R1564">
        <f t="shared" si="50"/>
        <v>0</v>
      </c>
      <c r="S1564" t="s">
        <v>5493</v>
      </c>
      <c r="T1564" t="s">
        <v>4148</v>
      </c>
      <c r="U1564">
        <f t="shared" si="51"/>
        <v>0</v>
      </c>
    </row>
    <row r="1565" spans="1:21" x14ac:dyDescent="0.25">
      <c r="A1565">
        <v>211804</v>
      </c>
      <c r="B1565" t="s">
        <v>36</v>
      </c>
      <c r="C1565" t="s">
        <v>54</v>
      </c>
      <c r="D1565" t="s">
        <v>186</v>
      </c>
      <c r="E1565" t="s">
        <v>187</v>
      </c>
      <c r="F1565" t="s">
        <v>113</v>
      </c>
      <c r="G1565" t="s">
        <v>195</v>
      </c>
      <c r="P1565" t="s">
        <v>4086</v>
      </c>
      <c r="Q1565" t="s">
        <v>4149</v>
      </c>
      <c r="R1565">
        <f t="shared" si="50"/>
        <v>0</v>
      </c>
      <c r="S1565" t="s">
        <v>5494</v>
      </c>
      <c r="T1565" t="s">
        <v>4148</v>
      </c>
      <c r="U1565">
        <f t="shared" si="51"/>
        <v>0</v>
      </c>
    </row>
    <row r="1566" spans="1:21" x14ac:dyDescent="0.25">
      <c r="A1566">
        <v>211804</v>
      </c>
      <c r="B1566" t="s">
        <v>36</v>
      </c>
      <c r="C1566" t="s">
        <v>54</v>
      </c>
      <c r="D1566" t="s">
        <v>169</v>
      </c>
      <c r="E1566" t="s">
        <v>170</v>
      </c>
      <c r="F1566" t="s">
        <v>113</v>
      </c>
      <c r="G1566" t="s">
        <v>178</v>
      </c>
      <c r="P1566" t="s">
        <v>4087</v>
      </c>
      <c r="Q1566" t="s">
        <v>4149</v>
      </c>
      <c r="R1566">
        <f t="shared" si="50"/>
        <v>0</v>
      </c>
      <c r="S1566" t="s">
        <v>5495</v>
      </c>
      <c r="T1566" t="s">
        <v>4148</v>
      </c>
      <c r="U1566">
        <f t="shared" si="51"/>
        <v>0</v>
      </c>
    </row>
    <row r="1567" spans="1:21" x14ac:dyDescent="0.25">
      <c r="A1567">
        <v>211804</v>
      </c>
      <c r="B1567" t="s">
        <v>36</v>
      </c>
      <c r="C1567" t="s">
        <v>54</v>
      </c>
      <c r="D1567" t="s">
        <v>148</v>
      </c>
      <c r="E1567" t="s">
        <v>149</v>
      </c>
      <c r="F1567" t="s">
        <v>113</v>
      </c>
      <c r="G1567" t="s">
        <v>157</v>
      </c>
      <c r="P1567" t="s">
        <v>2493</v>
      </c>
      <c r="Q1567" t="s">
        <v>4149</v>
      </c>
      <c r="R1567">
        <f t="shared" si="50"/>
        <v>1</v>
      </c>
      <c r="S1567" t="s">
        <v>3891</v>
      </c>
      <c r="T1567" t="s">
        <v>4148</v>
      </c>
      <c r="U1567">
        <f t="shared" si="51"/>
        <v>0</v>
      </c>
    </row>
    <row r="1568" spans="1:21" x14ac:dyDescent="0.25">
      <c r="A1568">
        <v>211804</v>
      </c>
      <c r="B1568" t="s">
        <v>36</v>
      </c>
      <c r="C1568" t="s">
        <v>54</v>
      </c>
      <c r="D1568" t="s">
        <v>130</v>
      </c>
      <c r="E1568" t="s">
        <v>131</v>
      </c>
      <c r="F1568" t="s">
        <v>113</v>
      </c>
      <c r="G1568" t="s">
        <v>139</v>
      </c>
      <c r="P1568" t="s">
        <v>4088</v>
      </c>
      <c r="Q1568" t="s">
        <v>4149</v>
      </c>
      <c r="R1568">
        <f t="shared" si="50"/>
        <v>0</v>
      </c>
      <c r="S1568" t="s">
        <v>3887</v>
      </c>
      <c r="T1568" t="s">
        <v>4148</v>
      </c>
      <c r="U1568">
        <f t="shared" si="51"/>
        <v>0</v>
      </c>
    </row>
    <row r="1569" spans="1:21" x14ac:dyDescent="0.25">
      <c r="A1569">
        <v>211804</v>
      </c>
      <c r="B1569" t="s">
        <v>36</v>
      </c>
      <c r="C1569" t="s">
        <v>54</v>
      </c>
      <c r="D1569" t="s">
        <v>205</v>
      </c>
      <c r="E1569" t="s">
        <v>206</v>
      </c>
      <c r="F1569" t="s">
        <v>113</v>
      </c>
      <c r="G1569" t="s">
        <v>2643</v>
      </c>
      <c r="P1569" t="s">
        <v>4089</v>
      </c>
      <c r="Q1569" t="s">
        <v>4149</v>
      </c>
      <c r="R1569">
        <f t="shared" si="50"/>
        <v>0</v>
      </c>
      <c r="S1569" t="s">
        <v>3900</v>
      </c>
      <c r="T1569" t="s">
        <v>4148</v>
      </c>
      <c r="U1569">
        <f t="shared" si="51"/>
        <v>0</v>
      </c>
    </row>
    <row r="1570" spans="1:21" x14ac:dyDescent="0.25">
      <c r="A1570">
        <v>211804</v>
      </c>
      <c r="B1570" t="s">
        <v>36</v>
      </c>
      <c r="C1570" t="s">
        <v>54</v>
      </c>
      <c r="D1570" t="s">
        <v>97</v>
      </c>
      <c r="E1570" t="s">
        <v>98</v>
      </c>
      <c r="F1570" t="s">
        <v>113</v>
      </c>
      <c r="G1570" t="s">
        <v>114</v>
      </c>
      <c r="P1570" t="s">
        <v>4090</v>
      </c>
      <c r="Q1570" t="s">
        <v>4149</v>
      </c>
      <c r="R1570">
        <f t="shared" si="50"/>
        <v>0</v>
      </c>
      <c r="S1570" t="s">
        <v>5496</v>
      </c>
      <c r="T1570" t="s">
        <v>4148</v>
      </c>
      <c r="U1570">
        <f t="shared" si="51"/>
        <v>0</v>
      </c>
    </row>
    <row r="1571" spans="1:21" x14ac:dyDescent="0.25">
      <c r="A1571">
        <v>211804</v>
      </c>
      <c r="B1571" t="s">
        <v>36</v>
      </c>
      <c r="C1571" t="s">
        <v>54</v>
      </c>
      <c r="D1571" t="s">
        <v>92</v>
      </c>
      <c r="E1571" t="s">
        <v>93</v>
      </c>
      <c r="F1571" t="s">
        <v>113</v>
      </c>
      <c r="G1571" t="s">
        <v>2644</v>
      </c>
      <c r="P1571" t="s">
        <v>4091</v>
      </c>
      <c r="Q1571" t="s">
        <v>4149</v>
      </c>
      <c r="R1571">
        <f t="shared" si="50"/>
        <v>0</v>
      </c>
      <c r="S1571" t="s">
        <v>5497</v>
      </c>
      <c r="T1571" t="s">
        <v>4148</v>
      </c>
      <c r="U1571">
        <f t="shared" si="51"/>
        <v>0</v>
      </c>
    </row>
    <row r="1572" spans="1:21" x14ac:dyDescent="0.25">
      <c r="A1572">
        <v>211804</v>
      </c>
      <c r="B1572" t="s">
        <v>36</v>
      </c>
      <c r="C1572" t="s">
        <v>54</v>
      </c>
      <c r="D1572" t="s">
        <v>209</v>
      </c>
      <c r="E1572" t="s">
        <v>210</v>
      </c>
      <c r="F1572" t="s">
        <v>113</v>
      </c>
      <c r="G1572" t="s">
        <v>2645</v>
      </c>
      <c r="P1572" t="s">
        <v>4092</v>
      </c>
      <c r="Q1572" t="s">
        <v>4149</v>
      </c>
      <c r="R1572">
        <f t="shared" si="50"/>
        <v>0</v>
      </c>
      <c r="S1572" t="s">
        <v>5498</v>
      </c>
      <c r="T1572" t="s">
        <v>4148</v>
      </c>
      <c r="U1572">
        <f t="shared" si="51"/>
        <v>0</v>
      </c>
    </row>
    <row r="1573" spans="1:21" x14ac:dyDescent="0.25">
      <c r="A1573">
        <v>210995</v>
      </c>
      <c r="B1573" t="s">
        <v>36</v>
      </c>
      <c r="C1573" t="s">
        <v>54</v>
      </c>
      <c r="D1573" t="s">
        <v>186</v>
      </c>
      <c r="E1573" t="s">
        <v>187</v>
      </c>
      <c r="F1573" t="s">
        <v>124</v>
      </c>
      <c r="G1573" t="s">
        <v>201</v>
      </c>
      <c r="P1573" t="s">
        <v>4093</v>
      </c>
      <c r="Q1573" t="s">
        <v>4149</v>
      </c>
      <c r="R1573">
        <f t="shared" si="50"/>
        <v>0</v>
      </c>
      <c r="S1573" t="s">
        <v>5499</v>
      </c>
      <c r="T1573" t="s">
        <v>4148</v>
      </c>
      <c r="U1573">
        <f t="shared" si="51"/>
        <v>0</v>
      </c>
    </row>
    <row r="1574" spans="1:21" x14ac:dyDescent="0.25">
      <c r="A1574">
        <v>210995</v>
      </c>
      <c r="B1574" t="s">
        <v>36</v>
      </c>
      <c r="C1574" t="s">
        <v>54</v>
      </c>
      <c r="D1574" t="s">
        <v>169</v>
      </c>
      <c r="E1574" t="s">
        <v>170</v>
      </c>
      <c r="F1574" t="s">
        <v>124</v>
      </c>
      <c r="G1574" t="s">
        <v>183</v>
      </c>
      <c r="P1574" t="s">
        <v>4094</v>
      </c>
      <c r="Q1574" t="s">
        <v>4149</v>
      </c>
      <c r="R1574">
        <f t="shared" si="50"/>
        <v>0</v>
      </c>
      <c r="S1574" t="s">
        <v>5500</v>
      </c>
      <c r="T1574" t="s">
        <v>4148</v>
      </c>
      <c r="U1574">
        <f t="shared" si="51"/>
        <v>0</v>
      </c>
    </row>
    <row r="1575" spans="1:21" x14ac:dyDescent="0.25">
      <c r="A1575">
        <v>210995</v>
      </c>
      <c r="B1575" t="s">
        <v>36</v>
      </c>
      <c r="C1575" t="s">
        <v>54</v>
      </c>
      <c r="D1575" t="s">
        <v>148</v>
      </c>
      <c r="E1575" t="s">
        <v>149</v>
      </c>
      <c r="F1575" t="s">
        <v>124</v>
      </c>
      <c r="G1575" t="s">
        <v>163</v>
      </c>
      <c r="P1575" t="s">
        <v>4095</v>
      </c>
      <c r="Q1575" t="s">
        <v>4149</v>
      </c>
      <c r="R1575">
        <f t="shared" si="50"/>
        <v>0</v>
      </c>
      <c r="S1575" t="s">
        <v>5501</v>
      </c>
      <c r="T1575" t="s">
        <v>4148</v>
      </c>
      <c r="U1575">
        <f t="shared" si="51"/>
        <v>0</v>
      </c>
    </row>
    <row r="1576" spans="1:21" x14ac:dyDescent="0.25">
      <c r="A1576">
        <v>210995</v>
      </c>
      <c r="B1576" t="s">
        <v>36</v>
      </c>
      <c r="C1576" t="s">
        <v>54</v>
      </c>
      <c r="D1576" t="s">
        <v>130</v>
      </c>
      <c r="E1576" t="s">
        <v>131</v>
      </c>
      <c r="F1576" t="s">
        <v>124</v>
      </c>
      <c r="G1576" t="s">
        <v>145</v>
      </c>
      <c r="P1576" t="s">
        <v>4096</v>
      </c>
      <c r="Q1576" t="s">
        <v>4149</v>
      </c>
      <c r="R1576">
        <f t="shared" si="50"/>
        <v>0</v>
      </c>
      <c r="S1576" t="s">
        <v>5502</v>
      </c>
      <c r="T1576" t="s">
        <v>4148</v>
      </c>
      <c r="U1576">
        <f t="shared" si="51"/>
        <v>0</v>
      </c>
    </row>
    <row r="1577" spans="1:21" x14ac:dyDescent="0.25">
      <c r="A1577">
        <v>210995</v>
      </c>
      <c r="B1577" t="s">
        <v>36</v>
      </c>
      <c r="C1577" t="s">
        <v>54</v>
      </c>
      <c r="D1577" t="s">
        <v>205</v>
      </c>
      <c r="E1577" t="s">
        <v>206</v>
      </c>
      <c r="F1577" t="s">
        <v>124</v>
      </c>
      <c r="G1577" t="s">
        <v>2646</v>
      </c>
      <c r="P1577" t="s">
        <v>4097</v>
      </c>
      <c r="Q1577" t="s">
        <v>4149</v>
      </c>
      <c r="R1577">
        <f t="shared" si="50"/>
        <v>0</v>
      </c>
      <c r="S1577" t="s">
        <v>5503</v>
      </c>
      <c r="T1577" t="s">
        <v>4148</v>
      </c>
      <c r="U1577">
        <f t="shared" si="51"/>
        <v>0</v>
      </c>
    </row>
    <row r="1578" spans="1:21" x14ac:dyDescent="0.25">
      <c r="A1578">
        <v>210995</v>
      </c>
      <c r="B1578" t="s">
        <v>36</v>
      </c>
      <c r="C1578" t="s">
        <v>54</v>
      </c>
      <c r="D1578" t="s">
        <v>97</v>
      </c>
      <c r="E1578" t="s">
        <v>98</v>
      </c>
      <c r="F1578" t="s">
        <v>124</v>
      </c>
      <c r="G1578" t="s">
        <v>125</v>
      </c>
      <c r="P1578" t="s">
        <v>4098</v>
      </c>
      <c r="Q1578" t="s">
        <v>4149</v>
      </c>
      <c r="R1578">
        <f t="shared" si="50"/>
        <v>0</v>
      </c>
      <c r="S1578" t="s">
        <v>5504</v>
      </c>
      <c r="T1578" t="s">
        <v>4148</v>
      </c>
      <c r="U1578">
        <f t="shared" si="51"/>
        <v>0</v>
      </c>
    </row>
    <row r="1579" spans="1:21" x14ac:dyDescent="0.25">
      <c r="A1579">
        <v>210995</v>
      </c>
      <c r="B1579" t="s">
        <v>36</v>
      </c>
      <c r="C1579" t="s">
        <v>54</v>
      </c>
      <c r="D1579" t="s">
        <v>92</v>
      </c>
      <c r="E1579" t="s">
        <v>93</v>
      </c>
      <c r="F1579" t="s">
        <v>124</v>
      </c>
      <c r="G1579" t="s">
        <v>2647</v>
      </c>
      <c r="P1579" t="s">
        <v>4099</v>
      </c>
      <c r="Q1579" t="s">
        <v>4149</v>
      </c>
      <c r="R1579">
        <f t="shared" si="50"/>
        <v>0</v>
      </c>
      <c r="S1579" t="s">
        <v>5505</v>
      </c>
      <c r="T1579" t="s">
        <v>4148</v>
      </c>
      <c r="U1579">
        <f t="shared" si="51"/>
        <v>0</v>
      </c>
    </row>
    <row r="1580" spans="1:21" x14ac:dyDescent="0.25">
      <c r="A1580">
        <v>210995</v>
      </c>
      <c r="B1580" t="s">
        <v>36</v>
      </c>
      <c r="C1580" t="s">
        <v>54</v>
      </c>
      <c r="D1580" t="s">
        <v>209</v>
      </c>
      <c r="E1580" t="s">
        <v>210</v>
      </c>
      <c r="F1580" t="s">
        <v>124</v>
      </c>
      <c r="G1580" t="s">
        <v>2648</v>
      </c>
      <c r="P1580" t="s">
        <v>4100</v>
      </c>
      <c r="Q1580" t="s">
        <v>4149</v>
      </c>
      <c r="R1580">
        <f t="shared" si="50"/>
        <v>0</v>
      </c>
      <c r="S1580" t="s">
        <v>5506</v>
      </c>
      <c r="T1580" t="s">
        <v>4148</v>
      </c>
      <c r="U1580">
        <f t="shared" si="51"/>
        <v>0</v>
      </c>
    </row>
    <row r="1581" spans="1:21" x14ac:dyDescent="0.25">
      <c r="A1581">
        <v>317187</v>
      </c>
      <c r="B1581" t="s">
        <v>36</v>
      </c>
      <c r="C1581" t="s">
        <v>54</v>
      </c>
      <c r="D1581" t="s">
        <v>2649</v>
      </c>
      <c r="E1581" t="s">
        <v>2650</v>
      </c>
      <c r="F1581" t="s">
        <v>120</v>
      </c>
      <c r="G1581" t="s">
        <v>2651</v>
      </c>
      <c r="P1581" t="s">
        <v>4101</v>
      </c>
      <c r="Q1581" t="s">
        <v>4149</v>
      </c>
      <c r="R1581">
        <f t="shared" si="50"/>
        <v>0</v>
      </c>
      <c r="S1581" t="s">
        <v>5507</v>
      </c>
      <c r="T1581" t="s">
        <v>4148</v>
      </c>
      <c r="U1581">
        <f t="shared" si="51"/>
        <v>0</v>
      </c>
    </row>
    <row r="1582" spans="1:21" x14ac:dyDescent="0.25">
      <c r="A1582">
        <v>317187</v>
      </c>
      <c r="B1582" t="s">
        <v>36</v>
      </c>
      <c r="C1582" t="s">
        <v>54</v>
      </c>
      <c r="D1582" t="s">
        <v>205</v>
      </c>
      <c r="E1582" t="s">
        <v>206</v>
      </c>
      <c r="F1582" t="s">
        <v>120</v>
      </c>
      <c r="G1582" t="s">
        <v>2652</v>
      </c>
      <c r="P1582" t="s">
        <v>4102</v>
      </c>
      <c r="Q1582" t="s">
        <v>4149</v>
      </c>
      <c r="R1582">
        <f t="shared" si="50"/>
        <v>0</v>
      </c>
      <c r="S1582" t="s">
        <v>3914</v>
      </c>
      <c r="T1582" t="s">
        <v>4148</v>
      </c>
      <c r="U1582">
        <f t="shared" si="51"/>
        <v>0</v>
      </c>
    </row>
    <row r="1583" spans="1:21" x14ac:dyDescent="0.25">
      <c r="A1583">
        <v>317187</v>
      </c>
      <c r="B1583" t="s">
        <v>36</v>
      </c>
      <c r="C1583" t="s">
        <v>54</v>
      </c>
      <c r="D1583" t="s">
        <v>97</v>
      </c>
      <c r="E1583" t="s">
        <v>98</v>
      </c>
      <c r="F1583" t="s">
        <v>120</v>
      </c>
      <c r="G1583" t="s">
        <v>2653</v>
      </c>
      <c r="P1583" t="s">
        <v>4103</v>
      </c>
      <c r="Q1583" t="s">
        <v>4149</v>
      </c>
      <c r="R1583">
        <f t="shared" si="50"/>
        <v>0</v>
      </c>
      <c r="S1583" t="s">
        <v>3883</v>
      </c>
      <c r="T1583" t="s">
        <v>4148</v>
      </c>
      <c r="U1583">
        <f t="shared" si="51"/>
        <v>0</v>
      </c>
    </row>
    <row r="1584" spans="1:21" x14ac:dyDescent="0.25">
      <c r="A1584">
        <v>317187</v>
      </c>
      <c r="B1584" t="s">
        <v>36</v>
      </c>
      <c r="C1584" t="s">
        <v>54</v>
      </c>
      <c r="D1584" t="s">
        <v>92</v>
      </c>
      <c r="E1584" t="s">
        <v>93</v>
      </c>
      <c r="F1584" t="s">
        <v>120</v>
      </c>
      <c r="G1584" t="s">
        <v>2654</v>
      </c>
      <c r="P1584" t="s">
        <v>4104</v>
      </c>
      <c r="Q1584" t="s">
        <v>4149</v>
      </c>
      <c r="R1584">
        <f t="shared" si="50"/>
        <v>0</v>
      </c>
      <c r="S1584" t="s">
        <v>5508</v>
      </c>
      <c r="T1584" t="s">
        <v>4148</v>
      </c>
      <c r="U1584">
        <f t="shared" si="51"/>
        <v>0</v>
      </c>
    </row>
    <row r="1585" spans="1:21" x14ac:dyDescent="0.25">
      <c r="A1585">
        <v>317187</v>
      </c>
      <c r="B1585" t="s">
        <v>36</v>
      </c>
      <c r="C1585" t="s">
        <v>54</v>
      </c>
      <c r="D1585" t="s">
        <v>209</v>
      </c>
      <c r="E1585" t="s">
        <v>210</v>
      </c>
      <c r="F1585" t="s">
        <v>120</v>
      </c>
      <c r="G1585" t="s">
        <v>2655</v>
      </c>
      <c r="P1585" t="s">
        <v>4105</v>
      </c>
      <c r="Q1585" t="s">
        <v>4149</v>
      </c>
      <c r="R1585">
        <f t="shared" si="50"/>
        <v>0</v>
      </c>
      <c r="S1585" t="s">
        <v>5509</v>
      </c>
      <c r="T1585" t="s">
        <v>4148</v>
      </c>
      <c r="U1585">
        <f t="shared" si="51"/>
        <v>0</v>
      </c>
    </row>
    <row r="1586" spans="1:21" x14ac:dyDescent="0.25">
      <c r="A1586">
        <v>355858</v>
      </c>
      <c r="B1586" t="s">
        <v>36</v>
      </c>
      <c r="C1586" t="s">
        <v>54</v>
      </c>
      <c r="D1586" t="s">
        <v>2656</v>
      </c>
      <c r="E1586" t="s">
        <v>2657</v>
      </c>
      <c r="F1586" t="s">
        <v>126</v>
      </c>
      <c r="G1586" t="s">
        <v>2658</v>
      </c>
      <c r="P1586" t="s">
        <v>4106</v>
      </c>
      <c r="Q1586" t="s">
        <v>4149</v>
      </c>
      <c r="R1586">
        <f t="shared" si="50"/>
        <v>0</v>
      </c>
      <c r="S1586" t="s">
        <v>5510</v>
      </c>
      <c r="T1586" t="s">
        <v>4148</v>
      </c>
      <c r="U1586">
        <f t="shared" si="51"/>
        <v>0</v>
      </c>
    </row>
    <row r="1587" spans="1:21" x14ac:dyDescent="0.25">
      <c r="A1587">
        <v>355858</v>
      </c>
      <c r="B1587" t="s">
        <v>36</v>
      </c>
      <c r="C1587" t="s">
        <v>54</v>
      </c>
      <c r="D1587" t="s">
        <v>2659</v>
      </c>
      <c r="E1587" t="s">
        <v>2660</v>
      </c>
      <c r="F1587" t="s">
        <v>126</v>
      </c>
      <c r="G1587" t="s">
        <v>2661</v>
      </c>
      <c r="P1587" t="s">
        <v>4107</v>
      </c>
      <c r="Q1587" t="s">
        <v>4149</v>
      </c>
      <c r="R1587">
        <f t="shared" si="50"/>
        <v>0</v>
      </c>
      <c r="S1587" t="s">
        <v>5511</v>
      </c>
      <c r="T1587" t="s">
        <v>4148</v>
      </c>
      <c r="U1587">
        <f t="shared" si="51"/>
        <v>0</v>
      </c>
    </row>
    <row r="1588" spans="1:21" x14ac:dyDescent="0.25">
      <c r="A1588">
        <v>355858</v>
      </c>
      <c r="B1588" t="s">
        <v>36</v>
      </c>
      <c r="C1588" t="s">
        <v>54</v>
      </c>
      <c r="D1588" t="s">
        <v>2662</v>
      </c>
      <c r="E1588" t="s">
        <v>2663</v>
      </c>
      <c r="F1588" t="s">
        <v>126</v>
      </c>
      <c r="G1588" t="s">
        <v>2664</v>
      </c>
      <c r="P1588" t="s">
        <v>4108</v>
      </c>
      <c r="Q1588" t="s">
        <v>4149</v>
      </c>
      <c r="R1588">
        <f t="shared" si="50"/>
        <v>0</v>
      </c>
      <c r="S1588" t="s">
        <v>5512</v>
      </c>
      <c r="T1588" t="s">
        <v>4148</v>
      </c>
      <c r="U1588">
        <f t="shared" si="51"/>
        <v>0</v>
      </c>
    </row>
    <row r="1589" spans="1:21" x14ac:dyDescent="0.25">
      <c r="A1589">
        <v>355858</v>
      </c>
      <c r="B1589" t="s">
        <v>36</v>
      </c>
      <c r="C1589" t="s">
        <v>54</v>
      </c>
      <c r="D1589" t="s">
        <v>2665</v>
      </c>
      <c r="E1589" t="s">
        <v>2666</v>
      </c>
      <c r="F1589" t="s">
        <v>126</v>
      </c>
      <c r="G1589" t="s">
        <v>2667</v>
      </c>
      <c r="P1589" t="s">
        <v>4109</v>
      </c>
      <c r="Q1589" t="s">
        <v>4149</v>
      </c>
      <c r="R1589">
        <f t="shared" si="50"/>
        <v>0</v>
      </c>
      <c r="S1589" t="s">
        <v>5513</v>
      </c>
      <c r="T1589" t="s">
        <v>4148</v>
      </c>
      <c r="U1589">
        <f t="shared" si="51"/>
        <v>0</v>
      </c>
    </row>
    <row r="1590" spans="1:21" x14ac:dyDescent="0.25">
      <c r="A1590">
        <v>355858</v>
      </c>
      <c r="B1590" t="s">
        <v>36</v>
      </c>
      <c r="C1590" t="s">
        <v>54</v>
      </c>
      <c r="D1590" t="s">
        <v>2668</v>
      </c>
      <c r="E1590" t="s">
        <v>2669</v>
      </c>
      <c r="F1590" t="s">
        <v>126</v>
      </c>
      <c r="G1590" t="s">
        <v>2670</v>
      </c>
      <c r="P1590" t="s">
        <v>4110</v>
      </c>
      <c r="Q1590" t="s">
        <v>4149</v>
      </c>
      <c r="R1590">
        <f t="shared" si="50"/>
        <v>0</v>
      </c>
      <c r="S1590" t="s">
        <v>5514</v>
      </c>
      <c r="T1590" t="s">
        <v>4148</v>
      </c>
      <c r="U1590">
        <f t="shared" si="51"/>
        <v>0</v>
      </c>
    </row>
    <row r="1591" spans="1:21" x14ac:dyDescent="0.25">
      <c r="A1591">
        <v>293769</v>
      </c>
      <c r="B1591" t="s">
        <v>36</v>
      </c>
      <c r="C1591" t="s">
        <v>54</v>
      </c>
      <c r="D1591" t="s">
        <v>347</v>
      </c>
      <c r="E1591" t="s">
        <v>348</v>
      </c>
      <c r="F1591" t="s">
        <v>77</v>
      </c>
      <c r="G1591" t="s">
        <v>2671</v>
      </c>
      <c r="P1591"/>
      <c r="Q1591" t="s">
        <v>4150</v>
      </c>
      <c r="R1591">
        <f t="shared" si="50"/>
        <v>0</v>
      </c>
      <c r="S1591" t="s">
        <v>5515</v>
      </c>
      <c r="T1591" t="s">
        <v>4148</v>
      </c>
      <c r="U1591">
        <f t="shared" si="51"/>
        <v>0</v>
      </c>
    </row>
    <row r="1592" spans="1:21" x14ac:dyDescent="0.25">
      <c r="A1592">
        <v>293769</v>
      </c>
      <c r="B1592" t="s">
        <v>36</v>
      </c>
      <c r="C1592" t="s">
        <v>54</v>
      </c>
      <c r="D1592" t="s">
        <v>350</v>
      </c>
      <c r="E1592" t="s">
        <v>351</v>
      </c>
      <c r="F1592" t="s">
        <v>77</v>
      </c>
      <c r="G1592" t="s">
        <v>2672</v>
      </c>
      <c r="P1592"/>
      <c r="Q1592" t="s">
        <v>4150</v>
      </c>
      <c r="R1592">
        <f t="shared" si="50"/>
        <v>0</v>
      </c>
      <c r="S1592" t="s">
        <v>5516</v>
      </c>
      <c r="T1592" t="s">
        <v>4148</v>
      </c>
      <c r="U1592">
        <f t="shared" si="51"/>
        <v>0</v>
      </c>
    </row>
    <row r="1593" spans="1:21" x14ac:dyDescent="0.25">
      <c r="A1593">
        <v>293769</v>
      </c>
      <c r="B1593" t="s">
        <v>36</v>
      </c>
      <c r="C1593" t="s">
        <v>54</v>
      </c>
      <c r="D1593" t="s">
        <v>353</v>
      </c>
      <c r="E1593" t="s">
        <v>354</v>
      </c>
      <c r="F1593" t="s">
        <v>77</v>
      </c>
      <c r="G1593" t="s">
        <v>2673</v>
      </c>
      <c r="P1593"/>
      <c r="Q1593" t="s">
        <v>4150</v>
      </c>
      <c r="R1593">
        <f t="shared" si="50"/>
        <v>0</v>
      </c>
      <c r="S1593" t="s">
        <v>5517</v>
      </c>
      <c r="T1593" t="s">
        <v>4148</v>
      </c>
      <c r="U1593">
        <f t="shared" si="51"/>
        <v>0</v>
      </c>
    </row>
    <row r="1594" spans="1:21" x14ac:dyDescent="0.25">
      <c r="A1594">
        <v>293769</v>
      </c>
      <c r="B1594" t="s">
        <v>36</v>
      </c>
      <c r="C1594" t="s">
        <v>54</v>
      </c>
      <c r="D1594" t="s">
        <v>356</v>
      </c>
      <c r="E1594" t="s">
        <v>357</v>
      </c>
      <c r="F1594" t="s">
        <v>77</v>
      </c>
      <c r="G1594" t="s">
        <v>2674</v>
      </c>
      <c r="P1594"/>
      <c r="Q1594" t="s">
        <v>4150</v>
      </c>
      <c r="R1594">
        <f t="shared" si="50"/>
        <v>0</v>
      </c>
      <c r="S1594" t="s">
        <v>5518</v>
      </c>
      <c r="T1594" t="s">
        <v>4148</v>
      </c>
      <c r="U1594">
        <f t="shared" si="51"/>
        <v>0</v>
      </c>
    </row>
    <row r="1595" spans="1:21" x14ac:dyDescent="0.25">
      <c r="A1595">
        <v>293769</v>
      </c>
      <c r="B1595" t="s">
        <v>36</v>
      </c>
      <c r="C1595" t="s">
        <v>54</v>
      </c>
      <c r="D1595" t="s">
        <v>359</v>
      </c>
      <c r="E1595" t="s">
        <v>360</v>
      </c>
      <c r="F1595" t="s">
        <v>77</v>
      </c>
      <c r="G1595" t="s">
        <v>2675</v>
      </c>
      <c r="P1595"/>
      <c r="Q1595" t="s">
        <v>4150</v>
      </c>
      <c r="R1595">
        <f t="shared" si="50"/>
        <v>0</v>
      </c>
      <c r="S1595" t="s">
        <v>5519</v>
      </c>
      <c r="T1595" t="s">
        <v>4148</v>
      </c>
      <c r="U1595">
        <f t="shared" si="51"/>
        <v>0</v>
      </c>
    </row>
    <row r="1596" spans="1:21" x14ac:dyDescent="0.25">
      <c r="A1596">
        <v>293769</v>
      </c>
      <c r="B1596" t="s">
        <v>36</v>
      </c>
      <c r="C1596" t="s">
        <v>54</v>
      </c>
      <c r="D1596" t="s">
        <v>362</v>
      </c>
      <c r="E1596" t="s">
        <v>363</v>
      </c>
      <c r="F1596" t="s">
        <v>77</v>
      </c>
      <c r="G1596" t="s">
        <v>2676</v>
      </c>
      <c r="P1596"/>
      <c r="Q1596" t="s">
        <v>4150</v>
      </c>
      <c r="R1596">
        <f t="shared" si="50"/>
        <v>0</v>
      </c>
      <c r="S1596" t="s">
        <v>5520</v>
      </c>
      <c r="T1596" t="s">
        <v>4148</v>
      </c>
      <c r="U1596">
        <f t="shared" si="51"/>
        <v>0</v>
      </c>
    </row>
    <row r="1597" spans="1:21" x14ac:dyDescent="0.25">
      <c r="A1597">
        <v>359586</v>
      </c>
      <c r="B1597" t="s">
        <v>36</v>
      </c>
      <c r="C1597" t="s">
        <v>54</v>
      </c>
      <c r="D1597" t="s">
        <v>1058</v>
      </c>
      <c r="E1597" t="s">
        <v>1059</v>
      </c>
      <c r="F1597" t="s">
        <v>57</v>
      </c>
      <c r="G1597" t="s">
        <v>2677</v>
      </c>
      <c r="P1597"/>
      <c r="Q1597" t="s">
        <v>4150</v>
      </c>
      <c r="R1597">
        <f t="shared" si="50"/>
        <v>0</v>
      </c>
      <c r="S1597" t="s">
        <v>3877</v>
      </c>
      <c r="T1597" t="s">
        <v>4148</v>
      </c>
      <c r="U1597">
        <f t="shared" si="51"/>
        <v>0</v>
      </c>
    </row>
    <row r="1598" spans="1:21" x14ac:dyDescent="0.25">
      <c r="A1598">
        <v>359586</v>
      </c>
      <c r="B1598" t="s">
        <v>36</v>
      </c>
      <c r="C1598" t="s">
        <v>54</v>
      </c>
      <c r="D1598" t="s">
        <v>1054</v>
      </c>
      <c r="E1598" t="s">
        <v>1055</v>
      </c>
      <c r="F1598" t="s">
        <v>57</v>
      </c>
      <c r="G1598" t="s">
        <v>2678</v>
      </c>
      <c r="P1598"/>
      <c r="Q1598" t="s">
        <v>4150</v>
      </c>
      <c r="R1598">
        <f t="shared" si="50"/>
        <v>0</v>
      </c>
      <c r="S1598" t="s">
        <v>3874</v>
      </c>
      <c r="T1598" t="s">
        <v>4148</v>
      </c>
      <c r="U1598">
        <f t="shared" si="51"/>
        <v>0</v>
      </c>
    </row>
    <row r="1599" spans="1:21" x14ac:dyDescent="0.25">
      <c r="A1599">
        <v>359586</v>
      </c>
      <c r="B1599" t="s">
        <v>36</v>
      </c>
      <c r="C1599" t="s">
        <v>54</v>
      </c>
      <c r="D1599" t="s">
        <v>1050</v>
      </c>
      <c r="E1599" t="s">
        <v>1051</v>
      </c>
      <c r="F1599" t="s">
        <v>57</v>
      </c>
      <c r="G1599" t="s">
        <v>2679</v>
      </c>
      <c r="P1599"/>
      <c r="Q1599" t="s">
        <v>4150</v>
      </c>
      <c r="R1599">
        <f t="shared" si="50"/>
        <v>0</v>
      </c>
      <c r="S1599" t="s">
        <v>5521</v>
      </c>
      <c r="T1599" t="s">
        <v>4148</v>
      </c>
      <c r="U1599">
        <f t="shared" si="51"/>
        <v>0</v>
      </c>
    </row>
    <row r="1600" spans="1:21" x14ac:dyDescent="0.25">
      <c r="A1600">
        <v>359586</v>
      </c>
      <c r="B1600" t="s">
        <v>36</v>
      </c>
      <c r="C1600" t="s">
        <v>54</v>
      </c>
      <c r="D1600" t="s">
        <v>1046</v>
      </c>
      <c r="E1600" t="s">
        <v>1047</v>
      </c>
      <c r="F1600" t="s">
        <v>57</v>
      </c>
      <c r="G1600" t="s">
        <v>2680</v>
      </c>
      <c r="P1600"/>
      <c r="Q1600" t="s">
        <v>4150</v>
      </c>
      <c r="R1600">
        <f t="shared" si="50"/>
        <v>0</v>
      </c>
      <c r="S1600" t="s">
        <v>5522</v>
      </c>
      <c r="T1600" t="s">
        <v>4148</v>
      </c>
      <c r="U1600">
        <f t="shared" si="51"/>
        <v>0</v>
      </c>
    </row>
    <row r="1601" spans="1:21" x14ac:dyDescent="0.25">
      <c r="A1601">
        <v>359586</v>
      </c>
      <c r="B1601" t="s">
        <v>36</v>
      </c>
      <c r="C1601" t="s">
        <v>54</v>
      </c>
      <c r="D1601" t="s">
        <v>1042</v>
      </c>
      <c r="E1601" t="s">
        <v>1043</v>
      </c>
      <c r="F1601" t="s">
        <v>57</v>
      </c>
      <c r="G1601" t="s">
        <v>2681</v>
      </c>
      <c r="P1601"/>
      <c r="Q1601" t="s">
        <v>4150</v>
      </c>
      <c r="R1601">
        <f t="shared" si="50"/>
        <v>0</v>
      </c>
      <c r="S1601" t="s">
        <v>5523</v>
      </c>
      <c r="T1601" t="s">
        <v>4148</v>
      </c>
      <c r="U1601">
        <f t="shared" si="51"/>
        <v>0</v>
      </c>
    </row>
    <row r="1602" spans="1:21" x14ac:dyDescent="0.25">
      <c r="A1602">
        <v>211801</v>
      </c>
      <c r="B1602" t="s">
        <v>36</v>
      </c>
      <c r="C1602" t="s">
        <v>54</v>
      </c>
      <c r="D1602" t="s">
        <v>186</v>
      </c>
      <c r="E1602" t="s">
        <v>187</v>
      </c>
      <c r="F1602" t="s">
        <v>105</v>
      </c>
      <c r="G1602" t="s">
        <v>191</v>
      </c>
      <c r="P1602"/>
      <c r="Q1602" t="s">
        <v>4150</v>
      </c>
      <c r="R1602">
        <f t="shared" si="50"/>
        <v>0</v>
      </c>
      <c r="S1602" t="s">
        <v>5524</v>
      </c>
      <c r="T1602" t="s">
        <v>4148</v>
      </c>
      <c r="U1602">
        <f t="shared" si="51"/>
        <v>0</v>
      </c>
    </row>
    <row r="1603" spans="1:21" x14ac:dyDescent="0.25">
      <c r="A1603">
        <v>211801</v>
      </c>
      <c r="B1603" t="s">
        <v>36</v>
      </c>
      <c r="C1603" t="s">
        <v>54</v>
      </c>
      <c r="D1603" t="s">
        <v>169</v>
      </c>
      <c r="E1603" t="s">
        <v>170</v>
      </c>
      <c r="F1603" t="s">
        <v>105</v>
      </c>
      <c r="G1603" t="s">
        <v>174</v>
      </c>
      <c r="P1603"/>
      <c r="Q1603" t="s">
        <v>4150</v>
      </c>
      <c r="R1603">
        <f t="shared" ref="R1603:R1666" si="52">COUNTIF(E:E, P1603)</f>
        <v>0</v>
      </c>
      <c r="S1603" t="s">
        <v>3872</v>
      </c>
      <c r="T1603" t="s">
        <v>4148</v>
      </c>
      <c r="U1603">
        <f t="shared" ref="U1603:U1666" si="53">COUNTIF(E:E, S1603)</f>
        <v>0</v>
      </c>
    </row>
    <row r="1604" spans="1:21" x14ac:dyDescent="0.25">
      <c r="A1604">
        <v>211801</v>
      </c>
      <c r="B1604" t="s">
        <v>36</v>
      </c>
      <c r="C1604" t="s">
        <v>54</v>
      </c>
      <c r="D1604" t="s">
        <v>148</v>
      </c>
      <c r="E1604" t="s">
        <v>149</v>
      </c>
      <c r="F1604" t="s">
        <v>105</v>
      </c>
      <c r="G1604" t="s">
        <v>153</v>
      </c>
      <c r="P1604"/>
      <c r="Q1604" t="s">
        <v>4150</v>
      </c>
      <c r="R1604">
        <f t="shared" si="52"/>
        <v>0</v>
      </c>
      <c r="S1604" t="s">
        <v>3873</v>
      </c>
      <c r="T1604" t="s">
        <v>4148</v>
      </c>
      <c r="U1604">
        <f t="shared" si="53"/>
        <v>0</v>
      </c>
    </row>
    <row r="1605" spans="1:21" x14ac:dyDescent="0.25">
      <c r="A1605">
        <v>211801</v>
      </c>
      <c r="B1605" t="s">
        <v>36</v>
      </c>
      <c r="C1605" t="s">
        <v>54</v>
      </c>
      <c r="D1605" t="s">
        <v>130</v>
      </c>
      <c r="E1605" t="s">
        <v>131</v>
      </c>
      <c r="F1605" t="s">
        <v>105</v>
      </c>
      <c r="G1605" t="s">
        <v>135</v>
      </c>
      <c r="P1605"/>
      <c r="Q1605" t="s">
        <v>4150</v>
      </c>
      <c r="R1605">
        <f t="shared" si="52"/>
        <v>0</v>
      </c>
      <c r="S1605" t="s">
        <v>3871</v>
      </c>
      <c r="T1605" t="s">
        <v>4148</v>
      </c>
      <c r="U1605">
        <f t="shared" si="53"/>
        <v>0</v>
      </c>
    </row>
    <row r="1606" spans="1:21" x14ac:dyDescent="0.25">
      <c r="A1606">
        <v>211801</v>
      </c>
      <c r="B1606" t="s">
        <v>36</v>
      </c>
      <c r="C1606" t="s">
        <v>54</v>
      </c>
      <c r="D1606" t="s">
        <v>205</v>
      </c>
      <c r="E1606" t="s">
        <v>206</v>
      </c>
      <c r="F1606" t="s">
        <v>105</v>
      </c>
      <c r="G1606" t="s">
        <v>2682</v>
      </c>
      <c r="P1606"/>
      <c r="Q1606" t="s">
        <v>4150</v>
      </c>
      <c r="R1606">
        <f t="shared" si="52"/>
        <v>0</v>
      </c>
      <c r="S1606" t="s">
        <v>5525</v>
      </c>
      <c r="T1606" t="s">
        <v>4148</v>
      </c>
      <c r="U1606">
        <f t="shared" si="53"/>
        <v>0</v>
      </c>
    </row>
    <row r="1607" spans="1:21" x14ac:dyDescent="0.25">
      <c r="A1607">
        <v>211801</v>
      </c>
      <c r="B1607" t="s">
        <v>36</v>
      </c>
      <c r="C1607" t="s">
        <v>54</v>
      </c>
      <c r="D1607" t="s">
        <v>97</v>
      </c>
      <c r="E1607" t="s">
        <v>98</v>
      </c>
      <c r="F1607" t="s">
        <v>105</v>
      </c>
      <c r="G1607" t="s">
        <v>106</v>
      </c>
      <c r="P1607"/>
      <c r="Q1607" t="s">
        <v>4150</v>
      </c>
      <c r="R1607">
        <f t="shared" si="52"/>
        <v>0</v>
      </c>
      <c r="S1607" t="s">
        <v>5526</v>
      </c>
      <c r="T1607" t="s">
        <v>4148</v>
      </c>
      <c r="U1607">
        <f t="shared" si="53"/>
        <v>0</v>
      </c>
    </row>
    <row r="1608" spans="1:21" x14ac:dyDescent="0.25">
      <c r="A1608">
        <v>211801</v>
      </c>
      <c r="B1608" t="s">
        <v>36</v>
      </c>
      <c r="C1608" t="s">
        <v>54</v>
      </c>
      <c r="D1608" t="s">
        <v>92</v>
      </c>
      <c r="E1608" t="s">
        <v>93</v>
      </c>
      <c r="F1608" t="s">
        <v>105</v>
      </c>
      <c r="G1608" t="s">
        <v>2683</v>
      </c>
      <c r="P1608"/>
      <c r="Q1608" t="s">
        <v>4150</v>
      </c>
      <c r="R1608">
        <f t="shared" si="52"/>
        <v>0</v>
      </c>
      <c r="S1608" t="s">
        <v>5527</v>
      </c>
      <c r="T1608" t="s">
        <v>4148</v>
      </c>
      <c r="U1608">
        <f t="shared" si="53"/>
        <v>0</v>
      </c>
    </row>
    <row r="1609" spans="1:21" x14ac:dyDescent="0.25">
      <c r="A1609">
        <v>211801</v>
      </c>
      <c r="B1609" t="s">
        <v>36</v>
      </c>
      <c r="C1609" t="s">
        <v>54</v>
      </c>
      <c r="D1609" t="s">
        <v>209</v>
      </c>
      <c r="E1609" t="s">
        <v>210</v>
      </c>
      <c r="F1609" t="s">
        <v>105</v>
      </c>
      <c r="G1609" t="s">
        <v>2684</v>
      </c>
      <c r="P1609"/>
      <c r="Q1609" t="s">
        <v>4150</v>
      </c>
      <c r="R1609">
        <f t="shared" si="52"/>
        <v>0</v>
      </c>
      <c r="S1609" t="s">
        <v>5528</v>
      </c>
      <c r="T1609" t="s">
        <v>4148</v>
      </c>
      <c r="U1609">
        <f t="shared" si="53"/>
        <v>0</v>
      </c>
    </row>
    <row r="1610" spans="1:21" x14ac:dyDescent="0.25">
      <c r="A1610">
        <v>359689</v>
      </c>
      <c r="B1610" t="s">
        <v>36</v>
      </c>
      <c r="C1610" t="s">
        <v>54</v>
      </c>
      <c r="D1610" t="s">
        <v>2685</v>
      </c>
      <c r="E1610" t="s">
        <v>2686</v>
      </c>
      <c r="F1610" t="s">
        <v>280</v>
      </c>
      <c r="G1610" t="s">
        <v>2687</v>
      </c>
      <c r="P1610"/>
      <c r="Q1610" t="s">
        <v>4150</v>
      </c>
      <c r="R1610">
        <f t="shared" si="52"/>
        <v>0</v>
      </c>
      <c r="S1610" t="s">
        <v>5529</v>
      </c>
      <c r="T1610" t="s">
        <v>4148</v>
      </c>
      <c r="U1610">
        <f t="shared" si="53"/>
        <v>0</v>
      </c>
    </row>
    <row r="1611" spans="1:21" x14ac:dyDescent="0.25">
      <c r="A1611">
        <v>359689</v>
      </c>
      <c r="B1611" t="s">
        <v>36</v>
      </c>
      <c r="C1611" t="s">
        <v>54</v>
      </c>
      <c r="D1611" t="s">
        <v>2688</v>
      </c>
      <c r="E1611" t="s">
        <v>2689</v>
      </c>
      <c r="F1611" t="s">
        <v>280</v>
      </c>
      <c r="G1611" t="s">
        <v>2690</v>
      </c>
      <c r="P1611"/>
      <c r="Q1611" t="s">
        <v>4150</v>
      </c>
      <c r="R1611">
        <f t="shared" si="52"/>
        <v>0</v>
      </c>
      <c r="S1611" t="s">
        <v>5530</v>
      </c>
      <c r="T1611" t="s">
        <v>4148</v>
      </c>
      <c r="U1611">
        <f t="shared" si="53"/>
        <v>0</v>
      </c>
    </row>
    <row r="1612" spans="1:21" x14ac:dyDescent="0.25">
      <c r="A1612">
        <v>359689</v>
      </c>
      <c r="B1612" t="s">
        <v>36</v>
      </c>
      <c r="C1612" t="s">
        <v>54</v>
      </c>
      <c r="D1612" t="s">
        <v>2691</v>
      </c>
      <c r="E1612" t="s">
        <v>2692</v>
      </c>
      <c r="F1612" t="s">
        <v>280</v>
      </c>
      <c r="G1612" t="s">
        <v>2693</v>
      </c>
      <c r="P1612"/>
      <c r="Q1612" t="s">
        <v>4150</v>
      </c>
      <c r="R1612">
        <f t="shared" si="52"/>
        <v>0</v>
      </c>
      <c r="S1612" t="s">
        <v>5531</v>
      </c>
      <c r="T1612" t="s">
        <v>4148</v>
      </c>
      <c r="U1612">
        <f t="shared" si="53"/>
        <v>0</v>
      </c>
    </row>
    <row r="1613" spans="1:21" x14ac:dyDescent="0.25">
      <c r="A1613">
        <v>359689</v>
      </c>
      <c r="B1613" t="s">
        <v>36</v>
      </c>
      <c r="C1613" t="s">
        <v>54</v>
      </c>
      <c r="D1613" t="s">
        <v>2694</v>
      </c>
      <c r="E1613" t="s">
        <v>2695</v>
      </c>
      <c r="F1613" t="s">
        <v>280</v>
      </c>
      <c r="G1613" t="s">
        <v>2696</v>
      </c>
      <c r="P1613"/>
      <c r="Q1613" t="s">
        <v>4150</v>
      </c>
      <c r="R1613">
        <f t="shared" si="52"/>
        <v>0</v>
      </c>
      <c r="S1613" t="s">
        <v>5532</v>
      </c>
      <c r="T1613" t="s">
        <v>4148</v>
      </c>
      <c r="U1613">
        <f t="shared" si="53"/>
        <v>0</v>
      </c>
    </row>
    <row r="1614" spans="1:21" x14ac:dyDescent="0.25">
      <c r="A1614">
        <v>359689</v>
      </c>
      <c r="B1614" t="s">
        <v>36</v>
      </c>
      <c r="C1614" t="s">
        <v>54</v>
      </c>
      <c r="D1614" t="s">
        <v>2697</v>
      </c>
      <c r="E1614" t="s">
        <v>2698</v>
      </c>
      <c r="F1614" t="s">
        <v>280</v>
      </c>
      <c r="G1614" t="s">
        <v>2699</v>
      </c>
      <c r="P1614"/>
      <c r="Q1614" t="s">
        <v>4150</v>
      </c>
      <c r="R1614">
        <f t="shared" si="52"/>
        <v>0</v>
      </c>
      <c r="S1614" t="s">
        <v>5533</v>
      </c>
      <c r="T1614" t="s">
        <v>4148</v>
      </c>
      <c r="U1614">
        <f t="shared" si="53"/>
        <v>0</v>
      </c>
    </row>
    <row r="1615" spans="1:21" x14ac:dyDescent="0.25">
      <c r="A1615">
        <v>26017</v>
      </c>
      <c r="B1615" t="s">
        <v>40</v>
      </c>
      <c r="C1615" t="s">
        <v>54</v>
      </c>
      <c r="D1615" t="s">
        <v>2685</v>
      </c>
      <c r="E1615" t="s">
        <v>2686</v>
      </c>
      <c r="F1615" t="s">
        <v>80</v>
      </c>
      <c r="G1615" t="s">
        <v>2700</v>
      </c>
      <c r="P1615"/>
      <c r="Q1615" t="s">
        <v>4150</v>
      </c>
      <c r="R1615">
        <f t="shared" si="52"/>
        <v>0</v>
      </c>
      <c r="S1615" t="s">
        <v>5534</v>
      </c>
      <c r="T1615" t="s">
        <v>4148</v>
      </c>
      <c r="U1615">
        <f t="shared" si="53"/>
        <v>0</v>
      </c>
    </row>
    <row r="1616" spans="1:21" x14ac:dyDescent="0.25">
      <c r="A1616">
        <v>26017</v>
      </c>
      <c r="B1616" t="s">
        <v>40</v>
      </c>
      <c r="C1616" t="s">
        <v>54</v>
      </c>
      <c r="D1616" t="s">
        <v>2685</v>
      </c>
      <c r="E1616" t="s">
        <v>2686</v>
      </c>
      <c r="F1616" t="s">
        <v>280</v>
      </c>
      <c r="G1616" t="s">
        <v>2687</v>
      </c>
      <c r="P1616"/>
      <c r="Q1616" t="s">
        <v>4150</v>
      </c>
      <c r="R1616">
        <f t="shared" si="52"/>
        <v>0</v>
      </c>
      <c r="S1616" t="s">
        <v>5535</v>
      </c>
      <c r="T1616" t="s">
        <v>4148</v>
      </c>
      <c r="U1616">
        <f t="shared" si="53"/>
        <v>0</v>
      </c>
    </row>
    <row r="1617" spans="1:21" x14ac:dyDescent="0.25">
      <c r="A1617">
        <v>26017</v>
      </c>
      <c r="B1617" t="s">
        <v>40</v>
      </c>
      <c r="C1617" t="s">
        <v>54</v>
      </c>
      <c r="D1617" t="s">
        <v>2688</v>
      </c>
      <c r="E1617" t="s">
        <v>2689</v>
      </c>
      <c r="F1617" t="s">
        <v>80</v>
      </c>
      <c r="G1617" t="s">
        <v>2701</v>
      </c>
      <c r="P1617"/>
      <c r="Q1617" t="s">
        <v>4150</v>
      </c>
      <c r="R1617">
        <f t="shared" si="52"/>
        <v>0</v>
      </c>
      <c r="S1617" t="s">
        <v>5536</v>
      </c>
      <c r="T1617" t="s">
        <v>4148</v>
      </c>
      <c r="U1617">
        <f t="shared" si="53"/>
        <v>0</v>
      </c>
    </row>
    <row r="1618" spans="1:21" x14ac:dyDescent="0.25">
      <c r="A1618">
        <v>26017</v>
      </c>
      <c r="B1618" t="s">
        <v>40</v>
      </c>
      <c r="C1618" t="s">
        <v>54</v>
      </c>
      <c r="D1618" t="s">
        <v>2688</v>
      </c>
      <c r="E1618" t="s">
        <v>2689</v>
      </c>
      <c r="F1618" t="s">
        <v>280</v>
      </c>
      <c r="G1618" t="s">
        <v>2690</v>
      </c>
      <c r="P1618"/>
      <c r="Q1618" t="s">
        <v>4150</v>
      </c>
      <c r="R1618">
        <f t="shared" si="52"/>
        <v>0</v>
      </c>
      <c r="S1618" t="s">
        <v>5537</v>
      </c>
      <c r="T1618" t="s">
        <v>4148</v>
      </c>
      <c r="U1618">
        <f t="shared" si="53"/>
        <v>0</v>
      </c>
    </row>
    <row r="1619" spans="1:21" x14ac:dyDescent="0.25">
      <c r="A1619">
        <v>26017</v>
      </c>
      <c r="B1619" t="s">
        <v>40</v>
      </c>
      <c r="C1619" t="s">
        <v>54</v>
      </c>
      <c r="D1619" t="s">
        <v>2691</v>
      </c>
      <c r="E1619" t="s">
        <v>2692</v>
      </c>
      <c r="F1619" t="s">
        <v>80</v>
      </c>
      <c r="G1619" t="s">
        <v>2702</v>
      </c>
      <c r="P1619"/>
      <c r="Q1619" t="s">
        <v>4150</v>
      </c>
      <c r="R1619">
        <f t="shared" si="52"/>
        <v>0</v>
      </c>
      <c r="S1619" t="s">
        <v>5538</v>
      </c>
      <c r="T1619" t="s">
        <v>4148</v>
      </c>
      <c r="U1619">
        <f t="shared" si="53"/>
        <v>0</v>
      </c>
    </row>
    <row r="1620" spans="1:21" x14ac:dyDescent="0.25">
      <c r="A1620">
        <v>26017</v>
      </c>
      <c r="B1620" t="s">
        <v>40</v>
      </c>
      <c r="C1620" t="s">
        <v>54</v>
      </c>
      <c r="D1620" t="s">
        <v>2691</v>
      </c>
      <c r="E1620" t="s">
        <v>2692</v>
      </c>
      <c r="F1620" t="s">
        <v>280</v>
      </c>
      <c r="G1620" t="s">
        <v>2693</v>
      </c>
      <c r="P1620"/>
      <c r="Q1620" t="s">
        <v>4150</v>
      </c>
      <c r="R1620">
        <f t="shared" si="52"/>
        <v>0</v>
      </c>
      <c r="S1620" t="s">
        <v>5539</v>
      </c>
      <c r="T1620" t="s">
        <v>4148</v>
      </c>
      <c r="U1620">
        <f t="shared" si="53"/>
        <v>0</v>
      </c>
    </row>
    <row r="1621" spans="1:21" x14ac:dyDescent="0.25">
      <c r="A1621">
        <v>26017</v>
      </c>
      <c r="B1621" t="s">
        <v>40</v>
      </c>
      <c r="C1621" t="s">
        <v>54</v>
      </c>
      <c r="D1621" t="s">
        <v>2694</v>
      </c>
      <c r="E1621" t="s">
        <v>2695</v>
      </c>
      <c r="F1621" t="s">
        <v>280</v>
      </c>
      <c r="G1621" t="s">
        <v>2696</v>
      </c>
      <c r="P1621"/>
      <c r="Q1621" t="s">
        <v>4150</v>
      </c>
      <c r="R1621">
        <f t="shared" si="52"/>
        <v>0</v>
      </c>
      <c r="S1621" t="s">
        <v>5540</v>
      </c>
      <c r="T1621" t="s">
        <v>4148</v>
      </c>
      <c r="U1621">
        <f t="shared" si="53"/>
        <v>0</v>
      </c>
    </row>
    <row r="1622" spans="1:21" x14ac:dyDescent="0.25">
      <c r="A1622">
        <v>26017</v>
      </c>
      <c r="B1622" t="s">
        <v>40</v>
      </c>
      <c r="C1622" t="s">
        <v>54</v>
      </c>
      <c r="D1622" t="s">
        <v>2697</v>
      </c>
      <c r="E1622" t="s">
        <v>2698</v>
      </c>
      <c r="F1622" t="s">
        <v>80</v>
      </c>
      <c r="G1622" t="s">
        <v>2703</v>
      </c>
      <c r="P1622"/>
      <c r="Q1622" t="s">
        <v>4150</v>
      </c>
      <c r="R1622">
        <f t="shared" si="52"/>
        <v>0</v>
      </c>
      <c r="S1622" t="s">
        <v>5541</v>
      </c>
      <c r="T1622" t="s">
        <v>4148</v>
      </c>
      <c r="U1622">
        <f t="shared" si="53"/>
        <v>0</v>
      </c>
    </row>
    <row r="1623" spans="1:21" x14ac:dyDescent="0.25">
      <c r="A1623">
        <v>26017</v>
      </c>
      <c r="B1623" t="s">
        <v>40</v>
      </c>
      <c r="C1623" t="s">
        <v>54</v>
      </c>
      <c r="D1623" t="s">
        <v>2697</v>
      </c>
      <c r="E1623" t="s">
        <v>2698</v>
      </c>
      <c r="F1623" t="s">
        <v>280</v>
      </c>
      <c r="G1623" t="s">
        <v>2699</v>
      </c>
      <c r="P1623"/>
      <c r="Q1623" t="s">
        <v>4150</v>
      </c>
      <c r="R1623">
        <f t="shared" si="52"/>
        <v>0</v>
      </c>
      <c r="S1623" t="s">
        <v>3876</v>
      </c>
      <c r="T1623" t="s">
        <v>4148</v>
      </c>
      <c r="U1623">
        <f t="shared" si="53"/>
        <v>0</v>
      </c>
    </row>
    <row r="1624" spans="1:21" x14ac:dyDescent="0.25">
      <c r="A1624">
        <v>29283</v>
      </c>
      <c r="B1624" t="s">
        <v>40</v>
      </c>
      <c r="C1624" t="s">
        <v>54</v>
      </c>
      <c r="D1624" t="s">
        <v>2247</v>
      </c>
      <c r="E1624" t="s">
        <v>2248</v>
      </c>
      <c r="F1624" t="s">
        <v>287</v>
      </c>
      <c r="G1624" t="s">
        <v>2249</v>
      </c>
      <c r="P1624"/>
      <c r="Q1624" t="s">
        <v>4150</v>
      </c>
      <c r="R1624">
        <f t="shared" si="52"/>
        <v>0</v>
      </c>
      <c r="S1624" t="s">
        <v>3885</v>
      </c>
      <c r="T1624" t="s">
        <v>4148</v>
      </c>
      <c r="U1624">
        <f t="shared" si="53"/>
        <v>0</v>
      </c>
    </row>
    <row r="1625" spans="1:21" x14ac:dyDescent="0.25">
      <c r="A1625">
        <v>29283</v>
      </c>
      <c r="B1625" t="s">
        <v>40</v>
      </c>
      <c r="C1625" t="s">
        <v>54</v>
      </c>
      <c r="D1625" t="s">
        <v>2247</v>
      </c>
      <c r="E1625" t="s">
        <v>2248</v>
      </c>
      <c r="F1625" t="s">
        <v>282</v>
      </c>
      <c r="G1625" t="s">
        <v>2704</v>
      </c>
      <c r="P1625"/>
      <c r="Q1625" t="s">
        <v>4150</v>
      </c>
      <c r="R1625">
        <f t="shared" si="52"/>
        <v>0</v>
      </c>
      <c r="S1625" t="s">
        <v>5542</v>
      </c>
      <c r="T1625" t="s">
        <v>4148</v>
      </c>
      <c r="U1625">
        <f t="shared" si="53"/>
        <v>0</v>
      </c>
    </row>
    <row r="1626" spans="1:21" x14ac:dyDescent="0.25">
      <c r="A1626">
        <v>29283</v>
      </c>
      <c r="B1626" t="s">
        <v>40</v>
      </c>
      <c r="C1626" t="s">
        <v>54</v>
      </c>
      <c r="D1626" t="s">
        <v>2250</v>
      </c>
      <c r="E1626" t="s">
        <v>2251</v>
      </c>
      <c r="F1626" t="s">
        <v>287</v>
      </c>
      <c r="G1626" t="s">
        <v>2252</v>
      </c>
      <c r="P1626"/>
      <c r="Q1626" t="s">
        <v>4150</v>
      </c>
      <c r="R1626">
        <f t="shared" si="52"/>
        <v>0</v>
      </c>
      <c r="S1626" t="s">
        <v>5543</v>
      </c>
      <c r="T1626" t="s">
        <v>4148</v>
      </c>
      <c r="U1626">
        <f t="shared" si="53"/>
        <v>0</v>
      </c>
    </row>
    <row r="1627" spans="1:21" x14ac:dyDescent="0.25">
      <c r="A1627">
        <v>29283</v>
      </c>
      <c r="B1627" t="s">
        <v>40</v>
      </c>
      <c r="C1627" t="s">
        <v>54</v>
      </c>
      <c r="D1627" t="s">
        <v>2253</v>
      </c>
      <c r="E1627" t="s">
        <v>2254</v>
      </c>
      <c r="F1627" t="s">
        <v>287</v>
      </c>
      <c r="G1627" t="s">
        <v>2255</v>
      </c>
      <c r="P1627"/>
      <c r="Q1627" t="s">
        <v>4150</v>
      </c>
      <c r="R1627">
        <f t="shared" si="52"/>
        <v>0</v>
      </c>
      <c r="S1627" t="s">
        <v>5544</v>
      </c>
      <c r="T1627" t="s">
        <v>4148</v>
      </c>
      <c r="U1627">
        <f t="shared" si="53"/>
        <v>0</v>
      </c>
    </row>
    <row r="1628" spans="1:21" x14ac:dyDescent="0.25">
      <c r="A1628">
        <v>29283</v>
      </c>
      <c r="B1628" t="s">
        <v>40</v>
      </c>
      <c r="C1628" t="s">
        <v>54</v>
      </c>
      <c r="D1628" t="s">
        <v>2253</v>
      </c>
      <c r="E1628" t="s">
        <v>2254</v>
      </c>
      <c r="F1628" t="s">
        <v>282</v>
      </c>
      <c r="G1628" t="s">
        <v>2705</v>
      </c>
      <c r="P1628"/>
      <c r="Q1628" t="s">
        <v>4150</v>
      </c>
      <c r="R1628">
        <f t="shared" si="52"/>
        <v>0</v>
      </c>
      <c r="S1628" t="s">
        <v>5545</v>
      </c>
      <c r="T1628" t="s">
        <v>4148</v>
      </c>
      <c r="U1628">
        <f t="shared" si="53"/>
        <v>0</v>
      </c>
    </row>
    <row r="1629" spans="1:21" x14ac:dyDescent="0.25">
      <c r="A1629">
        <v>29283</v>
      </c>
      <c r="B1629" t="s">
        <v>40</v>
      </c>
      <c r="C1629" t="s">
        <v>54</v>
      </c>
      <c r="D1629" t="s">
        <v>2706</v>
      </c>
      <c r="E1629" t="s">
        <v>2707</v>
      </c>
      <c r="F1629" t="s">
        <v>282</v>
      </c>
      <c r="G1629" t="s">
        <v>2708</v>
      </c>
      <c r="P1629"/>
      <c r="Q1629" t="s">
        <v>4150</v>
      </c>
      <c r="R1629">
        <f t="shared" si="52"/>
        <v>0</v>
      </c>
      <c r="S1629" t="s">
        <v>5546</v>
      </c>
      <c r="T1629" t="s">
        <v>4148</v>
      </c>
      <c r="U1629">
        <f t="shared" si="53"/>
        <v>0</v>
      </c>
    </row>
    <row r="1630" spans="1:21" x14ac:dyDescent="0.25">
      <c r="A1630">
        <v>29283</v>
      </c>
      <c r="B1630" t="s">
        <v>40</v>
      </c>
      <c r="C1630" t="s">
        <v>54</v>
      </c>
      <c r="D1630" t="s">
        <v>2256</v>
      </c>
      <c r="E1630" t="s">
        <v>2257</v>
      </c>
      <c r="F1630" t="s">
        <v>287</v>
      </c>
      <c r="G1630" t="s">
        <v>2258</v>
      </c>
      <c r="P1630"/>
      <c r="Q1630" t="s">
        <v>4150</v>
      </c>
      <c r="R1630">
        <f t="shared" si="52"/>
        <v>0</v>
      </c>
      <c r="S1630" t="s">
        <v>5547</v>
      </c>
      <c r="T1630" t="s">
        <v>4148</v>
      </c>
      <c r="U1630">
        <f t="shared" si="53"/>
        <v>0</v>
      </c>
    </row>
    <row r="1631" spans="1:21" x14ac:dyDescent="0.25">
      <c r="A1631">
        <v>29283</v>
      </c>
      <c r="B1631" t="s">
        <v>40</v>
      </c>
      <c r="C1631" t="s">
        <v>54</v>
      </c>
      <c r="D1631" t="s">
        <v>2259</v>
      </c>
      <c r="E1631" t="s">
        <v>2260</v>
      </c>
      <c r="F1631" t="s">
        <v>282</v>
      </c>
      <c r="G1631" t="s">
        <v>2709</v>
      </c>
      <c r="P1631"/>
      <c r="Q1631" t="s">
        <v>4150</v>
      </c>
      <c r="R1631">
        <f t="shared" si="52"/>
        <v>0</v>
      </c>
      <c r="S1631" t="s">
        <v>5548</v>
      </c>
      <c r="T1631" t="s">
        <v>4148</v>
      </c>
      <c r="U1631">
        <f t="shared" si="53"/>
        <v>0</v>
      </c>
    </row>
    <row r="1632" spans="1:21" x14ac:dyDescent="0.25">
      <c r="A1632">
        <v>29283</v>
      </c>
      <c r="B1632" t="s">
        <v>40</v>
      </c>
      <c r="C1632" t="s">
        <v>54</v>
      </c>
      <c r="D1632" t="s">
        <v>2259</v>
      </c>
      <c r="E1632" t="s">
        <v>2260</v>
      </c>
      <c r="F1632" t="s">
        <v>287</v>
      </c>
      <c r="G1632" t="s">
        <v>2261</v>
      </c>
      <c r="P1632"/>
      <c r="Q1632" t="s">
        <v>4150</v>
      </c>
      <c r="R1632">
        <f t="shared" si="52"/>
        <v>0</v>
      </c>
      <c r="S1632" t="s">
        <v>5549</v>
      </c>
      <c r="T1632" t="s">
        <v>4148</v>
      </c>
      <c r="U1632">
        <f t="shared" si="53"/>
        <v>0</v>
      </c>
    </row>
    <row r="1633" spans="1:21" x14ac:dyDescent="0.25">
      <c r="A1633">
        <v>354542</v>
      </c>
      <c r="B1633" t="s">
        <v>36</v>
      </c>
      <c r="C1633" t="s">
        <v>54</v>
      </c>
      <c r="D1633" t="s">
        <v>2710</v>
      </c>
      <c r="E1633" t="s">
        <v>2711</v>
      </c>
      <c r="F1633" t="s">
        <v>292</v>
      </c>
      <c r="G1633" t="s">
        <v>2712</v>
      </c>
      <c r="P1633"/>
      <c r="Q1633" t="s">
        <v>4150</v>
      </c>
      <c r="R1633">
        <f t="shared" si="52"/>
        <v>0</v>
      </c>
      <c r="S1633" t="s">
        <v>3879</v>
      </c>
      <c r="T1633" t="s">
        <v>4148</v>
      </c>
      <c r="U1633">
        <f t="shared" si="53"/>
        <v>0</v>
      </c>
    </row>
    <row r="1634" spans="1:21" x14ac:dyDescent="0.25">
      <c r="A1634">
        <v>354542</v>
      </c>
      <c r="B1634" t="s">
        <v>36</v>
      </c>
      <c r="C1634" t="s">
        <v>54</v>
      </c>
      <c r="D1634" t="s">
        <v>1341</v>
      </c>
      <c r="E1634" t="s">
        <v>1342</v>
      </c>
      <c r="F1634" t="s">
        <v>292</v>
      </c>
      <c r="G1634" t="s">
        <v>2713</v>
      </c>
      <c r="P1634"/>
      <c r="Q1634" t="s">
        <v>4150</v>
      </c>
      <c r="R1634">
        <f t="shared" si="52"/>
        <v>0</v>
      </c>
      <c r="S1634" t="s">
        <v>5550</v>
      </c>
      <c r="T1634" t="s">
        <v>4148</v>
      </c>
      <c r="U1634">
        <f t="shared" si="53"/>
        <v>0</v>
      </c>
    </row>
    <row r="1635" spans="1:21" x14ac:dyDescent="0.25">
      <c r="A1635">
        <v>354542</v>
      </c>
      <c r="B1635" t="s">
        <v>36</v>
      </c>
      <c r="C1635" t="s">
        <v>54</v>
      </c>
      <c r="D1635" t="s">
        <v>2286</v>
      </c>
      <c r="E1635" t="s">
        <v>2287</v>
      </c>
      <c r="F1635" t="s">
        <v>292</v>
      </c>
      <c r="G1635" t="s">
        <v>2714</v>
      </c>
      <c r="P1635"/>
      <c r="Q1635" t="s">
        <v>4150</v>
      </c>
      <c r="R1635">
        <f t="shared" si="52"/>
        <v>0</v>
      </c>
      <c r="S1635" t="s">
        <v>5551</v>
      </c>
      <c r="T1635" t="s">
        <v>4148</v>
      </c>
      <c r="U1635">
        <f t="shared" si="53"/>
        <v>0</v>
      </c>
    </row>
    <row r="1636" spans="1:21" x14ac:dyDescent="0.25">
      <c r="A1636">
        <v>354542</v>
      </c>
      <c r="B1636" t="s">
        <v>36</v>
      </c>
      <c r="C1636" t="s">
        <v>54</v>
      </c>
      <c r="D1636" t="s">
        <v>2290</v>
      </c>
      <c r="E1636" t="s">
        <v>2291</v>
      </c>
      <c r="F1636" t="s">
        <v>292</v>
      </c>
      <c r="G1636" t="s">
        <v>2715</v>
      </c>
      <c r="P1636"/>
      <c r="Q1636" t="s">
        <v>4150</v>
      </c>
      <c r="R1636">
        <f t="shared" si="52"/>
        <v>0</v>
      </c>
      <c r="S1636" t="s">
        <v>5552</v>
      </c>
      <c r="T1636" t="s">
        <v>4148</v>
      </c>
      <c r="U1636">
        <f t="shared" si="53"/>
        <v>0</v>
      </c>
    </row>
    <row r="1637" spans="1:21" x14ac:dyDescent="0.25">
      <c r="A1637">
        <v>354542</v>
      </c>
      <c r="B1637" t="s">
        <v>36</v>
      </c>
      <c r="C1637" t="s">
        <v>54</v>
      </c>
      <c r="D1637" t="s">
        <v>1357</v>
      </c>
      <c r="E1637" t="s">
        <v>1358</v>
      </c>
      <c r="F1637" t="s">
        <v>292</v>
      </c>
      <c r="G1637" t="s">
        <v>2716</v>
      </c>
      <c r="P1637"/>
      <c r="Q1637" t="s">
        <v>4150</v>
      </c>
      <c r="R1637">
        <f t="shared" si="52"/>
        <v>0</v>
      </c>
      <c r="S1637" t="s">
        <v>5553</v>
      </c>
      <c r="T1637" t="s">
        <v>4148</v>
      </c>
      <c r="U1637">
        <f t="shared" si="53"/>
        <v>0</v>
      </c>
    </row>
    <row r="1638" spans="1:21" x14ac:dyDescent="0.25">
      <c r="A1638">
        <v>3306</v>
      </c>
      <c r="B1638" t="s">
        <v>43</v>
      </c>
      <c r="C1638" t="s">
        <v>54</v>
      </c>
      <c r="D1638" t="s">
        <v>2717</v>
      </c>
      <c r="E1638" t="s">
        <v>2718</v>
      </c>
      <c r="F1638" t="s">
        <v>528</v>
      </c>
      <c r="G1638" t="s">
        <v>2719</v>
      </c>
      <c r="P1638"/>
      <c r="Q1638" t="s">
        <v>4150</v>
      </c>
      <c r="R1638">
        <f t="shared" si="52"/>
        <v>0</v>
      </c>
      <c r="S1638" t="s">
        <v>5554</v>
      </c>
      <c r="T1638" t="s">
        <v>4148</v>
      </c>
      <c r="U1638">
        <f t="shared" si="53"/>
        <v>0</v>
      </c>
    </row>
    <row r="1639" spans="1:21" x14ac:dyDescent="0.25">
      <c r="A1639">
        <v>3306</v>
      </c>
      <c r="B1639" t="s">
        <v>43</v>
      </c>
      <c r="C1639" t="s">
        <v>54</v>
      </c>
      <c r="D1639" t="s">
        <v>2720</v>
      </c>
      <c r="E1639" t="s">
        <v>2721</v>
      </c>
      <c r="F1639" t="s">
        <v>528</v>
      </c>
      <c r="G1639" t="s">
        <v>2722</v>
      </c>
      <c r="P1639"/>
      <c r="Q1639" t="s">
        <v>4150</v>
      </c>
      <c r="R1639">
        <f t="shared" si="52"/>
        <v>0</v>
      </c>
      <c r="S1639" t="s">
        <v>5555</v>
      </c>
      <c r="T1639" t="s">
        <v>4148</v>
      </c>
      <c r="U1639">
        <f t="shared" si="53"/>
        <v>0</v>
      </c>
    </row>
    <row r="1640" spans="1:21" x14ac:dyDescent="0.25">
      <c r="A1640">
        <v>3306</v>
      </c>
      <c r="B1640" t="s">
        <v>43</v>
      </c>
      <c r="C1640" t="s">
        <v>54</v>
      </c>
      <c r="D1640" t="s">
        <v>2720</v>
      </c>
      <c r="E1640" t="s">
        <v>2721</v>
      </c>
      <c r="F1640" t="s">
        <v>105</v>
      </c>
      <c r="G1640" t="s">
        <v>2723</v>
      </c>
      <c r="P1640"/>
      <c r="Q1640" t="s">
        <v>4150</v>
      </c>
      <c r="R1640">
        <f t="shared" si="52"/>
        <v>0</v>
      </c>
      <c r="S1640" t="s">
        <v>5556</v>
      </c>
      <c r="T1640" t="s">
        <v>4148</v>
      </c>
      <c r="U1640">
        <f t="shared" si="53"/>
        <v>0</v>
      </c>
    </row>
    <row r="1641" spans="1:21" x14ac:dyDescent="0.25">
      <c r="A1641">
        <v>3306</v>
      </c>
      <c r="B1641" t="s">
        <v>43</v>
      </c>
      <c r="C1641" t="s">
        <v>54</v>
      </c>
      <c r="D1641" t="s">
        <v>2724</v>
      </c>
      <c r="E1641" t="s">
        <v>2725</v>
      </c>
      <c r="F1641" t="s">
        <v>528</v>
      </c>
      <c r="G1641" t="s">
        <v>2726</v>
      </c>
      <c r="P1641"/>
      <c r="Q1641" t="s">
        <v>4150</v>
      </c>
      <c r="R1641">
        <f t="shared" si="52"/>
        <v>0</v>
      </c>
      <c r="S1641" t="s">
        <v>5557</v>
      </c>
      <c r="T1641" t="s">
        <v>4148</v>
      </c>
      <c r="U1641">
        <f t="shared" si="53"/>
        <v>0</v>
      </c>
    </row>
    <row r="1642" spans="1:21" x14ac:dyDescent="0.25">
      <c r="A1642">
        <v>3306</v>
      </c>
      <c r="B1642" t="s">
        <v>43</v>
      </c>
      <c r="C1642" t="s">
        <v>54</v>
      </c>
      <c r="D1642" t="s">
        <v>2724</v>
      </c>
      <c r="E1642" t="s">
        <v>2725</v>
      </c>
      <c r="F1642" t="s">
        <v>105</v>
      </c>
      <c r="G1642" t="s">
        <v>2727</v>
      </c>
      <c r="P1642"/>
      <c r="Q1642" t="s">
        <v>4150</v>
      </c>
      <c r="R1642">
        <f t="shared" si="52"/>
        <v>0</v>
      </c>
      <c r="S1642" t="s">
        <v>3870</v>
      </c>
      <c r="T1642" t="s">
        <v>4148</v>
      </c>
      <c r="U1642">
        <f t="shared" si="53"/>
        <v>0</v>
      </c>
    </row>
    <row r="1643" spans="1:21" x14ac:dyDescent="0.25">
      <c r="A1643">
        <v>3306</v>
      </c>
      <c r="B1643" t="s">
        <v>43</v>
      </c>
      <c r="C1643" t="s">
        <v>54</v>
      </c>
      <c r="D1643" t="s">
        <v>2728</v>
      </c>
      <c r="E1643" t="s">
        <v>2729</v>
      </c>
      <c r="F1643" t="s">
        <v>77</v>
      </c>
      <c r="G1643" t="s">
        <v>2730</v>
      </c>
      <c r="P1643"/>
      <c r="Q1643" t="s">
        <v>4150</v>
      </c>
      <c r="R1643">
        <f t="shared" si="52"/>
        <v>0</v>
      </c>
      <c r="S1643" t="s">
        <v>5558</v>
      </c>
      <c r="T1643" t="s">
        <v>4148</v>
      </c>
      <c r="U1643">
        <f t="shared" si="53"/>
        <v>0</v>
      </c>
    </row>
    <row r="1644" spans="1:21" x14ac:dyDescent="0.25">
      <c r="A1644">
        <v>3306</v>
      </c>
      <c r="B1644" t="s">
        <v>43</v>
      </c>
      <c r="C1644" t="s">
        <v>54</v>
      </c>
      <c r="D1644" t="s">
        <v>2728</v>
      </c>
      <c r="E1644" t="s">
        <v>2729</v>
      </c>
      <c r="F1644" t="s">
        <v>57</v>
      </c>
      <c r="G1644" t="s">
        <v>2731</v>
      </c>
      <c r="P1644"/>
      <c r="Q1644" t="s">
        <v>4150</v>
      </c>
      <c r="R1644">
        <f t="shared" si="52"/>
        <v>0</v>
      </c>
      <c r="S1644" t="s">
        <v>5559</v>
      </c>
      <c r="T1644" t="s">
        <v>4148</v>
      </c>
      <c r="U1644">
        <f t="shared" si="53"/>
        <v>0</v>
      </c>
    </row>
    <row r="1645" spans="1:21" x14ac:dyDescent="0.25">
      <c r="A1645">
        <v>3306</v>
      </c>
      <c r="B1645" t="s">
        <v>43</v>
      </c>
      <c r="C1645" t="s">
        <v>54</v>
      </c>
      <c r="D1645" t="s">
        <v>2728</v>
      </c>
      <c r="E1645" t="s">
        <v>2729</v>
      </c>
      <c r="F1645" t="s">
        <v>80</v>
      </c>
      <c r="G1645" t="s">
        <v>2732</v>
      </c>
      <c r="P1645"/>
      <c r="Q1645" t="s">
        <v>4150</v>
      </c>
      <c r="R1645">
        <f t="shared" si="52"/>
        <v>0</v>
      </c>
      <c r="S1645" t="s">
        <v>3864</v>
      </c>
      <c r="T1645" t="s">
        <v>4148</v>
      </c>
      <c r="U1645">
        <f t="shared" si="53"/>
        <v>0</v>
      </c>
    </row>
    <row r="1646" spans="1:21" x14ac:dyDescent="0.25">
      <c r="A1646">
        <v>3306</v>
      </c>
      <c r="B1646" t="s">
        <v>43</v>
      </c>
      <c r="C1646" t="s">
        <v>54</v>
      </c>
      <c r="D1646" t="s">
        <v>2728</v>
      </c>
      <c r="E1646" t="s">
        <v>2729</v>
      </c>
      <c r="F1646" t="s">
        <v>280</v>
      </c>
      <c r="G1646" t="s">
        <v>2733</v>
      </c>
      <c r="P1646"/>
      <c r="Q1646" t="s">
        <v>4150</v>
      </c>
      <c r="R1646">
        <f t="shared" si="52"/>
        <v>0</v>
      </c>
      <c r="S1646" t="s">
        <v>3865</v>
      </c>
      <c r="T1646" t="s">
        <v>4148</v>
      </c>
      <c r="U1646">
        <f t="shared" si="53"/>
        <v>0</v>
      </c>
    </row>
    <row r="1647" spans="1:21" x14ac:dyDescent="0.25">
      <c r="A1647">
        <v>3306</v>
      </c>
      <c r="B1647" t="s">
        <v>43</v>
      </c>
      <c r="C1647" t="s">
        <v>54</v>
      </c>
      <c r="D1647" t="s">
        <v>2728</v>
      </c>
      <c r="E1647" t="s">
        <v>2729</v>
      </c>
      <c r="F1647" t="s">
        <v>73</v>
      </c>
      <c r="G1647" t="s">
        <v>2734</v>
      </c>
      <c r="P1647"/>
      <c r="Q1647" t="s">
        <v>4150</v>
      </c>
      <c r="R1647">
        <f t="shared" si="52"/>
        <v>0</v>
      </c>
      <c r="S1647" t="s">
        <v>5560</v>
      </c>
      <c r="T1647" t="s">
        <v>4148</v>
      </c>
      <c r="U1647">
        <f t="shared" si="53"/>
        <v>0</v>
      </c>
    </row>
    <row r="1648" spans="1:21" x14ac:dyDescent="0.25">
      <c r="A1648">
        <v>3306</v>
      </c>
      <c r="B1648" t="s">
        <v>43</v>
      </c>
      <c r="C1648" t="s">
        <v>54</v>
      </c>
      <c r="D1648" t="s">
        <v>2728</v>
      </c>
      <c r="E1648" t="s">
        <v>2729</v>
      </c>
      <c r="F1648" t="s">
        <v>57</v>
      </c>
      <c r="G1648" t="s">
        <v>2735</v>
      </c>
      <c r="P1648"/>
      <c r="Q1648" t="s">
        <v>4150</v>
      </c>
      <c r="R1648">
        <f t="shared" si="52"/>
        <v>0</v>
      </c>
      <c r="S1648" t="s">
        <v>5561</v>
      </c>
      <c r="T1648" t="s">
        <v>4148</v>
      </c>
      <c r="U1648">
        <f t="shared" si="53"/>
        <v>0</v>
      </c>
    </row>
    <row r="1649" spans="1:21" x14ac:dyDescent="0.25">
      <c r="A1649">
        <v>3306</v>
      </c>
      <c r="B1649" t="s">
        <v>43</v>
      </c>
      <c r="C1649" t="s">
        <v>54</v>
      </c>
      <c r="D1649" t="s">
        <v>2728</v>
      </c>
      <c r="E1649" t="s">
        <v>2729</v>
      </c>
      <c r="F1649" t="s">
        <v>77</v>
      </c>
      <c r="G1649" t="s">
        <v>2736</v>
      </c>
      <c r="P1649"/>
      <c r="Q1649" t="s">
        <v>4150</v>
      </c>
      <c r="R1649">
        <f t="shared" si="52"/>
        <v>0</v>
      </c>
      <c r="S1649" t="s">
        <v>3869</v>
      </c>
      <c r="T1649" t="s">
        <v>4148</v>
      </c>
      <c r="U1649">
        <f t="shared" si="53"/>
        <v>0</v>
      </c>
    </row>
    <row r="1650" spans="1:21" x14ac:dyDescent="0.25">
      <c r="A1650">
        <v>3306</v>
      </c>
      <c r="B1650" t="s">
        <v>43</v>
      </c>
      <c r="C1650" t="s">
        <v>54</v>
      </c>
      <c r="D1650" t="s">
        <v>2728</v>
      </c>
      <c r="E1650" t="s">
        <v>2729</v>
      </c>
      <c r="F1650" t="s">
        <v>280</v>
      </c>
      <c r="G1650" t="s">
        <v>2737</v>
      </c>
      <c r="P1650"/>
      <c r="Q1650" t="s">
        <v>4150</v>
      </c>
      <c r="R1650">
        <f t="shared" si="52"/>
        <v>0</v>
      </c>
      <c r="S1650" t="s">
        <v>5562</v>
      </c>
      <c r="T1650" t="s">
        <v>4148</v>
      </c>
      <c r="U1650">
        <f t="shared" si="53"/>
        <v>0</v>
      </c>
    </row>
    <row r="1651" spans="1:21" x14ac:dyDescent="0.25">
      <c r="A1651">
        <v>3306</v>
      </c>
      <c r="B1651" t="s">
        <v>43</v>
      </c>
      <c r="C1651" t="s">
        <v>54</v>
      </c>
      <c r="D1651" t="s">
        <v>2728</v>
      </c>
      <c r="E1651" t="s">
        <v>2729</v>
      </c>
      <c r="F1651" t="s">
        <v>80</v>
      </c>
      <c r="G1651" t="s">
        <v>2738</v>
      </c>
      <c r="P1651"/>
      <c r="Q1651" t="s">
        <v>4150</v>
      </c>
      <c r="R1651">
        <f t="shared" si="52"/>
        <v>0</v>
      </c>
      <c r="S1651" t="s">
        <v>5563</v>
      </c>
      <c r="T1651" t="s">
        <v>4148</v>
      </c>
      <c r="U1651">
        <f t="shared" si="53"/>
        <v>0</v>
      </c>
    </row>
    <row r="1652" spans="1:21" x14ac:dyDescent="0.25">
      <c r="A1652">
        <v>3306</v>
      </c>
      <c r="B1652" t="s">
        <v>43</v>
      </c>
      <c r="C1652" t="s">
        <v>54</v>
      </c>
      <c r="D1652" t="s">
        <v>2728</v>
      </c>
      <c r="E1652" t="s">
        <v>2729</v>
      </c>
      <c r="F1652" t="s">
        <v>105</v>
      </c>
      <c r="G1652" t="s">
        <v>2739</v>
      </c>
      <c r="P1652"/>
      <c r="Q1652" t="s">
        <v>4150</v>
      </c>
      <c r="R1652">
        <f t="shared" si="52"/>
        <v>0</v>
      </c>
      <c r="S1652" t="s">
        <v>5564</v>
      </c>
      <c r="T1652" t="s">
        <v>4148</v>
      </c>
      <c r="U1652">
        <f t="shared" si="53"/>
        <v>0</v>
      </c>
    </row>
    <row r="1653" spans="1:21" x14ac:dyDescent="0.25">
      <c r="A1653">
        <v>3306</v>
      </c>
      <c r="B1653" t="s">
        <v>43</v>
      </c>
      <c r="C1653" t="s">
        <v>54</v>
      </c>
      <c r="D1653" t="s">
        <v>2740</v>
      </c>
      <c r="E1653" t="s">
        <v>2741</v>
      </c>
      <c r="F1653" t="s">
        <v>57</v>
      </c>
      <c r="G1653" t="s">
        <v>2742</v>
      </c>
      <c r="P1653"/>
      <c r="Q1653" t="s">
        <v>4150</v>
      </c>
      <c r="R1653">
        <f t="shared" si="52"/>
        <v>0</v>
      </c>
      <c r="S1653" t="s">
        <v>3868</v>
      </c>
      <c r="T1653" t="s">
        <v>4148</v>
      </c>
      <c r="U1653">
        <f t="shared" si="53"/>
        <v>0</v>
      </c>
    </row>
    <row r="1654" spans="1:21" x14ac:dyDescent="0.25">
      <c r="A1654">
        <v>3306</v>
      </c>
      <c r="B1654" t="s">
        <v>43</v>
      </c>
      <c r="C1654" t="s">
        <v>54</v>
      </c>
      <c r="D1654" t="s">
        <v>2740</v>
      </c>
      <c r="E1654" t="s">
        <v>2741</v>
      </c>
      <c r="F1654" t="s">
        <v>280</v>
      </c>
      <c r="G1654" t="s">
        <v>2743</v>
      </c>
      <c r="P1654"/>
      <c r="Q1654" t="s">
        <v>4150</v>
      </c>
      <c r="R1654">
        <f t="shared" si="52"/>
        <v>0</v>
      </c>
      <c r="S1654" t="s">
        <v>5565</v>
      </c>
      <c r="T1654" t="s">
        <v>4148</v>
      </c>
      <c r="U1654">
        <f t="shared" si="53"/>
        <v>0</v>
      </c>
    </row>
    <row r="1655" spans="1:21" x14ac:dyDescent="0.25">
      <c r="A1655">
        <v>3306</v>
      </c>
      <c r="B1655" t="s">
        <v>43</v>
      </c>
      <c r="C1655" t="s">
        <v>54</v>
      </c>
      <c r="D1655" t="s">
        <v>2740</v>
      </c>
      <c r="E1655" t="s">
        <v>2741</v>
      </c>
      <c r="F1655" t="s">
        <v>80</v>
      </c>
      <c r="G1655" t="s">
        <v>2744</v>
      </c>
      <c r="P1655"/>
      <c r="Q1655" t="s">
        <v>4150</v>
      </c>
      <c r="R1655">
        <f t="shared" si="52"/>
        <v>0</v>
      </c>
      <c r="S1655" t="s">
        <v>5566</v>
      </c>
      <c r="T1655" t="s">
        <v>4148</v>
      </c>
      <c r="U1655">
        <f t="shared" si="53"/>
        <v>0</v>
      </c>
    </row>
    <row r="1656" spans="1:21" x14ac:dyDescent="0.25">
      <c r="A1656">
        <v>3306</v>
      </c>
      <c r="B1656" t="s">
        <v>43</v>
      </c>
      <c r="C1656" t="s">
        <v>54</v>
      </c>
      <c r="D1656" t="s">
        <v>2740</v>
      </c>
      <c r="E1656" t="s">
        <v>2741</v>
      </c>
      <c r="F1656" t="s">
        <v>528</v>
      </c>
      <c r="G1656" t="s">
        <v>2745</v>
      </c>
      <c r="P1656"/>
      <c r="Q1656" t="s">
        <v>4150</v>
      </c>
      <c r="R1656">
        <f t="shared" si="52"/>
        <v>0</v>
      </c>
      <c r="S1656" t="s">
        <v>3867</v>
      </c>
      <c r="T1656" t="s">
        <v>4148</v>
      </c>
      <c r="U1656">
        <f t="shared" si="53"/>
        <v>0</v>
      </c>
    </row>
    <row r="1657" spans="1:21" x14ac:dyDescent="0.25">
      <c r="A1657">
        <v>299567</v>
      </c>
      <c r="B1657" t="s">
        <v>36</v>
      </c>
      <c r="C1657" t="s">
        <v>54</v>
      </c>
      <c r="D1657" t="s">
        <v>2746</v>
      </c>
      <c r="E1657" t="s">
        <v>2747</v>
      </c>
      <c r="F1657" t="s">
        <v>77</v>
      </c>
      <c r="G1657" t="s">
        <v>2748</v>
      </c>
      <c r="P1657"/>
      <c r="Q1657" t="s">
        <v>4150</v>
      </c>
      <c r="R1657">
        <f t="shared" si="52"/>
        <v>0</v>
      </c>
      <c r="S1657" t="s">
        <v>3866</v>
      </c>
      <c r="T1657" t="s">
        <v>4148</v>
      </c>
      <c r="U1657">
        <f t="shared" si="53"/>
        <v>0</v>
      </c>
    </row>
    <row r="1658" spans="1:21" x14ac:dyDescent="0.25">
      <c r="A1658">
        <v>299567</v>
      </c>
      <c r="B1658" t="s">
        <v>36</v>
      </c>
      <c r="C1658" t="s">
        <v>54</v>
      </c>
      <c r="D1658" t="s">
        <v>2636</v>
      </c>
      <c r="E1658" t="s">
        <v>2637</v>
      </c>
      <c r="F1658" t="s">
        <v>77</v>
      </c>
      <c r="G1658" t="s">
        <v>2749</v>
      </c>
      <c r="P1658"/>
      <c r="Q1658" t="s">
        <v>4150</v>
      </c>
      <c r="R1658">
        <f t="shared" si="52"/>
        <v>0</v>
      </c>
      <c r="S1658" t="s">
        <v>5567</v>
      </c>
      <c r="T1658" t="s">
        <v>4148</v>
      </c>
      <c r="U1658">
        <f t="shared" si="53"/>
        <v>0</v>
      </c>
    </row>
    <row r="1659" spans="1:21" x14ac:dyDescent="0.25">
      <c r="A1659">
        <v>299567</v>
      </c>
      <c r="B1659" t="s">
        <v>36</v>
      </c>
      <c r="C1659" t="s">
        <v>54</v>
      </c>
      <c r="D1659" t="s">
        <v>2750</v>
      </c>
      <c r="E1659" t="s">
        <v>2751</v>
      </c>
      <c r="F1659" t="s">
        <v>77</v>
      </c>
      <c r="G1659" t="s">
        <v>2752</v>
      </c>
      <c r="P1659"/>
      <c r="Q1659" t="s">
        <v>4150</v>
      </c>
      <c r="R1659">
        <f t="shared" si="52"/>
        <v>0</v>
      </c>
      <c r="S1659" t="s">
        <v>3880</v>
      </c>
      <c r="T1659" t="s">
        <v>4148</v>
      </c>
      <c r="U1659">
        <f t="shared" si="53"/>
        <v>0</v>
      </c>
    </row>
    <row r="1660" spans="1:21" x14ac:dyDescent="0.25">
      <c r="A1660">
        <v>299567</v>
      </c>
      <c r="B1660" t="s">
        <v>36</v>
      </c>
      <c r="C1660" t="s">
        <v>54</v>
      </c>
      <c r="D1660" t="s">
        <v>2753</v>
      </c>
      <c r="E1660" t="s">
        <v>2754</v>
      </c>
      <c r="F1660" t="s">
        <v>77</v>
      </c>
      <c r="G1660" t="s">
        <v>2755</v>
      </c>
      <c r="P1660"/>
      <c r="Q1660" t="s">
        <v>4150</v>
      </c>
      <c r="R1660">
        <f t="shared" si="52"/>
        <v>0</v>
      </c>
      <c r="S1660" t="s">
        <v>5568</v>
      </c>
      <c r="T1660" t="s">
        <v>4148</v>
      </c>
      <c r="U1660">
        <f t="shared" si="53"/>
        <v>0</v>
      </c>
    </row>
    <row r="1661" spans="1:21" x14ac:dyDescent="0.25">
      <c r="A1661">
        <v>299567</v>
      </c>
      <c r="B1661" t="s">
        <v>36</v>
      </c>
      <c r="C1661" t="s">
        <v>54</v>
      </c>
      <c r="D1661" t="s">
        <v>2756</v>
      </c>
      <c r="E1661" t="s">
        <v>2757</v>
      </c>
      <c r="F1661" t="s">
        <v>77</v>
      </c>
      <c r="G1661" t="s">
        <v>2758</v>
      </c>
      <c r="P1661"/>
      <c r="Q1661" t="s">
        <v>4150</v>
      </c>
      <c r="R1661">
        <f t="shared" si="52"/>
        <v>0</v>
      </c>
      <c r="S1661" t="s">
        <v>5569</v>
      </c>
      <c r="T1661" t="s">
        <v>4148</v>
      </c>
      <c r="U1661">
        <f t="shared" si="53"/>
        <v>0</v>
      </c>
    </row>
    <row r="1662" spans="1:21" x14ac:dyDescent="0.25">
      <c r="A1662">
        <v>299567</v>
      </c>
      <c r="B1662" t="s">
        <v>36</v>
      </c>
      <c r="C1662" t="s">
        <v>54</v>
      </c>
      <c r="D1662" t="s">
        <v>2759</v>
      </c>
      <c r="E1662" t="s">
        <v>2760</v>
      </c>
      <c r="F1662" t="s">
        <v>77</v>
      </c>
      <c r="G1662" t="s">
        <v>2761</v>
      </c>
      <c r="P1662"/>
      <c r="Q1662" t="s">
        <v>4150</v>
      </c>
      <c r="R1662">
        <f t="shared" si="52"/>
        <v>0</v>
      </c>
      <c r="S1662" t="s">
        <v>5570</v>
      </c>
      <c r="T1662" t="s">
        <v>4149</v>
      </c>
      <c r="U1662">
        <f t="shared" si="53"/>
        <v>0</v>
      </c>
    </row>
    <row r="1663" spans="1:21" x14ac:dyDescent="0.25">
      <c r="A1663">
        <v>32746</v>
      </c>
      <c r="B1663" t="s">
        <v>40</v>
      </c>
      <c r="C1663" t="s">
        <v>54</v>
      </c>
      <c r="D1663" t="s">
        <v>2762</v>
      </c>
      <c r="E1663" t="s">
        <v>2763</v>
      </c>
      <c r="F1663" t="s">
        <v>109</v>
      </c>
      <c r="G1663" t="s">
        <v>2764</v>
      </c>
      <c r="P1663"/>
      <c r="Q1663" t="s">
        <v>4150</v>
      </c>
      <c r="R1663">
        <f t="shared" si="52"/>
        <v>0</v>
      </c>
      <c r="S1663" t="s">
        <v>5571</v>
      </c>
      <c r="T1663" t="s">
        <v>4149</v>
      </c>
      <c r="U1663">
        <f t="shared" si="53"/>
        <v>0</v>
      </c>
    </row>
    <row r="1664" spans="1:21" x14ac:dyDescent="0.25">
      <c r="A1664">
        <v>32746</v>
      </c>
      <c r="B1664" t="s">
        <v>40</v>
      </c>
      <c r="C1664" t="s">
        <v>54</v>
      </c>
      <c r="D1664" t="s">
        <v>2765</v>
      </c>
      <c r="E1664" t="s">
        <v>2766</v>
      </c>
      <c r="F1664" t="s">
        <v>528</v>
      </c>
      <c r="G1664" t="s">
        <v>2767</v>
      </c>
      <c r="P1664"/>
      <c r="Q1664" t="s">
        <v>4150</v>
      </c>
      <c r="R1664">
        <f t="shared" si="52"/>
        <v>0</v>
      </c>
      <c r="S1664" t="s">
        <v>5572</v>
      </c>
      <c r="T1664" t="s">
        <v>4149</v>
      </c>
      <c r="U1664">
        <f t="shared" si="53"/>
        <v>0</v>
      </c>
    </row>
    <row r="1665" spans="1:21" x14ac:dyDescent="0.25">
      <c r="A1665">
        <v>32746</v>
      </c>
      <c r="B1665" t="s">
        <v>40</v>
      </c>
      <c r="C1665" t="s">
        <v>54</v>
      </c>
      <c r="D1665" t="s">
        <v>2765</v>
      </c>
      <c r="E1665" t="s">
        <v>2766</v>
      </c>
      <c r="F1665" t="s">
        <v>109</v>
      </c>
      <c r="G1665" t="s">
        <v>2768</v>
      </c>
      <c r="P1665"/>
      <c r="Q1665" t="s">
        <v>4150</v>
      </c>
      <c r="R1665">
        <f t="shared" si="52"/>
        <v>0</v>
      </c>
      <c r="S1665" t="s">
        <v>2972</v>
      </c>
      <c r="T1665" t="s">
        <v>4149</v>
      </c>
      <c r="U1665">
        <f t="shared" si="53"/>
        <v>0</v>
      </c>
    </row>
    <row r="1666" spans="1:21" x14ac:dyDescent="0.25">
      <c r="A1666">
        <v>32746</v>
      </c>
      <c r="B1666" t="s">
        <v>40</v>
      </c>
      <c r="C1666" t="s">
        <v>54</v>
      </c>
      <c r="D1666" t="s">
        <v>2769</v>
      </c>
      <c r="E1666" t="s">
        <v>2770</v>
      </c>
      <c r="F1666" t="s">
        <v>109</v>
      </c>
      <c r="G1666" t="s">
        <v>2771</v>
      </c>
      <c r="P1666"/>
      <c r="Q1666" t="s">
        <v>4150</v>
      </c>
      <c r="R1666">
        <f t="shared" si="52"/>
        <v>0</v>
      </c>
      <c r="S1666" t="s">
        <v>2973</v>
      </c>
      <c r="T1666" t="s">
        <v>4149</v>
      </c>
      <c r="U1666">
        <f t="shared" si="53"/>
        <v>0</v>
      </c>
    </row>
    <row r="1667" spans="1:21" x14ac:dyDescent="0.25">
      <c r="A1667">
        <v>32746</v>
      </c>
      <c r="B1667" t="s">
        <v>40</v>
      </c>
      <c r="C1667" t="s">
        <v>54</v>
      </c>
      <c r="D1667" t="s">
        <v>2772</v>
      </c>
      <c r="E1667" t="s">
        <v>2773</v>
      </c>
      <c r="F1667" t="s">
        <v>528</v>
      </c>
      <c r="G1667" t="s">
        <v>2774</v>
      </c>
      <c r="P1667"/>
      <c r="Q1667" t="s">
        <v>4150</v>
      </c>
      <c r="R1667">
        <f t="shared" ref="R1667:R1730" si="54">COUNTIF(E:E, P1667)</f>
        <v>0</v>
      </c>
      <c r="S1667" t="s">
        <v>5573</v>
      </c>
      <c r="T1667" t="s">
        <v>4149</v>
      </c>
      <c r="U1667">
        <f t="shared" ref="U1667:U1730" si="55">COUNTIF(E:E, S1667)</f>
        <v>0</v>
      </c>
    </row>
    <row r="1668" spans="1:21" x14ac:dyDescent="0.25">
      <c r="A1668">
        <v>32746</v>
      </c>
      <c r="B1668" t="s">
        <v>40</v>
      </c>
      <c r="C1668" t="s">
        <v>54</v>
      </c>
      <c r="D1668" t="s">
        <v>2772</v>
      </c>
      <c r="E1668" t="s">
        <v>2773</v>
      </c>
      <c r="F1668" t="s">
        <v>109</v>
      </c>
      <c r="G1668" t="s">
        <v>2775</v>
      </c>
      <c r="P1668"/>
      <c r="Q1668" t="s">
        <v>4150</v>
      </c>
      <c r="R1668">
        <f t="shared" si="54"/>
        <v>0</v>
      </c>
      <c r="S1668" t="s">
        <v>5574</v>
      </c>
      <c r="T1668" t="s">
        <v>4149</v>
      </c>
      <c r="U1668">
        <f t="shared" si="55"/>
        <v>0</v>
      </c>
    </row>
    <row r="1669" spans="1:21" x14ac:dyDescent="0.25">
      <c r="A1669">
        <v>32746</v>
      </c>
      <c r="B1669" t="s">
        <v>40</v>
      </c>
      <c r="C1669" t="s">
        <v>54</v>
      </c>
      <c r="D1669" t="s">
        <v>2776</v>
      </c>
      <c r="E1669" t="s">
        <v>2777</v>
      </c>
      <c r="F1669" t="s">
        <v>528</v>
      </c>
      <c r="G1669" t="s">
        <v>2778</v>
      </c>
      <c r="P1669"/>
      <c r="Q1669" t="s">
        <v>4150</v>
      </c>
      <c r="R1669">
        <f t="shared" si="54"/>
        <v>0</v>
      </c>
      <c r="S1669" t="s">
        <v>5575</v>
      </c>
      <c r="T1669" t="s">
        <v>4149</v>
      </c>
      <c r="U1669">
        <f t="shared" si="55"/>
        <v>0</v>
      </c>
    </row>
    <row r="1670" spans="1:21" x14ac:dyDescent="0.25">
      <c r="A1670">
        <v>32746</v>
      </c>
      <c r="B1670" t="s">
        <v>40</v>
      </c>
      <c r="C1670" t="s">
        <v>54</v>
      </c>
      <c r="D1670" t="s">
        <v>2776</v>
      </c>
      <c r="E1670" t="s">
        <v>2777</v>
      </c>
      <c r="F1670" t="s">
        <v>109</v>
      </c>
      <c r="G1670" t="s">
        <v>2779</v>
      </c>
      <c r="P1670"/>
      <c r="Q1670" t="s">
        <v>4150</v>
      </c>
      <c r="R1670">
        <f t="shared" si="54"/>
        <v>0</v>
      </c>
      <c r="S1670" t="s">
        <v>2657</v>
      </c>
      <c r="T1670" t="s">
        <v>4149</v>
      </c>
      <c r="U1670">
        <f t="shared" si="55"/>
        <v>1</v>
      </c>
    </row>
    <row r="1671" spans="1:21" x14ac:dyDescent="0.25">
      <c r="A1671">
        <v>17903</v>
      </c>
      <c r="B1671" t="s">
        <v>38</v>
      </c>
      <c r="C1671" t="s">
        <v>54</v>
      </c>
      <c r="D1671" t="s">
        <v>2780</v>
      </c>
      <c r="E1671" t="s">
        <v>2781</v>
      </c>
      <c r="F1671" t="s">
        <v>57</v>
      </c>
      <c r="G1671" t="s">
        <v>2782</v>
      </c>
      <c r="P1671"/>
      <c r="Q1671" t="s">
        <v>4150</v>
      </c>
      <c r="R1671">
        <f t="shared" si="54"/>
        <v>0</v>
      </c>
      <c r="S1671" t="s">
        <v>5576</v>
      </c>
      <c r="T1671" t="s">
        <v>4149</v>
      </c>
      <c r="U1671">
        <f t="shared" si="55"/>
        <v>0</v>
      </c>
    </row>
    <row r="1672" spans="1:21" x14ac:dyDescent="0.25">
      <c r="A1672">
        <v>17903</v>
      </c>
      <c r="B1672" t="s">
        <v>38</v>
      </c>
      <c r="C1672" t="s">
        <v>54</v>
      </c>
      <c r="D1672" t="s">
        <v>2783</v>
      </c>
      <c r="E1672" t="s">
        <v>2784</v>
      </c>
      <c r="F1672" t="s">
        <v>77</v>
      </c>
      <c r="G1672" t="s">
        <v>2785</v>
      </c>
      <c r="P1672"/>
      <c r="Q1672" t="s">
        <v>4150</v>
      </c>
      <c r="R1672">
        <f t="shared" si="54"/>
        <v>0</v>
      </c>
      <c r="S1672" t="s">
        <v>5577</v>
      </c>
      <c r="T1672" t="s">
        <v>4149</v>
      </c>
      <c r="U1672">
        <f t="shared" si="55"/>
        <v>0</v>
      </c>
    </row>
    <row r="1673" spans="1:21" x14ac:dyDescent="0.25">
      <c r="A1673">
        <v>17903</v>
      </c>
      <c r="B1673" t="s">
        <v>38</v>
      </c>
      <c r="C1673" t="s">
        <v>54</v>
      </c>
      <c r="D1673" t="s">
        <v>2783</v>
      </c>
      <c r="E1673" t="s">
        <v>2784</v>
      </c>
      <c r="F1673" t="s">
        <v>57</v>
      </c>
      <c r="G1673" t="s">
        <v>2786</v>
      </c>
      <c r="P1673"/>
      <c r="Q1673" t="s">
        <v>4150</v>
      </c>
      <c r="R1673">
        <f t="shared" si="54"/>
        <v>0</v>
      </c>
      <c r="S1673" t="s">
        <v>5578</v>
      </c>
      <c r="T1673" t="s">
        <v>4149</v>
      </c>
      <c r="U1673">
        <f t="shared" si="55"/>
        <v>0</v>
      </c>
    </row>
    <row r="1674" spans="1:21" x14ac:dyDescent="0.25">
      <c r="A1674">
        <v>17903</v>
      </c>
      <c r="B1674" t="s">
        <v>38</v>
      </c>
      <c r="C1674" t="s">
        <v>54</v>
      </c>
      <c r="D1674" t="s">
        <v>2783</v>
      </c>
      <c r="E1674" t="s">
        <v>2784</v>
      </c>
      <c r="F1674" t="s">
        <v>80</v>
      </c>
      <c r="G1674" t="s">
        <v>2787</v>
      </c>
      <c r="P1674"/>
      <c r="Q1674" t="s">
        <v>4150</v>
      </c>
      <c r="R1674">
        <f t="shared" si="54"/>
        <v>0</v>
      </c>
      <c r="S1674" t="s">
        <v>2666</v>
      </c>
      <c r="T1674" t="s">
        <v>4149</v>
      </c>
      <c r="U1674">
        <f t="shared" si="55"/>
        <v>1</v>
      </c>
    </row>
    <row r="1675" spans="1:21" x14ac:dyDescent="0.25">
      <c r="A1675">
        <v>17903</v>
      </c>
      <c r="B1675" t="s">
        <v>38</v>
      </c>
      <c r="C1675" t="s">
        <v>54</v>
      </c>
      <c r="D1675" t="s">
        <v>2783</v>
      </c>
      <c r="E1675" t="s">
        <v>2784</v>
      </c>
      <c r="F1675" t="s">
        <v>73</v>
      </c>
      <c r="G1675" t="s">
        <v>2788</v>
      </c>
      <c r="P1675"/>
      <c r="Q1675" t="s">
        <v>4150</v>
      </c>
      <c r="R1675">
        <f t="shared" si="54"/>
        <v>0</v>
      </c>
      <c r="S1675" t="s">
        <v>5579</v>
      </c>
      <c r="T1675" t="s">
        <v>4149</v>
      </c>
      <c r="U1675">
        <f t="shared" si="55"/>
        <v>0</v>
      </c>
    </row>
    <row r="1676" spans="1:21" x14ac:dyDescent="0.25">
      <c r="A1676">
        <v>17903</v>
      </c>
      <c r="B1676" t="s">
        <v>38</v>
      </c>
      <c r="C1676" t="s">
        <v>54</v>
      </c>
      <c r="D1676" t="s">
        <v>2789</v>
      </c>
      <c r="E1676" t="s">
        <v>2790</v>
      </c>
      <c r="F1676" t="s">
        <v>77</v>
      </c>
      <c r="G1676" t="s">
        <v>2791</v>
      </c>
      <c r="P1676"/>
      <c r="Q1676" t="s">
        <v>4150</v>
      </c>
      <c r="R1676">
        <f t="shared" si="54"/>
        <v>0</v>
      </c>
      <c r="S1676" t="s">
        <v>5580</v>
      </c>
      <c r="T1676" t="s">
        <v>4149</v>
      </c>
      <c r="U1676">
        <f t="shared" si="55"/>
        <v>0</v>
      </c>
    </row>
    <row r="1677" spans="1:21" x14ac:dyDescent="0.25">
      <c r="A1677">
        <v>17903</v>
      </c>
      <c r="B1677" t="s">
        <v>38</v>
      </c>
      <c r="C1677" t="s">
        <v>54</v>
      </c>
      <c r="D1677" t="s">
        <v>2789</v>
      </c>
      <c r="E1677" t="s">
        <v>2790</v>
      </c>
      <c r="F1677" t="s">
        <v>57</v>
      </c>
      <c r="G1677" t="s">
        <v>2792</v>
      </c>
      <c r="P1677"/>
      <c r="Q1677" t="s">
        <v>4150</v>
      </c>
      <c r="R1677">
        <f t="shared" si="54"/>
        <v>0</v>
      </c>
      <c r="S1677" t="s">
        <v>5581</v>
      </c>
      <c r="T1677" t="s">
        <v>4149</v>
      </c>
      <c r="U1677">
        <f t="shared" si="55"/>
        <v>0</v>
      </c>
    </row>
    <row r="1678" spans="1:21" x14ac:dyDescent="0.25">
      <c r="A1678">
        <v>17903</v>
      </c>
      <c r="B1678" t="s">
        <v>38</v>
      </c>
      <c r="C1678" t="s">
        <v>54</v>
      </c>
      <c r="D1678" t="s">
        <v>2789</v>
      </c>
      <c r="E1678" t="s">
        <v>2790</v>
      </c>
      <c r="F1678" t="s">
        <v>80</v>
      </c>
      <c r="G1678" t="s">
        <v>2793</v>
      </c>
      <c r="P1678"/>
      <c r="Q1678" t="s">
        <v>4150</v>
      </c>
      <c r="R1678">
        <f t="shared" si="54"/>
        <v>0</v>
      </c>
      <c r="S1678" t="s">
        <v>5582</v>
      </c>
      <c r="T1678" t="s">
        <v>4149</v>
      </c>
      <c r="U1678">
        <f t="shared" si="55"/>
        <v>0</v>
      </c>
    </row>
    <row r="1679" spans="1:21" x14ac:dyDescent="0.25">
      <c r="A1679">
        <v>17903</v>
      </c>
      <c r="B1679" t="s">
        <v>38</v>
      </c>
      <c r="C1679" t="s">
        <v>54</v>
      </c>
      <c r="D1679" t="s">
        <v>2789</v>
      </c>
      <c r="E1679" t="s">
        <v>2790</v>
      </c>
      <c r="F1679" t="s">
        <v>73</v>
      </c>
      <c r="G1679" t="s">
        <v>2794</v>
      </c>
      <c r="P1679"/>
      <c r="Q1679" t="s">
        <v>4150</v>
      </c>
      <c r="R1679">
        <f t="shared" si="54"/>
        <v>0</v>
      </c>
      <c r="S1679" t="s">
        <v>5583</v>
      </c>
      <c r="T1679" t="s">
        <v>4149</v>
      </c>
      <c r="U1679">
        <f t="shared" si="55"/>
        <v>0</v>
      </c>
    </row>
    <row r="1680" spans="1:21" x14ac:dyDescent="0.25">
      <c r="A1680">
        <v>17903</v>
      </c>
      <c r="B1680" t="s">
        <v>38</v>
      </c>
      <c r="C1680" t="s">
        <v>54</v>
      </c>
      <c r="D1680" t="s">
        <v>2795</v>
      </c>
      <c r="E1680" t="s">
        <v>2796</v>
      </c>
      <c r="F1680" t="s">
        <v>77</v>
      </c>
      <c r="G1680" t="s">
        <v>2797</v>
      </c>
      <c r="P1680"/>
      <c r="Q1680" t="s">
        <v>4150</v>
      </c>
      <c r="R1680">
        <f t="shared" si="54"/>
        <v>0</v>
      </c>
      <c r="S1680" t="s">
        <v>5584</v>
      </c>
      <c r="T1680" t="s">
        <v>4149</v>
      </c>
      <c r="U1680">
        <f t="shared" si="55"/>
        <v>0</v>
      </c>
    </row>
    <row r="1681" spans="1:21" x14ac:dyDescent="0.25">
      <c r="A1681">
        <v>17903</v>
      </c>
      <c r="B1681" t="s">
        <v>38</v>
      </c>
      <c r="C1681" t="s">
        <v>54</v>
      </c>
      <c r="D1681" t="s">
        <v>2795</v>
      </c>
      <c r="E1681" t="s">
        <v>2796</v>
      </c>
      <c r="F1681" t="s">
        <v>57</v>
      </c>
      <c r="G1681" t="s">
        <v>2798</v>
      </c>
      <c r="P1681"/>
      <c r="Q1681" t="s">
        <v>4150</v>
      </c>
      <c r="R1681">
        <f t="shared" si="54"/>
        <v>0</v>
      </c>
      <c r="S1681" t="s">
        <v>5585</v>
      </c>
      <c r="T1681" t="s">
        <v>4149</v>
      </c>
      <c r="U1681">
        <f t="shared" si="55"/>
        <v>0</v>
      </c>
    </row>
    <row r="1682" spans="1:21" x14ac:dyDescent="0.25">
      <c r="A1682">
        <v>17903</v>
      </c>
      <c r="B1682" t="s">
        <v>38</v>
      </c>
      <c r="C1682" t="s">
        <v>54</v>
      </c>
      <c r="D1682" t="s">
        <v>2795</v>
      </c>
      <c r="E1682" t="s">
        <v>2796</v>
      </c>
      <c r="F1682" t="s">
        <v>80</v>
      </c>
      <c r="G1682" t="s">
        <v>2799</v>
      </c>
      <c r="P1682"/>
      <c r="Q1682" t="s">
        <v>4150</v>
      </c>
      <c r="R1682">
        <f t="shared" si="54"/>
        <v>0</v>
      </c>
      <c r="S1682" t="s">
        <v>5586</v>
      </c>
      <c r="T1682" t="s">
        <v>4149</v>
      </c>
      <c r="U1682">
        <f t="shared" si="55"/>
        <v>0</v>
      </c>
    </row>
    <row r="1683" spans="1:21" x14ac:dyDescent="0.25">
      <c r="A1683">
        <v>17903</v>
      </c>
      <c r="B1683" t="s">
        <v>38</v>
      </c>
      <c r="C1683" t="s">
        <v>54</v>
      </c>
      <c r="D1683" t="s">
        <v>2795</v>
      </c>
      <c r="E1683" t="s">
        <v>2796</v>
      </c>
      <c r="F1683" t="s">
        <v>73</v>
      </c>
      <c r="G1683" t="s">
        <v>2800</v>
      </c>
      <c r="P1683"/>
      <c r="Q1683" t="s">
        <v>4150</v>
      </c>
      <c r="R1683">
        <f t="shared" si="54"/>
        <v>0</v>
      </c>
      <c r="S1683" t="s">
        <v>5587</v>
      </c>
      <c r="T1683" t="s">
        <v>4149</v>
      </c>
      <c r="U1683">
        <f t="shared" si="55"/>
        <v>0</v>
      </c>
    </row>
    <row r="1684" spans="1:21" x14ac:dyDescent="0.25">
      <c r="A1684">
        <v>17903</v>
      </c>
      <c r="B1684" t="s">
        <v>38</v>
      </c>
      <c r="C1684" t="s">
        <v>54</v>
      </c>
      <c r="D1684" t="s">
        <v>2801</v>
      </c>
      <c r="E1684" t="s">
        <v>2802</v>
      </c>
      <c r="F1684" t="s">
        <v>77</v>
      </c>
      <c r="G1684" t="s">
        <v>2803</v>
      </c>
      <c r="P1684"/>
      <c r="Q1684" t="s">
        <v>4150</v>
      </c>
      <c r="R1684">
        <f t="shared" si="54"/>
        <v>0</v>
      </c>
      <c r="S1684" t="s">
        <v>5588</v>
      </c>
      <c r="T1684" t="s">
        <v>4149</v>
      </c>
      <c r="U1684">
        <f t="shared" si="55"/>
        <v>0</v>
      </c>
    </row>
    <row r="1685" spans="1:21" x14ac:dyDescent="0.25">
      <c r="A1685">
        <v>17903</v>
      </c>
      <c r="B1685" t="s">
        <v>38</v>
      </c>
      <c r="C1685" t="s">
        <v>54</v>
      </c>
      <c r="D1685" t="s">
        <v>2801</v>
      </c>
      <c r="E1685" t="s">
        <v>2802</v>
      </c>
      <c r="F1685" t="s">
        <v>57</v>
      </c>
      <c r="G1685" t="s">
        <v>2804</v>
      </c>
      <c r="P1685"/>
      <c r="Q1685" t="s">
        <v>4150</v>
      </c>
      <c r="R1685">
        <f t="shared" si="54"/>
        <v>0</v>
      </c>
      <c r="S1685" t="s">
        <v>5589</v>
      </c>
      <c r="T1685" t="s">
        <v>4149</v>
      </c>
      <c r="U1685">
        <f t="shared" si="55"/>
        <v>0</v>
      </c>
    </row>
    <row r="1686" spans="1:21" x14ac:dyDescent="0.25">
      <c r="A1686">
        <v>17903</v>
      </c>
      <c r="B1686" t="s">
        <v>38</v>
      </c>
      <c r="C1686" t="s">
        <v>54</v>
      </c>
      <c r="D1686" t="s">
        <v>2801</v>
      </c>
      <c r="E1686" t="s">
        <v>2802</v>
      </c>
      <c r="F1686" t="s">
        <v>80</v>
      </c>
      <c r="G1686" t="s">
        <v>2805</v>
      </c>
      <c r="P1686"/>
      <c r="Q1686" t="s">
        <v>4150</v>
      </c>
      <c r="R1686">
        <f t="shared" si="54"/>
        <v>0</v>
      </c>
      <c r="S1686" t="s">
        <v>5590</v>
      </c>
      <c r="T1686" t="s">
        <v>4149</v>
      </c>
      <c r="U1686">
        <f t="shared" si="55"/>
        <v>0</v>
      </c>
    </row>
    <row r="1687" spans="1:21" x14ac:dyDescent="0.25">
      <c r="A1687">
        <v>17903</v>
      </c>
      <c r="B1687" t="s">
        <v>38</v>
      </c>
      <c r="C1687" t="s">
        <v>54</v>
      </c>
      <c r="D1687" t="s">
        <v>2801</v>
      </c>
      <c r="E1687" t="s">
        <v>2802</v>
      </c>
      <c r="F1687" t="s">
        <v>73</v>
      </c>
      <c r="G1687" t="s">
        <v>2806</v>
      </c>
      <c r="P1687"/>
      <c r="Q1687" t="s">
        <v>4150</v>
      </c>
      <c r="R1687">
        <f t="shared" si="54"/>
        <v>0</v>
      </c>
      <c r="S1687" t="s">
        <v>5591</v>
      </c>
      <c r="T1687" t="s">
        <v>4149</v>
      </c>
      <c r="U1687">
        <f t="shared" si="55"/>
        <v>0</v>
      </c>
    </row>
    <row r="1688" spans="1:21" x14ac:dyDescent="0.25">
      <c r="A1688">
        <v>17903</v>
      </c>
      <c r="B1688" t="s">
        <v>38</v>
      </c>
      <c r="C1688" t="s">
        <v>54</v>
      </c>
      <c r="D1688" t="s">
        <v>2807</v>
      </c>
      <c r="E1688" t="s">
        <v>2808</v>
      </c>
      <c r="F1688" t="s">
        <v>57</v>
      </c>
      <c r="G1688" t="s">
        <v>2809</v>
      </c>
      <c r="P1688"/>
      <c r="Q1688" t="s">
        <v>4150</v>
      </c>
      <c r="R1688">
        <f t="shared" si="54"/>
        <v>0</v>
      </c>
      <c r="S1688" t="s">
        <v>5592</v>
      </c>
      <c r="T1688" t="s">
        <v>4149</v>
      </c>
      <c r="U1688">
        <f t="shared" si="55"/>
        <v>0</v>
      </c>
    </row>
    <row r="1689" spans="1:21" x14ac:dyDescent="0.25">
      <c r="A1689">
        <v>17903</v>
      </c>
      <c r="B1689" t="s">
        <v>38</v>
      </c>
      <c r="C1689" t="s">
        <v>54</v>
      </c>
      <c r="D1689" t="s">
        <v>2807</v>
      </c>
      <c r="E1689" t="s">
        <v>2808</v>
      </c>
      <c r="F1689" t="s">
        <v>80</v>
      </c>
      <c r="G1689" t="s">
        <v>2810</v>
      </c>
      <c r="P1689"/>
      <c r="Q1689" t="s">
        <v>4150</v>
      </c>
      <c r="R1689">
        <f t="shared" si="54"/>
        <v>0</v>
      </c>
      <c r="S1689" t="s">
        <v>5593</v>
      </c>
      <c r="T1689" t="s">
        <v>4149</v>
      </c>
      <c r="U1689">
        <f t="shared" si="55"/>
        <v>0</v>
      </c>
    </row>
    <row r="1690" spans="1:21" x14ac:dyDescent="0.25">
      <c r="A1690">
        <v>17903</v>
      </c>
      <c r="B1690" t="s">
        <v>38</v>
      </c>
      <c r="C1690" t="s">
        <v>54</v>
      </c>
      <c r="D1690" t="s">
        <v>2811</v>
      </c>
      <c r="E1690" t="s">
        <v>2812</v>
      </c>
      <c r="F1690" t="s">
        <v>77</v>
      </c>
      <c r="G1690" t="s">
        <v>2813</v>
      </c>
      <c r="P1690"/>
      <c r="Q1690" t="s">
        <v>4150</v>
      </c>
      <c r="R1690">
        <f t="shared" si="54"/>
        <v>0</v>
      </c>
      <c r="S1690" t="s">
        <v>5594</v>
      </c>
      <c r="T1690" t="s">
        <v>4149</v>
      </c>
      <c r="U1690">
        <f t="shared" si="55"/>
        <v>0</v>
      </c>
    </row>
    <row r="1691" spans="1:21" x14ac:dyDescent="0.25">
      <c r="A1691">
        <v>17903</v>
      </c>
      <c r="B1691" t="s">
        <v>38</v>
      </c>
      <c r="C1691" t="s">
        <v>54</v>
      </c>
      <c r="D1691" t="s">
        <v>2811</v>
      </c>
      <c r="E1691" t="s">
        <v>2812</v>
      </c>
      <c r="F1691" t="s">
        <v>57</v>
      </c>
      <c r="G1691" t="s">
        <v>2814</v>
      </c>
      <c r="P1691"/>
      <c r="Q1691" t="s">
        <v>4150</v>
      </c>
      <c r="R1691">
        <f t="shared" si="54"/>
        <v>0</v>
      </c>
      <c r="S1691" t="s">
        <v>5595</v>
      </c>
      <c r="T1691" t="s">
        <v>4149</v>
      </c>
      <c r="U1691">
        <f t="shared" si="55"/>
        <v>0</v>
      </c>
    </row>
    <row r="1692" spans="1:21" x14ac:dyDescent="0.25">
      <c r="A1692">
        <v>17903</v>
      </c>
      <c r="B1692" t="s">
        <v>38</v>
      </c>
      <c r="C1692" t="s">
        <v>54</v>
      </c>
      <c r="D1692" t="s">
        <v>2811</v>
      </c>
      <c r="E1692" t="s">
        <v>2812</v>
      </c>
      <c r="F1692" t="s">
        <v>80</v>
      </c>
      <c r="G1692" t="s">
        <v>2815</v>
      </c>
      <c r="P1692"/>
      <c r="Q1692" t="s">
        <v>4150</v>
      </c>
      <c r="R1692">
        <f t="shared" si="54"/>
        <v>0</v>
      </c>
      <c r="S1692" t="s">
        <v>5596</v>
      </c>
      <c r="T1692" t="s">
        <v>4149</v>
      </c>
      <c r="U1692">
        <f t="shared" si="55"/>
        <v>0</v>
      </c>
    </row>
    <row r="1693" spans="1:21" x14ac:dyDescent="0.25">
      <c r="A1693">
        <v>17903</v>
      </c>
      <c r="B1693" t="s">
        <v>38</v>
      </c>
      <c r="C1693" t="s">
        <v>54</v>
      </c>
      <c r="D1693" t="s">
        <v>2811</v>
      </c>
      <c r="E1693" t="s">
        <v>2812</v>
      </c>
      <c r="F1693" t="s">
        <v>73</v>
      </c>
      <c r="G1693" t="s">
        <v>2816</v>
      </c>
      <c r="P1693"/>
      <c r="Q1693" t="s">
        <v>4150</v>
      </c>
      <c r="R1693">
        <f t="shared" si="54"/>
        <v>0</v>
      </c>
      <c r="S1693" t="s">
        <v>5597</v>
      </c>
      <c r="T1693" t="s">
        <v>4149</v>
      </c>
      <c r="U1693">
        <f t="shared" si="55"/>
        <v>0</v>
      </c>
    </row>
    <row r="1694" spans="1:21" x14ac:dyDescent="0.25">
      <c r="A1694">
        <v>360443</v>
      </c>
      <c r="B1694" t="s">
        <v>36</v>
      </c>
      <c r="C1694" t="s">
        <v>54</v>
      </c>
      <c r="D1694" t="s">
        <v>1939</v>
      </c>
      <c r="E1694" t="s">
        <v>1940</v>
      </c>
      <c r="F1694" t="s">
        <v>77</v>
      </c>
      <c r="G1694" t="s">
        <v>2817</v>
      </c>
      <c r="P1694"/>
      <c r="Q1694" t="s">
        <v>4150</v>
      </c>
      <c r="R1694">
        <f t="shared" si="54"/>
        <v>0</v>
      </c>
      <c r="S1694" t="s">
        <v>5598</v>
      </c>
      <c r="T1694" t="s">
        <v>4149</v>
      </c>
      <c r="U1694">
        <f t="shared" si="55"/>
        <v>0</v>
      </c>
    </row>
    <row r="1695" spans="1:21" x14ac:dyDescent="0.25">
      <c r="A1695">
        <v>360443</v>
      </c>
      <c r="B1695" t="s">
        <v>36</v>
      </c>
      <c r="C1695" t="s">
        <v>54</v>
      </c>
      <c r="D1695" t="s">
        <v>1942</v>
      </c>
      <c r="E1695" t="s">
        <v>1943</v>
      </c>
      <c r="F1695" t="s">
        <v>77</v>
      </c>
      <c r="G1695" t="s">
        <v>2818</v>
      </c>
      <c r="P1695"/>
      <c r="Q1695" t="s">
        <v>4150</v>
      </c>
      <c r="R1695">
        <f t="shared" si="54"/>
        <v>0</v>
      </c>
      <c r="S1695" t="s">
        <v>5599</v>
      </c>
      <c r="T1695" t="s">
        <v>4149</v>
      </c>
      <c r="U1695">
        <f t="shared" si="55"/>
        <v>0</v>
      </c>
    </row>
    <row r="1696" spans="1:21" x14ac:dyDescent="0.25">
      <c r="A1696">
        <v>360443</v>
      </c>
      <c r="B1696" t="s">
        <v>36</v>
      </c>
      <c r="C1696" t="s">
        <v>54</v>
      </c>
      <c r="D1696" t="s">
        <v>1945</v>
      </c>
      <c r="E1696" t="s">
        <v>1946</v>
      </c>
      <c r="F1696" t="s">
        <v>77</v>
      </c>
      <c r="G1696" t="s">
        <v>2819</v>
      </c>
      <c r="P1696"/>
      <c r="Q1696" t="s">
        <v>4150</v>
      </c>
      <c r="R1696">
        <f t="shared" si="54"/>
        <v>0</v>
      </c>
      <c r="S1696" t="s">
        <v>5600</v>
      </c>
      <c r="T1696" t="s">
        <v>4149</v>
      </c>
      <c r="U1696">
        <f t="shared" si="55"/>
        <v>0</v>
      </c>
    </row>
    <row r="1697" spans="1:21" x14ac:dyDescent="0.25">
      <c r="A1697">
        <v>360443</v>
      </c>
      <c r="B1697" t="s">
        <v>36</v>
      </c>
      <c r="C1697" t="s">
        <v>54</v>
      </c>
      <c r="D1697" t="s">
        <v>1948</v>
      </c>
      <c r="E1697" t="s">
        <v>1949</v>
      </c>
      <c r="F1697" t="s">
        <v>77</v>
      </c>
      <c r="G1697" t="s">
        <v>2820</v>
      </c>
      <c r="P1697"/>
      <c r="Q1697" t="s">
        <v>4150</v>
      </c>
      <c r="R1697">
        <f t="shared" si="54"/>
        <v>0</v>
      </c>
      <c r="S1697" t="s">
        <v>2974</v>
      </c>
      <c r="T1697" t="s">
        <v>4149</v>
      </c>
      <c r="U1697">
        <f t="shared" si="55"/>
        <v>0</v>
      </c>
    </row>
    <row r="1698" spans="1:21" x14ac:dyDescent="0.25">
      <c r="A1698">
        <v>360443</v>
      </c>
      <c r="B1698" t="s">
        <v>36</v>
      </c>
      <c r="C1698" t="s">
        <v>54</v>
      </c>
      <c r="D1698" t="s">
        <v>1951</v>
      </c>
      <c r="E1698" t="s">
        <v>1952</v>
      </c>
      <c r="F1698" t="s">
        <v>77</v>
      </c>
      <c r="G1698" t="s">
        <v>2821</v>
      </c>
      <c r="P1698"/>
      <c r="Q1698" t="s">
        <v>4150</v>
      </c>
      <c r="R1698">
        <f t="shared" si="54"/>
        <v>0</v>
      </c>
      <c r="S1698" t="s">
        <v>5601</v>
      </c>
      <c r="T1698" t="s">
        <v>4149</v>
      </c>
      <c r="U1698">
        <f t="shared" si="55"/>
        <v>0</v>
      </c>
    </row>
    <row r="1699" spans="1:21" x14ac:dyDescent="0.25">
      <c r="A1699">
        <v>25939</v>
      </c>
      <c r="B1699" t="s">
        <v>40</v>
      </c>
      <c r="C1699" t="s">
        <v>54</v>
      </c>
      <c r="D1699" t="s">
        <v>68</v>
      </c>
      <c r="E1699" t="s">
        <v>69</v>
      </c>
      <c r="F1699" t="s">
        <v>77</v>
      </c>
      <c r="G1699" t="s">
        <v>2822</v>
      </c>
      <c r="P1699"/>
      <c r="Q1699" t="s">
        <v>4150</v>
      </c>
      <c r="R1699">
        <f t="shared" si="54"/>
        <v>0</v>
      </c>
      <c r="S1699" t="s">
        <v>5602</v>
      </c>
      <c r="T1699" t="s">
        <v>4149</v>
      </c>
      <c r="U1699">
        <f t="shared" si="55"/>
        <v>0</v>
      </c>
    </row>
    <row r="1700" spans="1:21" x14ac:dyDescent="0.25">
      <c r="A1700">
        <v>25939</v>
      </c>
      <c r="B1700" t="s">
        <v>40</v>
      </c>
      <c r="C1700" t="s">
        <v>54</v>
      </c>
      <c r="D1700" t="s">
        <v>68</v>
      </c>
      <c r="E1700" t="s">
        <v>69</v>
      </c>
      <c r="F1700" t="s">
        <v>57</v>
      </c>
      <c r="G1700" t="s">
        <v>70</v>
      </c>
      <c r="P1700"/>
      <c r="Q1700" t="s">
        <v>4150</v>
      </c>
      <c r="R1700">
        <f t="shared" si="54"/>
        <v>0</v>
      </c>
      <c r="S1700" t="s">
        <v>5603</v>
      </c>
      <c r="T1700" t="s">
        <v>4149</v>
      </c>
      <c r="U1700">
        <f t="shared" si="55"/>
        <v>0</v>
      </c>
    </row>
    <row r="1701" spans="1:21" x14ac:dyDescent="0.25">
      <c r="A1701">
        <v>25939</v>
      </c>
      <c r="B1701" t="s">
        <v>40</v>
      </c>
      <c r="C1701" t="s">
        <v>54</v>
      </c>
      <c r="D1701" t="s">
        <v>65</v>
      </c>
      <c r="E1701" t="s">
        <v>66</v>
      </c>
      <c r="F1701" t="s">
        <v>77</v>
      </c>
      <c r="G1701" t="s">
        <v>2823</v>
      </c>
      <c r="P1701"/>
      <c r="Q1701" t="s">
        <v>4150</v>
      </c>
      <c r="R1701">
        <f t="shared" si="54"/>
        <v>0</v>
      </c>
      <c r="S1701" t="s">
        <v>5604</v>
      </c>
      <c r="T1701" t="s">
        <v>4149</v>
      </c>
      <c r="U1701">
        <f t="shared" si="55"/>
        <v>0</v>
      </c>
    </row>
    <row r="1702" spans="1:21" x14ac:dyDescent="0.25">
      <c r="A1702">
        <v>25939</v>
      </c>
      <c r="B1702" t="s">
        <v>40</v>
      </c>
      <c r="C1702" t="s">
        <v>54</v>
      </c>
      <c r="D1702" t="s">
        <v>65</v>
      </c>
      <c r="E1702" t="s">
        <v>66</v>
      </c>
      <c r="F1702" t="s">
        <v>57</v>
      </c>
      <c r="G1702" t="s">
        <v>67</v>
      </c>
      <c r="P1702"/>
      <c r="Q1702" t="s">
        <v>4150</v>
      </c>
      <c r="R1702">
        <f t="shared" si="54"/>
        <v>0</v>
      </c>
      <c r="S1702" t="s">
        <v>5605</v>
      </c>
      <c r="T1702" t="s">
        <v>4149</v>
      </c>
      <c r="U1702">
        <f t="shared" si="55"/>
        <v>0</v>
      </c>
    </row>
    <row r="1703" spans="1:21" x14ac:dyDescent="0.25">
      <c r="A1703">
        <v>25939</v>
      </c>
      <c r="B1703" t="s">
        <v>40</v>
      </c>
      <c r="C1703" t="s">
        <v>54</v>
      </c>
      <c r="D1703" t="s">
        <v>62</v>
      </c>
      <c r="E1703" t="s">
        <v>63</v>
      </c>
      <c r="F1703" t="s">
        <v>77</v>
      </c>
      <c r="G1703" t="s">
        <v>2824</v>
      </c>
      <c r="P1703"/>
      <c r="Q1703" t="s">
        <v>4150</v>
      </c>
      <c r="R1703">
        <f t="shared" si="54"/>
        <v>0</v>
      </c>
      <c r="S1703" t="s">
        <v>5606</v>
      </c>
      <c r="T1703" t="s">
        <v>4149</v>
      </c>
      <c r="U1703">
        <f t="shared" si="55"/>
        <v>0</v>
      </c>
    </row>
    <row r="1704" spans="1:21" x14ac:dyDescent="0.25">
      <c r="A1704">
        <v>25939</v>
      </c>
      <c r="B1704" t="s">
        <v>40</v>
      </c>
      <c r="C1704" t="s">
        <v>54</v>
      </c>
      <c r="D1704" t="s">
        <v>62</v>
      </c>
      <c r="E1704" t="s">
        <v>63</v>
      </c>
      <c r="F1704" t="s">
        <v>57</v>
      </c>
      <c r="G1704" t="s">
        <v>64</v>
      </c>
      <c r="P1704"/>
      <c r="Q1704" t="s">
        <v>4150</v>
      </c>
      <c r="R1704">
        <f t="shared" si="54"/>
        <v>0</v>
      </c>
      <c r="S1704" t="s">
        <v>5607</v>
      </c>
      <c r="T1704" t="s">
        <v>4149</v>
      </c>
      <c r="U1704">
        <f t="shared" si="55"/>
        <v>0</v>
      </c>
    </row>
    <row r="1705" spans="1:21" x14ac:dyDescent="0.25">
      <c r="A1705">
        <v>25939</v>
      </c>
      <c r="B1705" t="s">
        <v>40</v>
      </c>
      <c r="C1705" t="s">
        <v>54</v>
      </c>
      <c r="D1705" t="s">
        <v>59</v>
      </c>
      <c r="E1705" t="s">
        <v>60</v>
      </c>
      <c r="F1705" t="s">
        <v>77</v>
      </c>
      <c r="G1705" t="s">
        <v>2825</v>
      </c>
      <c r="P1705"/>
      <c r="Q1705" t="s">
        <v>4150</v>
      </c>
      <c r="R1705">
        <f t="shared" si="54"/>
        <v>0</v>
      </c>
      <c r="S1705" t="s">
        <v>2975</v>
      </c>
      <c r="T1705" t="s">
        <v>4149</v>
      </c>
      <c r="U1705">
        <f t="shared" si="55"/>
        <v>0</v>
      </c>
    </row>
    <row r="1706" spans="1:21" x14ac:dyDescent="0.25">
      <c r="A1706">
        <v>25939</v>
      </c>
      <c r="B1706" t="s">
        <v>40</v>
      </c>
      <c r="C1706" t="s">
        <v>54</v>
      </c>
      <c r="D1706" t="s">
        <v>59</v>
      </c>
      <c r="E1706" t="s">
        <v>60</v>
      </c>
      <c r="F1706" t="s">
        <v>57</v>
      </c>
      <c r="G1706" t="s">
        <v>61</v>
      </c>
      <c r="P1706"/>
      <c r="Q1706" t="s">
        <v>4150</v>
      </c>
      <c r="R1706">
        <f t="shared" si="54"/>
        <v>0</v>
      </c>
      <c r="S1706" t="s">
        <v>5608</v>
      </c>
      <c r="T1706" t="s">
        <v>4149</v>
      </c>
      <c r="U1706">
        <f t="shared" si="55"/>
        <v>0</v>
      </c>
    </row>
    <row r="1707" spans="1:21" x14ac:dyDescent="0.25">
      <c r="A1707">
        <v>25939</v>
      </c>
      <c r="B1707" t="s">
        <v>40</v>
      </c>
      <c r="C1707" t="s">
        <v>54</v>
      </c>
      <c r="D1707" t="s">
        <v>55</v>
      </c>
      <c r="E1707" t="s">
        <v>56</v>
      </c>
      <c r="F1707" t="s">
        <v>77</v>
      </c>
      <c r="G1707" t="s">
        <v>2826</v>
      </c>
      <c r="P1707"/>
      <c r="Q1707" t="s">
        <v>4150</v>
      </c>
      <c r="R1707">
        <f t="shared" si="54"/>
        <v>0</v>
      </c>
      <c r="S1707" t="s">
        <v>5609</v>
      </c>
      <c r="T1707" t="s">
        <v>4149</v>
      </c>
      <c r="U1707">
        <f t="shared" si="55"/>
        <v>0</v>
      </c>
    </row>
    <row r="1708" spans="1:21" x14ac:dyDescent="0.25">
      <c r="A1708">
        <v>25939</v>
      </c>
      <c r="B1708" t="s">
        <v>40</v>
      </c>
      <c r="C1708" t="s">
        <v>54</v>
      </c>
      <c r="D1708" t="s">
        <v>55</v>
      </c>
      <c r="E1708" t="s">
        <v>56</v>
      </c>
      <c r="F1708" t="s">
        <v>57</v>
      </c>
      <c r="G1708" t="s">
        <v>58</v>
      </c>
      <c r="P1708"/>
      <c r="Q1708" t="s">
        <v>4150</v>
      </c>
      <c r="R1708">
        <f t="shared" si="54"/>
        <v>0</v>
      </c>
      <c r="S1708" t="s">
        <v>2976</v>
      </c>
      <c r="T1708" t="s">
        <v>4149</v>
      </c>
      <c r="U1708">
        <f t="shared" si="55"/>
        <v>0</v>
      </c>
    </row>
    <row r="1709" spans="1:21" x14ac:dyDescent="0.25">
      <c r="A1709">
        <v>6626</v>
      </c>
      <c r="B1709" t="s">
        <v>42</v>
      </c>
      <c r="C1709" t="s">
        <v>54</v>
      </c>
      <c r="D1709" t="s">
        <v>2827</v>
      </c>
      <c r="E1709" t="s">
        <v>2828</v>
      </c>
      <c r="F1709" t="s">
        <v>111</v>
      </c>
      <c r="G1709" t="s">
        <v>2829</v>
      </c>
      <c r="P1709"/>
      <c r="Q1709" t="s">
        <v>4150</v>
      </c>
      <c r="R1709">
        <f t="shared" si="54"/>
        <v>0</v>
      </c>
      <c r="S1709" t="s">
        <v>5610</v>
      </c>
      <c r="T1709" t="s">
        <v>4149</v>
      </c>
      <c r="U1709">
        <f t="shared" si="55"/>
        <v>0</v>
      </c>
    </row>
    <row r="1710" spans="1:21" x14ac:dyDescent="0.25">
      <c r="A1710">
        <v>6626</v>
      </c>
      <c r="B1710" t="s">
        <v>42</v>
      </c>
      <c r="C1710" t="s">
        <v>54</v>
      </c>
      <c r="D1710" t="s">
        <v>1785</v>
      </c>
      <c r="E1710" t="s">
        <v>1786</v>
      </c>
      <c r="F1710" t="s">
        <v>111</v>
      </c>
      <c r="G1710" t="s">
        <v>2830</v>
      </c>
      <c r="P1710"/>
      <c r="Q1710" t="s">
        <v>4150</v>
      </c>
      <c r="R1710">
        <f t="shared" si="54"/>
        <v>0</v>
      </c>
      <c r="S1710" t="s">
        <v>5611</v>
      </c>
      <c r="T1710" t="s">
        <v>4149</v>
      </c>
      <c r="U1710">
        <f t="shared" si="55"/>
        <v>0</v>
      </c>
    </row>
    <row r="1711" spans="1:21" x14ac:dyDescent="0.25">
      <c r="A1711">
        <v>6626</v>
      </c>
      <c r="B1711" t="s">
        <v>42</v>
      </c>
      <c r="C1711" t="s">
        <v>54</v>
      </c>
      <c r="D1711" t="s">
        <v>2831</v>
      </c>
      <c r="E1711" t="s">
        <v>2832</v>
      </c>
      <c r="F1711" t="s">
        <v>111</v>
      </c>
      <c r="G1711" t="s">
        <v>2833</v>
      </c>
      <c r="P1711"/>
      <c r="Q1711" t="s">
        <v>4150</v>
      </c>
      <c r="R1711">
        <f t="shared" si="54"/>
        <v>0</v>
      </c>
      <c r="S1711" t="s">
        <v>5612</v>
      </c>
      <c r="T1711" t="s">
        <v>4149</v>
      </c>
      <c r="U1711">
        <f t="shared" si="55"/>
        <v>0</v>
      </c>
    </row>
    <row r="1712" spans="1:21" x14ac:dyDescent="0.25">
      <c r="A1712">
        <v>6626</v>
      </c>
      <c r="B1712" t="s">
        <v>42</v>
      </c>
      <c r="C1712" t="s">
        <v>54</v>
      </c>
      <c r="D1712" t="s">
        <v>1782</v>
      </c>
      <c r="E1712" t="s">
        <v>1783</v>
      </c>
      <c r="F1712" t="s">
        <v>111</v>
      </c>
      <c r="G1712" t="s">
        <v>2834</v>
      </c>
      <c r="P1712"/>
      <c r="Q1712" t="s">
        <v>4150</v>
      </c>
      <c r="R1712">
        <f t="shared" si="54"/>
        <v>0</v>
      </c>
      <c r="S1712" t="s">
        <v>5613</v>
      </c>
      <c r="T1712" t="s">
        <v>4149</v>
      </c>
      <c r="U1712">
        <f t="shared" si="55"/>
        <v>0</v>
      </c>
    </row>
    <row r="1713" spans="1:21" x14ac:dyDescent="0.25">
      <c r="A1713">
        <v>6626</v>
      </c>
      <c r="B1713" t="s">
        <v>42</v>
      </c>
      <c r="C1713" t="s">
        <v>54</v>
      </c>
      <c r="D1713" t="s">
        <v>2835</v>
      </c>
      <c r="E1713" t="s">
        <v>2836</v>
      </c>
      <c r="F1713" t="s">
        <v>111</v>
      </c>
      <c r="G1713" t="s">
        <v>2837</v>
      </c>
      <c r="P1713"/>
      <c r="Q1713" t="s">
        <v>4150</v>
      </c>
      <c r="R1713">
        <f t="shared" si="54"/>
        <v>0</v>
      </c>
      <c r="S1713" t="s">
        <v>5614</v>
      </c>
      <c r="T1713" t="s">
        <v>4149</v>
      </c>
      <c r="U1713">
        <f t="shared" si="55"/>
        <v>0</v>
      </c>
    </row>
    <row r="1714" spans="1:21" x14ac:dyDescent="0.25">
      <c r="A1714">
        <v>319819</v>
      </c>
      <c r="B1714" t="s">
        <v>36</v>
      </c>
      <c r="C1714" t="s">
        <v>54</v>
      </c>
      <c r="D1714" t="s">
        <v>186</v>
      </c>
      <c r="E1714" t="s">
        <v>187</v>
      </c>
      <c r="F1714" t="s">
        <v>103</v>
      </c>
      <c r="G1714" t="s">
        <v>190</v>
      </c>
      <c r="P1714"/>
      <c r="Q1714" t="s">
        <v>4150</v>
      </c>
      <c r="R1714">
        <f t="shared" si="54"/>
        <v>0</v>
      </c>
      <c r="S1714" t="s">
        <v>5615</v>
      </c>
      <c r="T1714" t="s">
        <v>4149</v>
      </c>
      <c r="U1714">
        <f t="shared" si="55"/>
        <v>0</v>
      </c>
    </row>
    <row r="1715" spans="1:21" x14ac:dyDescent="0.25">
      <c r="A1715">
        <v>319819</v>
      </c>
      <c r="B1715" t="s">
        <v>36</v>
      </c>
      <c r="C1715" t="s">
        <v>54</v>
      </c>
      <c r="D1715" t="s">
        <v>169</v>
      </c>
      <c r="E1715" t="s">
        <v>170</v>
      </c>
      <c r="F1715" t="s">
        <v>103</v>
      </c>
      <c r="G1715" t="s">
        <v>173</v>
      </c>
      <c r="P1715"/>
      <c r="Q1715" t="s">
        <v>4150</v>
      </c>
      <c r="R1715">
        <f t="shared" si="54"/>
        <v>0</v>
      </c>
      <c r="S1715" t="s">
        <v>2977</v>
      </c>
      <c r="T1715" t="s">
        <v>4149</v>
      </c>
      <c r="U1715">
        <f t="shared" si="55"/>
        <v>0</v>
      </c>
    </row>
    <row r="1716" spans="1:21" x14ac:dyDescent="0.25">
      <c r="A1716">
        <v>319819</v>
      </c>
      <c r="B1716" t="s">
        <v>36</v>
      </c>
      <c r="C1716" t="s">
        <v>54</v>
      </c>
      <c r="D1716" t="s">
        <v>97</v>
      </c>
      <c r="E1716" t="s">
        <v>98</v>
      </c>
      <c r="F1716" t="s">
        <v>103</v>
      </c>
      <c r="G1716" t="s">
        <v>104</v>
      </c>
      <c r="P1716"/>
      <c r="Q1716" t="s">
        <v>4150</v>
      </c>
      <c r="R1716">
        <f t="shared" si="54"/>
        <v>0</v>
      </c>
      <c r="S1716" t="s">
        <v>5616</v>
      </c>
      <c r="T1716" t="s">
        <v>4149</v>
      </c>
      <c r="U1716">
        <f t="shared" si="55"/>
        <v>0</v>
      </c>
    </row>
    <row r="1717" spans="1:21" x14ac:dyDescent="0.25">
      <c r="A1717">
        <v>319819</v>
      </c>
      <c r="B1717" t="s">
        <v>36</v>
      </c>
      <c r="C1717" t="s">
        <v>54</v>
      </c>
      <c r="D1717" t="s">
        <v>92</v>
      </c>
      <c r="E1717" t="s">
        <v>93</v>
      </c>
      <c r="F1717" t="s">
        <v>103</v>
      </c>
      <c r="G1717" t="s">
        <v>2838</v>
      </c>
      <c r="P1717"/>
      <c r="Q1717" t="s">
        <v>4150</v>
      </c>
      <c r="R1717">
        <f t="shared" si="54"/>
        <v>0</v>
      </c>
      <c r="S1717" t="s">
        <v>5617</v>
      </c>
      <c r="T1717" t="s">
        <v>4149</v>
      </c>
      <c r="U1717">
        <f t="shared" si="55"/>
        <v>0</v>
      </c>
    </row>
    <row r="1718" spans="1:21" x14ac:dyDescent="0.25">
      <c r="A1718">
        <v>319819</v>
      </c>
      <c r="B1718" t="s">
        <v>36</v>
      </c>
      <c r="C1718" t="s">
        <v>54</v>
      </c>
      <c r="D1718" t="s">
        <v>209</v>
      </c>
      <c r="E1718" t="s">
        <v>210</v>
      </c>
      <c r="F1718" t="s">
        <v>103</v>
      </c>
      <c r="G1718" t="s">
        <v>2839</v>
      </c>
      <c r="P1718"/>
      <c r="Q1718" t="s">
        <v>4150</v>
      </c>
      <c r="R1718">
        <f t="shared" si="54"/>
        <v>0</v>
      </c>
      <c r="S1718" t="s">
        <v>5618</v>
      </c>
      <c r="T1718" t="s">
        <v>4149</v>
      </c>
      <c r="U1718">
        <f t="shared" si="55"/>
        <v>0</v>
      </c>
    </row>
    <row r="1719" spans="1:21" x14ac:dyDescent="0.25">
      <c r="P1719"/>
      <c r="Q1719" t="s">
        <v>4150</v>
      </c>
      <c r="R1719">
        <f t="shared" si="54"/>
        <v>0</v>
      </c>
      <c r="S1719" t="s">
        <v>5619</v>
      </c>
      <c r="T1719" t="s">
        <v>4149</v>
      </c>
      <c r="U1719">
        <f t="shared" si="55"/>
        <v>0</v>
      </c>
    </row>
    <row r="1720" spans="1:21" x14ac:dyDescent="0.25">
      <c r="P1720"/>
      <c r="Q1720" t="s">
        <v>4150</v>
      </c>
      <c r="R1720">
        <f t="shared" si="54"/>
        <v>0</v>
      </c>
      <c r="S1720" t="s">
        <v>5620</v>
      </c>
      <c r="T1720" t="s">
        <v>4149</v>
      </c>
      <c r="U1720">
        <f t="shared" si="55"/>
        <v>0</v>
      </c>
    </row>
    <row r="1721" spans="1:21" x14ac:dyDescent="0.25">
      <c r="P1721"/>
      <c r="Q1721" t="s">
        <v>4150</v>
      </c>
      <c r="R1721">
        <f t="shared" si="54"/>
        <v>0</v>
      </c>
      <c r="S1721" t="s">
        <v>5621</v>
      </c>
      <c r="T1721" t="s">
        <v>4149</v>
      </c>
      <c r="U1721">
        <f t="shared" si="55"/>
        <v>0</v>
      </c>
    </row>
    <row r="1722" spans="1:21" x14ac:dyDescent="0.25">
      <c r="P1722"/>
      <c r="Q1722" t="s">
        <v>4150</v>
      </c>
      <c r="R1722">
        <f t="shared" si="54"/>
        <v>0</v>
      </c>
      <c r="S1722" t="s">
        <v>5622</v>
      </c>
      <c r="T1722" t="s">
        <v>4149</v>
      </c>
      <c r="U1722">
        <f t="shared" si="55"/>
        <v>0</v>
      </c>
    </row>
    <row r="1723" spans="1:21" x14ac:dyDescent="0.25">
      <c r="P1723"/>
      <c r="Q1723" t="s">
        <v>4150</v>
      </c>
      <c r="R1723">
        <f t="shared" si="54"/>
        <v>0</v>
      </c>
      <c r="S1723" t="s">
        <v>5623</v>
      </c>
      <c r="T1723" t="s">
        <v>4149</v>
      </c>
      <c r="U1723">
        <f t="shared" si="55"/>
        <v>0</v>
      </c>
    </row>
    <row r="1724" spans="1:21" x14ac:dyDescent="0.25">
      <c r="P1724"/>
      <c r="Q1724" t="s">
        <v>4150</v>
      </c>
      <c r="R1724">
        <f t="shared" si="54"/>
        <v>0</v>
      </c>
      <c r="S1724" t="s">
        <v>5624</v>
      </c>
      <c r="T1724" t="s">
        <v>4149</v>
      </c>
      <c r="U1724">
        <f t="shared" si="55"/>
        <v>0</v>
      </c>
    </row>
    <row r="1725" spans="1:21" x14ac:dyDescent="0.25">
      <c r="P1725"/>
      <c r="Q1725" t="s">
        <v>4150</v>
      </c>
      <c r="R1725">
        <f t="shared" si="54"/>
        <v>0</v>
      </c>
      <c r="S1725" t="s">
        <v>2978</v>
      </c>
      <c r="T1725" t="s">
        <v>4149</v>
      </c>
      <c r="U1725">
        <f t="shared" si="55"/>
        <v>0</v>
      </c>
    </row>
    <row r="1726" spans="1:21" x14ac:dyDescent="0.25">
      <c r="P1726"/>
      <c r="Q1726" t="s">
        <v>4150</v>
      </c>
      <c r="R1726">
        <f t="shared" si="54"/>
        <v>0</v>
      </c>
      <c r="S1726" t="s">
        <v>5625</v>
      </c>
      <c r="T1726" t="s">
        <v>4149</v>
      </c>
      <c r="U1726">
        <f t="shared" si="55"/>
        <v>0</v>
      </c>
    </row>
    <row r="1727" spans="1:21" x14ac:dyDescent="0.25">
      <c r="P1727"/>
      <c r="Q1727" t="s">
        <v>4150</v>
      </c>
      <c r="R1727">
        <f t="shared" si="54"/>
        <v>0</v>
      </c>
      <c r="S1727" t="s">
        <v>5626</v>
      </c>
      <c r="T1727" t="s">
        <v>4149</v>
      </c>
      <c r="U1727">
        <f t="shared" si="55"/>
        <v>0</v>
      </c>
    </row>
    <row r="1728" spans="1:21" x14ac:dyDescent="0.25">
      <c r="P1728"/>
      <c r="Q1728" t="s">
        <v>4150</v>
      </c>
      <c r="R1728">
        <f t="shared" si="54"/>
        <v>0</v>
      </c>
      <c r="S1728" t="s">
        <v>5627</v>
      </c>
      <c r="T1728" t="s">
        <v>4149</v>
      </c>
      <c r="U1728">
        <f t="shared" si="55"/>
        <v>0</v>
      </c>
    </row>
    <row r="1729" spans="16:21" x14ac:dyDescent="0.25">
      <c r="P1729"/>
      <c r="Q1729" t="s">
        <v>4150</v>
      </c>
      <c r="R1729">
        <f t="shared" si="54"/>
        <v>0</v>
      </c>
      <c r="S1729" t="s">
        <v>5628</v>
      </c>
      <c r="T1729" t="s">
        <v>4149</v>
      </c>
      <c r="U1729">
        <f t="shared" si="55"/>
        <v>0</v>
      </c>
    </row>
    <row r="1730" spans="16:21" x14ac:dyDescent="0.25">
      <c r="P1730"/>
      <c r="Q1730" t="s">
        <v>4150</v>
      </c>
      <c r="R1730">
        <f t="shared" si="54"/>
        <v>0</v>
      </c>
      <c r="S1730" t="s">
        <v>5629</v>
      </c>
      <c r="T1730" t="s">
        <v>4149</v>
      </c>
      <c r="U1730">
        <f t="shared" si="55"/>
        <v>0</v>
      </c>
    </row>
    <row r="1731" spans="16:21" x14ac:dyDescent="0.25">
      <c r="P1731"/>
      <c r="Q1731" t="s">
        <v>4150</v>
      </c>
      <c r="R1731">
        <f t="shared" ref="R1731:R1794" si="56">COUNTIF(E:E, P1731)</f>
        <v>0</v>
      </c>
      <c r="S1731" t="s">
        <v>5630</v>
      </c>
      <c r="T1731" t="s">
        <v>4149</v>
      </c>
      <c r="U1731">
        <f t="shared" ref="U1731:U1794" si="57">COUNTIF(E:E, S1731)</f>
        <v>0</v>
      </c>
    </row>
    <row r="1732" spans="16:21" x14ac:dyDescent="0.25">
      <c r="P1732"/>
      <c r="Q1732" t="s">
        <v>4150</v>
      </c>
      <c r="R1732">
        <f t="shared" si="56"/>
        <v>0</v>
      </c>
      <c r="S1732" t="s">
        <v>5631</v>
      </c>
      <c r="T1732" t="s">
        <v>4149</v>
      </c>
      <c r="U1732">
        <f t="shared" si="57"/>
        <v>0</v>
      </c>
    </row>
    <row r="1733" spans="16:21" x14ac:dyDescent="0.25">
      <c r="P1733"/>
      <c r="Q1733" t="s">
        <v>4150</v>
      </c>
      <c r="R1733">
        <f t="shared" si="56"/>
        <v>0</v>
      </c>
      <c r="S1733" t="s">
        <v>5632</v>
      </c>
      <c r="T1733" t="s">
        <v>4149</v>
      </c>
      <c r="U1733">
        <f t="shared" si="57"/>
        <v>0</v>
      </c>
    </row>
    <row r="1734" spans="16:21" x14ac:dyDescent="0.25">
      <c r="P1734"/>
      <c r="Q1734" t="s">
        <v>4150</v>
      </c>
      <c r="R1734">
        <f t="shared" si="56"/>
        <v>0</v>
      </c>
      <c r="S1734" t="s">
        <v>5633</v>
      </c>
      <c r="T1734" t="s">
        <v>4149</v>
      </c>
      <c r="U1734">
        <f t="shared" si="57"/>
        <v>0</v>
      </c>
    </row>
    <row r="1735" spans="16:21" x14ac:dyDescent="0.25">
      <c r="P1735"/>
      <c r="Q1735" t="s">
        <v>4150</v>
      </c>
      <c r="R1735">
        <f t="shared" si="56"/>
        <v>0</v>
      </c>
      <c r="S1735" t="s">
        <v>5634</v>
      </c>
      <c r="T1735" t="s">
        <v>4149</v>
      </c>
      <c r="U1735">
        <f t="shared" si="57"/>
        <v>0</v>
      </c>
    </row>
    <row r="1736" spans="16:21" x14ac:dyDescent="0.25">
      <c r="P1736"/>
      <c r="Q1736" t="s">
        <v>4150</v>
      </c>
      <c r="R1736">
        <f t="shared" si="56"/>
        <v>0</v>
      </c>
      <c r="S1736" t="s">
        <v>5635</v>
      </c>
      <c r="T1736" t="s">
        <v>4149</v>
      </c>
      <c r="U1736">
        <f t="shared" si="57"/>
        <v>0</v>
      </c>
    </row>
    <row r="1737" spans="16:21" x14ac:dyDescent="0.25">
      <c r="P1737"/>
      <c r="Q1737" t="s">
        <v>4150</v>
      </c>
      <c r="R1737">
        <f t="shared" si="56"/>
        <v>0</v>
      </c>
      <c r="S1737" t="s">
        <v>5636</v>
      </c>
      <c r="T1737" t="s">
        <v>4149</v>
      </c>
      <c r="U1737">
        <f t="shared" si="57"/>
        <v>0</v>
      </c>
    </row>
    <row r="1738" spans="16:21" x14ac:dyDescent="0.25">
      <c r="P1738"/>
      <c r="Q1738" t="s">
        <v>4150</v>
      </c>
      <c r="R1738">
        <f t="shared" si="56"/>
        <v>0</v>
      </c>
      <c r="S1738" t="s">
        <v>5637</v>
      </c>
      <c r="T1738" t="s">
        <v>4149</v>
      </c>
      <c r="U1738">
        <f t="shared" si="57"/>
        <v>0</v>
      </c>
    </row>
    <row r="1739" spans="16:21" x14ac:dyDescent="0.25">
      <c r="P1739"/>
      <c r="Q1739" t="s">
        <v>4150</v>
      </c>
      <c r="R1739">
        <f t="shared" si="56"/>
        <v>0</v>
      </c>
      <c r="S1739" t="s">
        <v>2832</v>
      </c>
      <c r="T1739" t="s">
        <v>4149</v>
      </c>
      <c r="U1739">
        <f t="shared" si="57"/>
        <v>1</v>
      </c>
    </row>
    <row r="1740" spans="16:21" x14ac:dyDescent="0.25">
      <c r="P1740"/>
      <c r="Q1740" t="s">
        <v>4150</v>
      </c>
      <c r="R1740">
        <f t="shared" si="56"/>
        <v>0</v>
      </c>
      <c r="S1740" t="s">
        <v>5638</v>
      </c>
      <c r="T1740" t="s">
        <v>4149</v>
      </c>
      <c r="U1740">
        <f t="shared" si="57"/>
        <v>0</v>
      </c>
    </row>
    <row r="1741" spans="16:21" x14ac:dyDescent="0.25">
      <c r="P1741"/>
      <c r="Q1741" t="s">
        <v>4150</v>
      </c>
      <c r="R1741">
        <f t="shared" si="56"/>
        <v>0</v>
      </c>
      <c r="S1741" t="s">
        <v>5639</v>
      </c>
      <c r="T1741" t="s">
        <v>4149</v>
      </c>
      <c r="U1741">
        <f t="shared" si="57"/>
        <v>0</v>
      </c>
    </row>
    <row r="1742" spans="16:21" x14ac:dyDescent="0.25">
      <c r="P1742"/>
      <c r="Q1742" t="s">
        <v>4150</v>
      </c>
      <c r="R1742">
        <f t="shared" si="56"/>
        <v>0</v>
      </c>
      <c r="S1742" t="s">
        <v>5640</v>
      </c>
      <c r="T1742" t="s">
        <v>4149</v>
      </c>
      <c r="U1742">
        <f t="shared" si="57"/>
        <v>0</v>
      </c>
    </row>
    <row r="1743" spans="16:21" x14ac:dyDescent="0.25">
      <c r="P1743"/>
      <c r="Q1743" t="s">
        <v>4150</v>
      </c>
      <c r="R1743">
        <f t="shared" si="56"/>
        <v>0</v>
      </c>
      <c r="S1743" t="s">
        <v>1786</v>
      </c>
      <c r="T1743" t="s">
        <v>4149</v>
      </c>
      <c r="U1743">
        <f t="shared" si="57"/>
        <v>2</v>
      </c>
    </row>
    <row r="1744" spans="16:21" x14ac:dyDescent="0.25">
      <c r="P1744"/>
      <c r="Q1744" t="s">
        <v>4150</v>
      </c>
      <c r="R1744">
        <f t="shared" si="56"/>
        <v>0</v>
      </c>
      <c r="S1744" t="s">
        <v>5641</v>
      </c>
      <c r="T1744" t="s">
        <v>4149</v>
      </c>
      <c r="U1744">
        <f t="shared" si="57"/>
        <v>0</v>
      </c>
    </row>
    <row r="1745" spans="16:21" x14ac:dyDescent="0.25">
      <c r="P1745"/>
      <c r="Q1745" t="s">
        <v>4150</v>
      </c>
      <c r="R1745">
        <f t="shared" si="56"/>
        <v>0</v>
      </c>
      <c r="S1745" t="s">
        <v>5642</v>
      </c>
      <c r="T1745" t="s">
        <v>4149</v>
      </c>
      <c r="U1745">
        <f t="shared" si="57"/>
        <v>0</v>
      </c>
    </row>
    <row r="1746" spans="16:21" x14ac:dyDescent="0.25">
      <c r="P1746"/>
      <c r="Q1746" t="s">
        <v>4150</v>
      </c>
      <c r="R1746">
        <f t="shared" si="56"/>
        <v>0</v>
      </c>
      <c r="S1746" t="s">
        <v>5643</v>
      </c>
      <c r="T1746" t="s">
        <v>4149</v>
      </c>
      <c r="U1746">
        <f t="shared" si="57"/>
        <v>0</v>
      </c>
    </row>
    <row r="1747" spans="16:21" x14ac:dyDescent="0.25">
      <c r="P1747"/>
      <c r="Q1747" t="s">
        <v>4150</v>
      </c>
      <c r="R1747">
        <f t="shared" si="56"/>
        <v>0</v>
      </c>
      <c r="S1747" t="s">
        <v>2828</v>
      </c>
      <c r="T1747" t="s">
        <v>4149</v>
      </c>
      <c r="U1747">
        <f t="shared" si="57"/>
        <v>1</v>
      </c>
    </row>
    <row r="1748" spans="16:21" x14ac:dyDescent="0.25">
      <c r="P1748"/>
      <c r="Q1748" t="s">
        <v>4150</v>
      </c>
      <c r="R1748">
        <f t="shared" si="56"/>
        <v>0</v>
      </c>
      <c r="S1748" t="s">
        <v>5644</v>
      </c>
      <c r="T1748" t="s">
        <v>4149</v>
      </c>
      <c r="U1748">
        <f t="shared" si="57"/>
        <v>0</v>
      </c>
    </row>
    <row r="1749" spans="16:21" x14ac:dyDescent="0.25">
      <c r="P1749"/>
      <c r="Q1749" t="s">
        <v>4150</v>
      </c>
      <c r="R1749">
        <f t="shared" si="56"/>
        <v>0</v>
      </c>
      <c r="S1749" t="s">
        <v>5645</v>
      </c>
      <c r="T1749" t="s">
        <v>4149</v>
      </c>
      <c r="U1749">
        <f t="shared" si="57"/>
        <v>0</v>
      </c>
    </row>
    <row r="1750" spans="16:21" x14ac:dyDescent="0.25">
      <c r="P1750"/>
      <c r="Q1750" t="s">
        <v>4150</v>
      </c>
      <c r="R1750">
        <f t="shared" si="56"/>
        <v>0</v>
      </c>
      <c r="S1750" t="s">
        <v>5646</v>
      </c>
      <c r="T1750" t="s">
        <v>4149</v>
      </c>
      <c r="U1750">
        <f t="shared" si="57"/>
        <v>0</v>
      </c>
    </row>
    <row r="1751" spans="16:21" x14ac:dyDescent="0.25">
      <c r="P1751"/>
      <c r="Q1751" t="s">
        <v>4150</v>
      </c>
      <c r="R1751">
        <f t="shared" si="56"/>
        <v>0</v>
      </c>
      <c r="S1751" t="s">
        <v>5647</v>
      </c>
      <c r="T1751" t="s">
        <v>4149</v>
      </c>
      <c r="U1751">
        <f t="shared" si="57"/>
        <v>0</v>
      </c>
    </row>
    <row r="1752" spans="16:21" x14ac:dyDescent="0.25">
      <c r="P1752"/>
      <c r="Q1752" t="s">
        <v>4150</v>
      </c>
      <c r="R1752">
        <f t="shared" si="56"/>
        <v>0</v>
      </c>
      <c r="S1752" t="s">
        <v>5648</v>
      </c>
      <c r="T1752" t="s">
        <v>4149</v>
      </c>
      <c r="U1752">
        <f t="shared" si="57"/>
        <v>0</v>
      </c>
    </row>
    <row r="1753" spans="16:21" x14ac:dyDescent="0.25">
      <c r="P1753"/>
      <c r="Q1753" t="s">
        <v>4150</v>
      </c>
      <c r="R1753">
        <f t="shared" si="56"/>
        <v>0</v>
      </c>
      <c r="S1753" t="s">
        <v>5649</v>
      </c>
      <c r="T1753" t="s">
        <v>4149</v>
      </c>
      <c r="U1753">
        <f t="shared" si="57"/>
        <v>0</v>
      </c>
    </row>
    <row r="1754" spans="16:21" x14ac:dyDescent="0.25">
      <c r="P1754"/>
      <c r="Q1754" t="s">
        <v>4150</v>
      </c>
      <c r="R1754">
        <f t="shared" si="56"/>
        <v>0</v>
      </c>
      <c r="S1754" t="s">
        <v>5650</v>
      </c>
      <c r="T1754" t="s">
        <v>4149</v>
      </c>
      <c r="U1754">
        <f t="shared" si="57"/>
        <v>0</v>
      </c>
    </row>
    <row r="1755" spans="16:21" x14ac:dyDescent="0.25">
      <c r="P1755"/>
      <c r="Q1755" t="s">
        <v>4150</v>
      </c>
      <c r="R1755">
        <f t="shared" si="56"/>
        <v>0</v>
      </c>
      <c r="S1755" t="s">
        <v>2979</v>
      </c>
      <c r="T1755" t="s">
        <v>4149</v>
      </c>
      <c r="U1755">
        <f t="shared" si="57"/>
        <v>0</v>
      </c>
    </row>
    <row r="1756" spans="16:21" x14ac:dyDescent="0.25">
      <c r="P1756"/>
      <c r="Q1756" t="s">
        <v>4150</v>
      </c>
      <c r="R1756">
        <f t="shared" si="56"/>
        <v>0</v>
      </c>
      <c r="S1756" t="s">
        <v>2980</v>
      </c>
      <c r="T1756" t="s">
        <v>4149</v>
      </c>
      <c r="U1756">
        <f t="shared" si="57"/>
        <v>0</v>
      </c>
    </row>
    <row r="1757" spans="16:21" x14ac:dyDescent="0.25">
      <c r="P1757"/>
      <c r="Q1757" t="s">
        <v>4150</v>
      </c>
      <c r="R1757">
        <f t="shared" si="56"/>
        <v>0</v>
      </c>
      <c r="S1757" t="s">
        <v>5651</v>
      </c>
      <c r="T1757" t="s">
        <v>4149</v>
      </c>
      <c r="U1757">
        <f t="shared" si="57"/>
        <v>0</v>
      </c>
    </row>
    <row r="1758" spans="16:21" x14ac:dyDescent="0.25">
      <c r="P1758"/>
      <c r="Q1758" t="s">
        <v>4150</v>
      </c>
      <c r="R1758">
        <f t="shared" si="56"/>
        <v>0</v>
      </c>
      <c r="S1758" t="s">
        <v>5652</v>
      </c>
      <c r="T1758" t="s">
        <v>4149</v>
      </c>
      <c r="U1758">
        <f t="shared" si="57"/>
        <v>0</v>
      </c>
    </row>
    <row r="1759" spans="16:21" x14ac:dyDescent="0.25">
      <c r="P1759"/>
      <c r="Q1759" t="s">
        <v>4150</v>
      </c>
      <c r="R1759">
        <f t="shared" si="56"/>
        <v>0</v>
      </c>
      <c r="S1759" t="s">
        <v>5653</v>
      </c>
      <c r="T1759" t="s">
        <v>4149</v>
      </c>
      <c r="U1759">
        <f t="shared" si="57"/>
        <v>0</v>
      </c>
    </row>
    <row r="1760" spans="16:21" x14ac:dyDescent="0.25">
      <c r="P1760"/>
      <c r="Q1760" t="s">
        <v>4150</v>
      </c>
      <c r="R1760">
        <f t="shared" si="56"/>
        <v>0</v>
      </c>
      <c r="S1760" t="s">
        <v>5654</v>
      </c>
      <c r="T1760" t="s">
        <v>4149</v>
      </c>
      <c r="U1760">
        <f t="shared" si="57"/>
        <v>0</v>
      </c>
    </row>
    <row r="1761" spans="16:21" x14ac:dyDescent="0.25">
      <c r="P1761"/>
      <c r="Q1761" t="s">
        <v>4150</v>
      </c>
      <c r="R1761">
        <f t="shared" si="56"/>
        <v>0</v>
      </c>
      <c r="S1761" t="s">
        <v>5655</v>
      </c>
      <c r="T1761" t="s">
        <v>4149</v>
      </c>
      <c r="U1761">
        <f t="shared" si="57"/>
        <v>0</v>
      </c>
    </row>
    <row r="1762" spans="16:21" x14ac:dyDescent="0.25">
      <c r="P1762"/>
      <c r="Q1762" t="s">
        <v>4150</v>
      </c>
      <c r="R1762">
        <f t="shared" si="56"/>
        <v>0</v>
      </c>
      <c r="S1762" t="s">
        <v>5656</v>
      </c>
      <c r="T1762" t="s">
        <v>4149</v>
      </c>
      <c r="U1762">
        <f t="shared" si="57"/>
        <v>0</v>
      </c>
    </row>
    <row r="1763" spans="16:21" x14ac:dyDescent="0.25">
      <c r="P1763"/>
      <c r="Q1763" t="s">
        <v>4150</v>
      </c>
      <c r="R1763">
        <f t="shared" si="56"/>
        <v>0</v>
      </c>
      <c r="S1763" t="s">
        <v>5657</v>
      </c>
      <c r="T1763" t="s">
        <v>4149</v>
      </c>
      <c r="U1763">
        <f t="shared" si="57"/>
        <v>0</v>
      </c>
    </row>
    <row r="1764" spans="16:21" x14ac:dyDescent="0.25">
      <c r="P1764"/>
      <c r="Q1764" t="s">
        <v>4150</v>
      </c>
      <c r="R1764">
        <f t="shared" si="56"/>
        <v>0</v>
      </c>
      <c r="S1764" t="s">
        <v>5658</v>
      </c>
      <c r="T1764" t="s">
        <v>4149</v>
      </c>
      <c r="U1764">
        <f t="shared" si="57"/>
        <v>0</v>
      </c>
    </row>
    <row r="1765" spans="16:21" x14ac:dyDescent="0.25">
      <c r="P1765"/>
      <c r="Q1765" t="s">
        <v>4150</v>
      </c>
      <c r="R1765">
        <f t="shared" si="56"/>
        <v>0</v>
      </c>
      <c r="S1765" t="s">
        <v>5659</v>
      </c>
      <c r="T1765" t="s">
        <v>4149</v>
      </c>
      <c r="U1765">
        <f t="shared" si="57"/>
        <v>0</v>
      </c>
    </row>
    <row r="1766" spans="16:21" x14ac:dyDescent="0.25">
      <c r="P1766"/>
      <c r="Q1766" t="s">
        <v>4150</v>
      </c>
      <c r="R1766">
        <f t="shared" si="56"/>
        <v>0</v>
      </c>
      <c r="S1766" t="s">
        <v>5660</v>
      </c>
      <c r="T1766" t="s">
        <v>4149</v>
      </c>
      <c r="U1766">
        <f t="shared" si="57"/>
        <v>0</v>
      </c>
    </row>
    <row r="1767" spans="16:21" x14ac:dyDescent="0.25">
      <c r="P1767"/>
      <c r="Q1767" t="s">
        <v>4150</v>
      </c>
      <c r="R1767">
        <f t="shared" si="56"/>
        <v>0</v>
      </c>
      <c r="S1767" t="s">
        <v>5661</v>
      </c>
      <c r="T1767" t="s">
        <v>4149</v>
      </c>
      <c r="U1767">
        <f t="shared" si="57"/>
        <v>0</v>
      </c>
    </row>
    <row r="1768" spans="16:21" x14ac:dyDescent="0.25">
      <c r="P1768"/>
      <c r="Q1768" t="s">
        <v>4150</v>
      </c>
      <c r="R1768">
        <f t="shared" si="56"/>
        <v>0</v>
      </c>
      <c r="S1768" t="s">
        <v>5662</v>
      </c>
      <c r="T1768" t="s">
        <v>4149</v>
      </c>
      <c r="U1768">
        <f t="shared" si="57"/>
        <v>0</v>
      </c>
    </row>
    <row r="1769" spans="16:21" x14ac:dyDescent="0.25">
      <c r="P1769"/>
      <c r="Q1769" t="s">
        <v>4150</v>
      </c>
      <c r="R1769">
        <f t="shared" si="56"/>
        <v>0</v>
      </c>
      <c r="S1769" t="s">
        <v>5663</v>
      </c>
      <c r="T1769" t="s">
        <v>4149</v>
      </c>
      <c r="U1769">
        <f t="shared" si="57"/>
        <v>0</v>
      </c>
    </row>
    <row r="1770" spans="16:21" x14ac:dyDescent="0.25">
      <c r="P1770"/>
      <c r="Q1770" t="s">
        <v>4150</v>
      </c>
      <c r="R1770">
        <f t="shared" si="56"/>
        <v>0</v>
      </c>
      <c r="S1770" t="s">
        <v>5664</v>
      </c>
      <c r="T1770" t="s">
        <v>4149</v>
      </c>
      <c r="U1770">
        <f t="shared" si="57"/>
        <v>0</v>
      </c>
    </row>
    <row r="1771" spans="16:21" x14ac:dyDescent="0.25">
      <c r="P1771"/>
      <c r="Q1771" t="s">
        <v>4150</v>
      </c>
      <c r="R1771">
        <f t="shared" si="56"/>
        <v>0</v>
      </c>
      <c r="S1771" t="s">
        <v>5665</v>
      </c>
      <c r="T1771" t="s">
        <v>4149</v>
      </c>
      <c r="U1771">
        <f t="shared" si="57"/>
        <v>0</v>
      </c>
    </row>
    <row r="1772" spans="16:21" x14ac:dyDescent="0.25">
      <c r="P1772"/>
      <c r="Q1772" t="s">
        <v>4150</v>
      </c>
      <c r="R1772">
        <f t="shared" si="56"/>
        <v>0</v>
      </c>
      <c r="S1772" t="s">
        <v>5666</v>
      </c>
      <c r="T1772" t="s">
        <v>4149</v>
      </c>
      <c r="U1772">
        <f t="shared" si="57"/>
        <v>0</v>
      </c>
    </row>
    <row r="1773" spans="16:21" x14ac:dyDescent="0.25">
      <c r="P1773"/>
      <c r="Q1773" t="s">
        <v>4150</v>
      </c>
      <c r="R1773">
        <f t="shared" si="56"/>
        <v>0</v>
      </c>
      <c r="S1773" t="s">
        <v>5667</v>
      </c>
      <c r="T1773" t="s">
        <v>4149</v>
      </c>
      <c r="U1773">
        <f t="shared" si="57"/>
        <v>0</v>
      </c>
    </row>
    <row r="1774" spans="16:21" x14ac:dyDescent="0.25">
      <c r="P1774"/>
      <c r="Q1774" t="s">
        <v>4150</v>
      </c>
      <c r="R1774">
        <f t="shared" si="56"/>
        <v>0</v>
      </c>
      <c r="S1774" t="s">
        <v>5668</v>
      </c>
      <c r="T1774" t="s">
        <v>4149</v>
      </c>
      <c r="U1774">
        <f t="shared" si="57"/>
        <v>0</v>
      </c>
    </row>
    <row r="1775" spans="16:21" x14ac:dyDescent="0.25">
      <c r="P1775"/>
      <c r="Q1775" t="s">
        <v>4150</v>
      </c>
      <c r="R1775">
        <f t="shared" si="56"/>
        <v>0</v>
      </c>
      <c r="S1775" t="s">
        <v>5669</v>
      </c>
      <c r="T1775" t="s">
        <v>4149</v>
      </c>
      <c r="U1775">
        <f t="shared" si="57"/>
        <v>0</v>
      </c>
    </row>
    <row r="1776" spans="16:21" x14ac:dyDescent="0.25">
      <c r="P1776"/>
      <c r="Q1776" t="s">
        <v>4150</v>
      </c>
      <c r="R1776">
        <f t="shared" si="56"/>
        <v>0</v>
      </c>
      <c r="S1776" t="s">
        <v>5670</v>
      </c>
      <c r="T1776" t="s">
        <v>4149</v>
      </c>
      <c r="U1776">
        <f t="shared" si="57"/>
        <v>0</v>
      </c>
    </row>
    <row r="1777" spans="16:21" x14ac:dyDescent="0.25">
      <c r="P1777"/>
      <c r="Q1777" t="s">
        <v>4150</v>
      </c>
      <c r="R1777">
        <f t="shared" si="56"/>
        <v>0</v>
      </c>
      <c r="S1777" t="s">
        <v>2981</v>
      </c>
      <c r="T1777" t="s">
        <v>4149</v>
      </c>
      <c r="U1777">
        <f t="shared" si="57"/>
        <v>0</v>
      </c>
    </row>
    <row r="1778" spans="16:21" x14ac:dyDescent="0.25">
      <c r="P1778"/>
      <c r="Q1778" t="s">
        <v>4150</v>
      </c>
      <c r="R1778">
        <f t="shared" si="56"/>
        <v>0</v>
      </c>
      <c r="S1778" t="s">
        <v>5671</v>
      </c>
      <c r="T1778" t="s">
        <v>4149</v>
      </c>
      <c r="U1778">
        <f t="shared" si="57"/>
        <v>0</v>
      </c>
    </row>
    <row r="1779" spans="16:21" x14ac:dyDescent="0.25">
      <c r="P1779"/>
      <c r="Q1779" t="s">
        <v>4150</v>
      </c>
      <c r="R1779">
        <f t="shared" si="56"/>
        <v>0</v>
      </c>
      <c r="S1779" t="s">
        <v>5672</v>
      </c>
      <c r="T1779" t="s">
        <v>4149</v>
      </c>
      <c r="U1779">
        <f t="shared" si="57"/>
        <v>0</v>
      </c>
    </row>
    <row r="1780" spans="16:21" x14ac:dyDescent="0.25">
      <c r="P1780"/>
      <c r="Q1780" t="s">
        <v>4150</v>
      </c>
      <c r="R1780">
        <f t="shared" si="56"/>
        <v>0</v>
      </c>
      <c r="S1780" t="s">
        <v>5673</v>
      </c>
      <c r="T1780" t="s">
        <v>4149</v>
      </c>
      <c r="U1780">
        <f t="shared" si="57"/>
        <v>0</v>
      </c>
    </row>
    <row r="1781" spans="16:21" x14ac:dyDescent="0.25">
      <c r="P1781"/>
      <c r="Q1781" t="s">
        <v>4150</v>
      </c>
      <c r="R1781">
        <f t="shared" si="56"/>
        <v>0</v>
      </c>
      <c r="S1781" t="s">
        <v>5674</v>
      </c>
      <c r="T1781" t="s">
        <v>4149</v>
      </c>
      <c r="U1781">
        <f t="shared" si="57"/>
        <v>0</v>
      </c>
    </row>
    <row r="1782" spans="16:21" x14ac:dyDescent="0.25">
      <c r="P1782"/>
      <c r="Q1782" t="s">
        <v>4150</v>
      </c>
      <c r="R1782">
        <f t="shared" si="56"/>
        <v>0</v>
      </c>
      <c r="S1782" t="s">
        <v>5675</v>
      </c>
      <c r="T1782" t="s">
        <v>4149</v>
      </c>
      <c r="U1782">
        <f t="shared" si="57"/>
        <v>0</v>
      </c>
    </row>
    <row r="1783" spans="16:21" x14ac:dyDescent="0.25">
      <c r="P1783"/>
      <c r="Q1783" t="s">
        <v>4150</v>
      </c>
      <c r="R1783">
        <f t="shared" si="56"/>
        <v>0</v>
      </c>
      <c r="S1783" t="s">
        <v>5676</v>
      </c>
      <c r="T1783" t="s">
        <v>4149</v>
      </c>
      <c r="U1783">
        <f t="shared" si="57"/>
        <v>0</v>
      </c>
    </row>
    <row r="1784" spans="16:21" x14ac:dyDescent="0.25">
      <c r="P1784"/>
      <c r="Q1784" t="s">
        <v>4150</v>
      </c>
      <c r="R1784">
        <f t="shared" si="56"/>
        <v>0</v>
      </c>
      <c r="S1784" t="s">
        <v>5677</v>
      </c>
      <c r="T1784" t="s">
        <v>4149</v>
      </c>
      <c r="U1784">
        <f t="shared" si="57"/>
        <v>0</v>
      </c>
    </row>
    <row r="1785" spans="16:21" x14ac:dyDescent="0.25">
      <c r="P1785"/>
      <c r="Q1785" t="s">
        <v>4150</v>
      </c>
      <c r="R1785">
        <f t="shared" si="56"/>
        <v>0</v>
      </c>
      <c r="S1785" t="s">
        <v>5678</v>
      </c>
      <c r="T1785" t="s">
        <v>4149</v>
      </c>
      <c r="U1785">
        <f t="shared" si="57"/>
        <v>0</v>
      </c>
    </row>
    <row r="1786" spans="16:21" x14ac:dyDescent="0.25">
      <c r="P1786"/>
      <c r="Q1786" t="s">
        <v>4150</v>
      </c>
      <c r="R1786">
        <f t="shared" si="56"/>
        <v>0</v>
      </c>
      <c r="S1786" t="s">
        <v>5679</v>
      </c>
      <c r="T1786" t="s">
        <v>4149</v>
      </c>
      <c r="U1786">
        <f t="shared" si="57"/>
        <v>0</v>
      </c>
    </row>
    <row r="1787" spans="16:21" x14ac:dyDescent="0.25">
      <c r="P1787"/>
      <c r="Q1787" t="s">
        <v>4150</v>
      </c>
      <c r="R1787">
        <f t="shared" si="56"/>
        <v>0</v>
      </c>
      <c r="S1787" t="s">
        <v>5680</v>
      </c>
      <c r="T1787" t="s">
        <v>4149</v>
      </c>
      <c r="U1787">
        <f t="shared" si="57"/>
        <v>0</v>
      </c>
    </row>
    <row r="1788" spans="16:21" x14ac:dyDescent="0.25">
      <c r="P1788"/>
      <c r="Q1788" t="s">
        <v>4150</v>
      </c>
      <c r="R1788">
        <f t="shared" si="56"/>
        <v>0</v>
      </c>
      <c r="S1788" t="s">
        <v>2982</v>
      </c>
      <c r="T1788" t="s">
        <v>4149</v>
      </c>
      <c r="U1788">
        <f t="shared" si="57"/>
        <v>0</v>
      </c>
    </row>
    <row r="1789" spans="16:21" x14ac:dyDescent="0.25">
      <c r="P1789"/>
      <c r="Q1789" t="s">
        <v>4150</v>
      </c>
      <c r="R1789">
        <f t="shared" si="56"/>
        <v>0</v>
      </c>
      <c r="S1789" t="s">
        <v>2983</v>
      </c>
      <c r="T1789" t="s">
        <v>4149</v>
      </c>
      <c r="U1789">
        <f t="shared" si="57"/>
        <v>0</v>
      </c>
    </row>
    <row r="1790" spans="16:21" x14ac:dyDescent="0.25">
      <c r="P1790"/>
      <c r="Q1790" t="s">
        <v>4150</v>
      </c>
      <c r="R1790">
        <f t="shared" si="56"/>
        <v>0</v>
      </c>
      <c r="S1790" t="s">
        <v>5681</v>
      </c>
      <c r="T1790" t="s">
        <v>4149</v>
      </c>
      <c r="U1790">
        <f t="shared" si="57"/>
        <v>0</v>
      </c>
    </row>
    <row r="1791" spans="16:21" x14ac:dyDescent="0.25">
      <c r="P1791"/>
      <c r="Q1791" t="s">
        <v>4150</v>
      </c>
      <c r="R1791">
        <f t="shared" si="56"/>
        <v>0</v>
      </c>
      <c r="S1791" t="s">
        <v>5682</v>
      </c>
      <c r="T1791" t="s">
        <v>4149</v>
      </c>
      <c r="U1791">
        <f t="shared" si="57"/>
        <v>0</v>
      </c>
    </row>
    <row r="1792" spans="16:21" x14ac:dyDescent="0.25">
      <c r="P1792"/>
      <c r="Q1792" t="s">
        <v>4150</v>
      </c>
      <c r="R1792">
        <f t="shared" si="56"/>
        <v>0</v>
      </c>
      <c r="S1792" t="s">
        <v>2984</v>
      </c>
      <c r="T1792" t="s">
        <v>4149</v>
      </c>
      <c r="U1792">
        <f t="shared" si="57"/>
        <v>0</v>
      </c>
    </row>
    <row r="1793" spans="16:21" x14ac:dyDescent="0.25">
      <c r="P1793"/>
      <c r="Q1793" t="s">
        <v>4150</v>
      </c>
      <c r="R1793">
        <f t="shared" si="56"/>
        <v>0</v>
      </c>
      <c r="S1793" t="s">
        <v>2985</v>
      </c>
      <c r="T1793" t="s">
        <v>4149</v>
      </c>
      <c r="U1793">
        <f t="shared" si="57"/>
        <v>0</v>
      </c>
    </row>
    <row r="1794" spans="16:21" x14ac:dyDescent="0.25">
      <c r="P1794"/>
      <c r="Q1794" t="s">
        <v>4150</v>
      </c>
      <c r="R1794">
        <f t="shared" si="56"/>
        <v>0</v>
      </c>
      <c r="S1794" t="s">
        <v>5683</v>
      </c>
      <c r="T1794" t="s">
        <v>4149</v>
      </c>
      <c r="U1794">
        <f t="shared" si="57"/>
        <v>0</v>
      </c>
    </row>
    <row r="1795" spans="16:21" x14ac:dyDescent="0.25">
      <c r="P1795"/>
      <c r="Q1795" t="s">
        <v>4150</v>
      </c>
      <c r="R1795">
        <f t="shared" ref="R1795:R1858" si="58">COUNTIF(E:E, P1795)</f>
        <v>0</v>
      </c>
      <c r="S1795" t="s">
        <v>5684</v>
      </c>
      <c r="T1795" t="s">
        <v>4149</v>
      </c>
      <c r="U1795">
        <f t="shared" ref="U1795:U1858" si="59">COUNTIF(E:E, S1795)</f>
        <v>0</v>
      </c>
    </row>
    <row r="1796" spans="16:21" x14ac:dyDescent="0.25">
      <c r="P1796"/>
      <c r="Q1796" t="s">
        <v>4150</v>
      </c>
      <c r="R1796">
        <f t="shared" si="58"/>
        <v>0</v>
      </c>
      <c r="S1796" t="s">
        <v>5685</v>
      </c>
      <c r="T1796" t="s">
        <v>4149</v>
      </c>
      <c r="U1796">
        <f t="shared" si="59"/>
        <v>0</v>
      </c>
    </row>
    <row r="1797" spans="16:21" x14ac:dyDescent="0.25">
      <c r="P1797"/>
      <c r="Q1797" t="s">
        <v>4150</v>
      </c>
      <c r="R1797">
        <f t="shared" si="58"/>
        <v>0</v>
      </c>
      <c r="S1797" t="s">
        <v>5686</v>
      </c>
      <c r="T1797" t="s">
        <v>4149</v>
      </c>
      <c r="U1797">
        <f t="shared" si="59"/>
        <v>0</v>
      </c>
    </row>
    <row r="1798" spans="16:21" x14ac:dyDescent="0.25">
      <c r="P1798"/>
      <c r="Q1798" t="s">
        <v>4150</v>
      </c>
      <c r="R1798">
        <f t="shared" si="58"/>
        <v>0</v>
      </c>
      <c r="S1798" t="s">
        <v>799</v>
      </c>
      <c r="T1798" t="s">
        <v>4149</v>
      </c>
      <c r="U1798">
        <f t="shared" si="59"/>
        <v>4</v>
      </c>
    </row>
    <row r="1799" spans="16:21" x14ac:dyDescent="0.25">
      <c r="P1799"/>
      <c r="Q1799" t="s">
        <v>4150</v>
      </c>
      <c r="R1799">
        <f t="shared" si="58"/>
        <v>0</v>
      </c>
      <c r="S1799" t="s">
        <v>802</v>
      </c>
      <c r="T1799" t="s">
        <v>4149</v>
      </c>
      <c r="U1799">
        <f t="shared" si="59"/>
        <v>4</v>
      </c>
    </row>
    <row r="1800" spans="16:21" x14ac:dyDescent="0.25">
      <c r="P1800"/>
      <c r="Q1800" t="s">
        <v>4150</v>
      </c>
      <c r="R1800">
        <f t="shared" si="58"/>
        <v>0</v>
      </c>
      <c r="S1800" t="s">
        <v>5687</v>
      </c>
      <c r="T1800" t="s">
        <v>4149</v>
      </c>
      <c r="U1800">
        <f t="shared" si="59"/>
        <v>0</v>
      </c>
    </row>
    <row r="1801" spans="16:21" x14ac:dyDescent="0.25">
      <c r="P1801"/>
      <c r="Q1801" t="s">
        <v>4150</v>
      </c>
      <c r="R1801">
        <f t="shared" si="58"/>
        <v>0</v>
      </c>
      <c r="S1801" t="s">
        <v>5688</v>
      </c>
      <c r="T1801" t="s">
        <v>4149</v>
      </c>
      <c r="U1801">
        <f t="shared" si="59"/>
        <v>0</v>
      </c>
    </row>
    <row r="1802" spans="16:21" x14ac:dyDescent="0.25">
      <c r="P1802"/>
      <c r="Q1802" t="s">
        <v>4150</v>
      </c>
      <c r="R1802">
        <f t="shared" si="58"/>
        <v>0</v>
      </c>
      <c r="S1802" t="s">
        <v>5689</v>
      </c>
      <c r="T1802" t="s">
        <v>4149</v>
      </c>
      <c r="U1802">
        <f t="shared" si="59"/>
        <v>0</v>
      </c>
    </row>
    <row r="1803" spans="16:21" x14ac:dyDescent="0.25">
      <c r="P1803"/>
      <c r="Q1803" t="s">
        <v>4150</v>
      </c>
      <c r="R1803">
        <f t="shared" si="58"/>
        <v>0</v>
      </c>
      <c r="S1803" t="s">
        <v>5690</v>
      </c>
      <c r="T1803" t="s">
        <v>4149</v>
      </c>
      <c r="U1803">
        <f t="shared" si="59"/>
        <v>0</v>
      </c>
    </row>
    <row r="1804" spans="16:21" x14ac:dyDescent="0.25">
      <c r="P1804"/>
      <c r="Q1804" t="s">
        <v>4150</v>
      </c>
      <c r="R1804">
        <f t="shared" si="58"/>
        <v>0</v>
      </c>
      <c r="S1804" t="s">
        <v>2986</v>
      </c>
      <c r="T1804" t="s">
        <v>4149</v>
      </c>
      <c r="U1804">
        <f t="shared" si="59"/>
        <v>0</v>
      </c>
    </row>
    <row r="1805" spans="16:21" x14ac:dyDescent="0.25">
      <c r="P1805"/>
      <c r="Q1805" t="s">
        <v>4150</v>
      </c>
      <c r="R1805">
        <f t="shared" si="58"/>
        <v>0</v>
      </c>
      <c r="S1805" t="s">
        <v>2987</v>
      </c>
      <c r="T1805" t="s">
        <v>4149</v>
      </c>
      <c r="U1805">
        <f t="shared" si="59"/>
        <v>0</v>
      </c>
    </row>
    <row r="1806" spans="16:21" x14ac:dyDescent="0.25">
      <c r="P1806"/>
      <c r="Q1806" t="s">
        <v>4150</v>
      </c>
      <c r="R1806">
        <f t="shared" si="58"/>
        <v>0</v>
      </c>
      <c r="S1806" t="s">
        <v>5691</v>
      </c>
      <c r="T1806" t="s">
        <v>4149</v>
      </c>
      <c r="U1806">
        <f t="shared" si="59"/>
        <v>0</v>
      </c>
    </row>
    <row r="1807" spans="16:21" x14ac:dyDescent="0.25">
      <c r="P1807"/>
      <c r="Q1807" t="s">
        <v>4150</v>
      </c>
      <c r="R1807">
        <f t="shared" si="58"/>
        <v>0</v>
      </c>
      <c r="S1807" t="s">
        <v>5692</v>
      </c>
      <c r="T1807" t="s">
        <v>4149</v>
      </c>
      <c r="U1807">
        <f t="shared" si="59"/>
        <v>0</v>
      </c>
    </row>
    <row r="1808" spans="16:21" x14ac:dyDescent="0.25">
      <c r="P1808"/>
      <c r="Q1808" t="s">
        <v>4150</v>
      </c>
      <c r="R1808">
        <f t="shared" si="58"/>
        <v>0</v>
      </c>
      <c r="S1808" t="s">
        <v>5693</v>
      </c>
      <c r="T1808" t="s">
        <v>4149</v>
      </c>
      <c r="U1808">
        <f t="shared" si="59"/>
        <v>0</v>
      </c>
    </row>
    <row r="1809" spans="16:21" x14ac:dyDescent="0.25">
      <c r="P1809"/>
      <c r="Q1809" t="s">
        <v>4150</v>
      </c>
      <c r="R1809">
        <f t="shared" si="58"/>
        <v>0</v>
      </c>
      <c r="S1809" t="s">
        <v>5694</v>
      </c>
      <c r="T1809" t="s">
        <v>4149</v>
      </c>
      <c r="U1809">
        <f t="shared" si="59"/>
        <v>0</v>
      </c>
    </row>
    <row r="1810" spans="16:21" x14ac:dyDescent="0.25">
      <c r="P1810"/>
      <c r="Q1810" t="s">
        <v>4150</v>
      </c>
      <c r="R1810">
        <f t="shared" si="58"/>
        <v>0</v>
      </c>
      <c r="S1810" t="s">
        <v>5695</v>
      </c>
      <c r="T1810" t="s">
        <v>4149</v>
      </c>
      <c r="U1810">
        <f t="shared" si="59"/>
        <v>0</v>
      </c>
    </row>
    <row r="1811" spans="16:21" x14ac:dyDescent="0.25">
      <c r="P1811"/>
      <c r="Q1811" t="s">
        <v>4150</v>
      </c>
      <c r="R1811">
        <f t="shared" si="58"/>
        <v>0</v>
      </c>
      <c r="S1811" t="s">
        <v>5696</v>
      </c>
      <c r="T1811" t="s">
        <v>4149</v>
      </c>
      <c r="U1811">
        <f t="shared" si="59"/>
        <v>0</v>
      </c>
    </row>
    <row r="1812" spans="16:21" x14ac:dyDescent="0.25">
      <c r="P1812"/>
      <c r="Q1812" t="s">
        <v>4150</v>
      </c>
      <c r="R1812">
        <f t="shared" si="58"/>
        <v>0</v>
      </c>
      <c r="S1812" t="s">
        <v>5697</v>
      </c>
      <c r="T1812" t="s">
        <v>4149</v>
      </c>
      <c r="U1812">
        <f t="shared" si="59"/>
        <v>0</v>
      </c>
    </row>
    <row r="1813" spans="16:21" x14ac:dyDescent="0.25">
      <c r="P1813"/>
      <c r="Q1813" t="s">
        <v>4150</v>
      </c>
      <c r="R1813">
        <f t="shared" si="58"/>
        <v>0</v>
      </c>
      <c r="S1813" t="s">
        <v>5698</v>
      </c>
      <c r="T1813" t="s">
        <v>4149</v>
      </c>
      <c r="U1813">
        <f t="shared" si="59"/>
        <v>0</v>
      </c>
    </row>
    <row r="1814" spans="16:21" x14ac:dyDescent="0.25">
      <c r="P1814"/>
      <c r="Q1814" t="s">
        <v>4150</v>
      </c>
      <c r="R1814">
        <f t="shared" si="58"/>
        <v>0</v>
      </c>
      <c r="S1814" t="s">
        <v>5699</v>
      </c>
      <c r="T1814" t="s">
        <v>4149</v>
      </c>
      <c r="U1814">
        <f t="shared" si="59"/>
        <v>0</v>
      </c>
    </row>
    <row r="1815" spans="16:21" x14ac:dyDescent="0.25">
      <c r="P1815"/>
      <c r="Q1815" t="s">
        <v>4150</v>
      </c>
      <c r="R1815">
        <f t="shared" si="58"/>
        <v>0</v>
      </c>
      <c r="S1815" t="s">
        <v>5700</v>
      </c>
      <c r="T1815" t="s">
        <v>4149</v>
      </c>
      <c r="U1815">
        <f t="shared" si="59"/>
        <v>0</v>
      </c>
    </row>
    <row r="1816" spans="16:21" x14ac:dyDescent="0.25">
      <c r="P1816"/>
      <c r="Q1816" t="s">
        <v>4150</v>
      </c>
      <c r="R1816">
        <f t="shared" si="58"/>
        <v>0</v>
      </c>
      <c r="S1816" t="s">
        <v>5701</v>
      </c>
      <c r="T1816" t="s">
        <v>4149</v>
      </c>
      <c r="U1816">
        <f t="shared" si="59"/>
        <v>0</v>
      </c>
    </row>
    <row r="1817" spans="16:21" x14ac:dyDescent="0.25">
      <c r="P1817"/>
      <c r="Q1817" t="s">
        <v>4150</v>
      </c>
      <c r="R1817">
        <f t="shared" si="58"/>
        <v>0</v>
      </c>
      <c r="S1817" t="s">
        <v>5702</v>
      </c>
      <c r="T1817" t="s">
        <v>4149</v>
      </c>
      <c r="U1817">
        <f t="shared" si="59"/>
        <v>0</v>
      </c>
    </row>
    <row r="1818" spans="16:21" x14ac:dyDescent="0.25">
      <c r="P1818"/>
      <c r="Q1818" t="s">
        <v>4150</v>
      </c>
      <c r="R1818">
        <f t="shared" si="58"/>
        <v>0</v>
      </c>
      <c r="S1818" t="s">
        <v>5703</v>
      </c>
      <c r="T1818" t="s">
        <v>4149</v>
      </c>
      <c r="U1818">
        <f t="shared" si="59"/>
        <v>0</v>
      </c>
    </row>
    <row r="1819" spans="16:21" x14ac:dyDescent="0.25">
      <c r="P1819"/>
      <c r="Q1819" t="s">
        <v>4150</v>
      </c>
      <c r="R1819">
        <f t="shared" si="58"/>
        <v>0</v>
      </c>
      <c r="S1819" t="s">
        <v>5704</v>
      </c>
      <c r="T1819" t="s">
        <v>4149</v>
      </c>
      <c r="U1819">
        <f t="shared" si="59"/>
        <v>0</v>
      </c>
    </row>
    <row r="1820" spans="16:21" x14ac:dyDescent="0.25">
      <c r="P1820"/>
      <c r="Q1820" t="s">
        <v>4150</v>
      </c>
      <c r="R1820">
        <f t="shared" si="58"/>
        <v>0</v>
      </c>
      <c r="S1820" t="s">
        <v>5705</v>
      </c>
      <c r="T1820" t="s">
        <v>4149</v>
      </c>
      <c r="U1820">
        <f t="shared" si="59"/>
        <v>0</v>
      </c>
    </row>
    <row r="1821" spans="16:21" x14ac:dyDescent="0.25">
      <c r="P1821"/>
      <c r="Q1821" t="s">
        <v>4150</v>
      </c>
      <c r="R1821">
        <f t="shared" si="58"/>
        <v>0</v>
      </c>
      <c r="S1821" t="s">
        <v>5706</v>
      </c>
      <c r="T1821" t="s">
        <v>4149</v>
      </c>
      <c r="U1821">
        <f t="shared" si="59"/>
        <v>0</v>
      </c>
    </row>
    <row r="1822" spans="16:21" x14ac:dyDescent="0.25">
      <c r="P1822"/>
      <c r="Q1822" t="s">
        <v>4150</v>
      </c>
      <c r="R1822">
        <f t="shared" si="58"/>
        <v>0</v>
      </c>
      <c r="S1822" t="s">
        <v>5707</v>
      </c>
      <c r="T1822" t="s">
        <v>4149</v>
      </c>
      <c r="U1822">
        <f t="shared" si="59"/>
        <v>0</v>
      </c>
    </row>
    <row r="1823" spans="16:21" x14ac:dyDescent="0.25">
      <c r="P1823"/>
      <c r="Q1823" t="s">
        <v>4150</v>
      </c>
      <c r="R1823">
        <f t="shared" si="58"/>
        <v>0</v>
      </c>
      <c r="S1823" t="s">
        <v>5708</v>
      </c>
      <c r="T1823" t="s">
        <v>4149</v>
      </c>
      <c r="U1823">
        <f t="shared" si="59"/>
        <v>0</v>
      </c>
    </row>
    <row r="1824" spans="16:21" x14ac:dyDescent="0.25">
      <c r="P1824"/>
      <c r="Q1824" t="s">
        <v>4150</v>
      </c>
      <c r="R1824">
        <f t="shared" si="58"/>
        <v>0</v>
      </c>
      <c r="S1824" t="s">
        <v>5709</v>
      </c>
      <c r="T1824" t="s">
        <v>4149</v>
      </c>
      <c r="U1824">
        <f t="shared" si="59"/>
        <v>0</v>
      </c>
    </row>
    <row r="1825" spans="16:21" x14ac:dyDescent="0.25">
      <c r="P1825"/>
      <c r="Q1825" t="s">
        <v>4150</v>
      </c>
      <c r="R1825">
        <f t="shared" si="58"/>
        <v>0</v>
      </c>
      <c r="S1825" t="s">
        <v>2988</v>
      </c>
      <c r="T1825" t="s">
        <v>4149</v>
      </c>
      <c r="U1825">
        <f t="shared" si="59"/>
        <v>0</v>
      </c>
    </row>
    <row r="1826" spans="16:21" x14ac:dyDescent="0.25">
      <c r="P1826"/>
      <c r="Q1826" t="s">
        <v>4150</v>
      </c>
      <c r="R1826">
        <f t="shared" si="58"/>
        <v>0</v>
      </c>
      <c r="S1826" t="s">
        <v>5710</v>
      </c>
      <c r="T1826" t="s">
        <v>4149</v>
      </c>
      <c r="U1826">
        <f t="shared" si="59"/>
        <v>0</v>
      </c>
    </row>
    <row r="1827" spans="16:21" x14ac:dyDescent="0.25">
      <c r="P1827"/>
      <c r="Q1827" t="s">
        <v>4150</v>
      </c>
      <c r="R1827">
        <f t="shared" si="58"/>
        <v>0</v>
      </c>
      <c r="S1827" t="s">
        <v>5711</v>
      </c>
      <c r="T1827" t="s">
        <v>4149</v>
      </c>
      <c r="U1827">
        <f t="shared" si="59"/>
        <v>0</v>
      </c>
    </row>
    <row r="1828" spans="16:21" x14ac:dyDescent="0.25">
      <c r="P1828"/>
      <c r="Q1828" t="s">
        <v>4150</v>
      </c>
      <c r="R1828">
        <f t="shared" si="58"/>
        <v>0</v>
      </c>
      <c r="S1828" t="s">
        <v>5712</v>
      </c>
      <c r="T1828" t="s">
        <v>4149</v>
      </c>
      <c r="U1828">
        <f t="shared" si="59"/>
        <v>0</v>
      </c>
    </row>
    <row r="1829" spans="16:21" x14ac:dyDescent="0.25">
      <c r="P1829"/>
      <c r="Q1829" t="s">
        <v>4150</v>
      </c>
      <c r="R1829">
        <f t="shared" si="58"/>
        <v>0</v>
      </c>
      <c r="S1829" t="s">
        <v>5713</v>
      </c>
      <c r="T1829" t="s">
        <v>4149</v>
      </c>
      <c r="U1829">
        <f t="shared" si="59"/>
        <v>0</v>
      </c>
    </row>
    <row r="1830" spans="16:21" x14ac:dyDescent="0.25">
      <c r="P1830"/>
      <c r="Q1830" t="s">
        <v>4150</v>
      </c>
      <c r="R1830">
        <f t="shared" si="58"/>
        <v>0</v>
      </c>
      <c r="S1830" t="s">
        <v>5714</v>
      </c>
      <c r="T1830" t="s">
        <v>4149</v>
      </c>
      <c r="U1830">
        <f t="shared" si="59"/>
        <v>0</v>
      </c>
    </row>
    <row r="1831" spans="16:21" x14ac:dyDescent="0.25">
      <c r="P1831"/>
      <c r="Q1831" t="s">
        <v>4150</v>
      </c>
      <c r="R1831">
        <f t="shared" si="58"/>
        <v>0</v>
      </c>
      <c r="S1831" t="s">
        <v>1559</v>
      </c>
      <c r="T1831" t="s">
        <v>4149</v>
      </c>
      <c r="U1831">
        <f t="shared" si="59"/>
        <v>1</v>
      </c>
    </row>
    <row r="1832" spans="16:21" x14ac:dyDescent="0.25">
      <c r="P1832"/>
      <c r="Q1832" t="s">
        <v>4150</v>
      </c>
      <c r="R1832">
        <f t="shared" si="58"/>
        <v>0</v>
      </c>
      <c r="S1832" t="s">
        <v>5715</v>
      </c>
      <c r="T1832" t="s">
        <v>4149</v>
      </c>
      <c r="U1832">
        <f t="shared" si="59"/>
        <v>0</v>
      </c>
    </row>
    <row r="1833" spans="16:21" x14ac:dyDescent="0.25">
      <c r="P1833"/>
      <c r="Q1833" t="s">
        <v>4150</v>
      </c>
      <c r="R1833">
        <f t="shared" si="58"/>
        <v>0</v>
      </c>
      <c r="S1833" t="s">
        <v>5716</v>
      </c>
      <c r="T1833" t="s">
        <v>4149</v>
      </c>
      <c r="U1833">
        <f t="shared" si="59"/>
        <v>0</v>
      </c>
    </row>
    <row r="1834" spans="16:21" x14ac:dyDescent="0.25">
      <c r="P1834"/>
      <c r="Q1834" t="s">
        <v>4150</v>
      </c>
      <c r="R1834">
        <f t="shared" si="58"/>
        <v>0</v>
      </c>
      <c r="S1834" t="s">
        <v>5717</v>
      </c>
      <c r="T1834" t="s">
        <v>4149</v>
      </c>
      <c r="U1834">
        <f t="shared" si="59"/>
        <v>0</v>
      </c>
    </row>
    <row r="1835" spans="16:21" x14ac:dyDescent="0.25">
      <c r="P1835"/>
      <c r="Q1835" t="s">
        <v>4150</v>
      </c>
      <c r="R1835">
        <f t="shared" si="58"/>
        <v>0</v>
      </c>
      <c r="S1835" t="s">
        <v>5718</v>
      </c>
      <c r="T1835" t="s">
        <v>4149</v>
      </c>
      <c r="U1835">
        <f t="shared" si="59"/>
        <v>0</v>
      </c>
    </row>
    <row r="1836" spans="16:21" x14ac:dyDescent="0.25">
      <c r="P1836"/>
      <c r="Q1836" t="s">
        <v>4150</v>
      </c>
      <c r="R1836">
        <f t="shared" si="58"/>
        <v>0</v>
      </c>
      <c r="S1836" t="s">
        <v>5719</v>
      </c>
      <c r="T1836" t="s">
        <v>4149</v>
      </c>
      <c r="U1836">
        <f t="shared" si="59"/>
        <v>0</v>
      </c>
    </row>
    <row r="1837" spans="16:21" x14ac:dyDescent="0.25">
      <c r="P1837"/>
      <c r="Q1837" t="s">
        <v>4150</v>
      </c>
      <c r="R1837">
        <f t="shared" si="58"/>
        <v>0</v>
      </c>
      <c r="S1837" t="s">
        <v>5720</v>
      </c>
      <c r="T1837" t="s">
        <v>4149</v>
      </c>
      <c r="U1837">
        <f t="shared" si="59"/>
        <v>0</v>
      </c>
    </row>
    <row r="1838" spans="16:21" x14ac:dyDescent="0.25">
      <c r="P1838"/>
      <c r="Q1838" t="s">
        <v>4150</v>
      </c>
      <c r="R1838">
        <f t="shared" si="58"/>
        <v>0</v>
      </c>
      <c r="S1838" t="s">
        <v>5721</v>
      </c>
      <c r="T1838" t="s">
        <v>4149</v>
      </c>
      <c r="U1838">
        <f t="shared" si="59"/>
        <v>0</v>
      </c>
    </row>
    <row r="1839" spans="16:21" x14ac:dyDescent="0.25">
      <c r="P1839"/>
      <c r="Q1839" t="s">
        <v>4150</v>
      </c>
      <c r="R1839">
        <f t="shared" si="58"/>
        <v>0</v>
      </c>
      <c r="S1839" t="s">
        <v>1551</v>
      </c>
      <c r="T1839" t="s">
        <v>4149</v>
      </c>
      <c r="U1839">
        <f t="shared" si="59"/>
        <v>2</v>
      </c>
    </row>
    <row r="1840" spans="16:21" x14ac:dyDescent="0.25">
      <c r="P1840"/>
      <c r="Q1840" t="s">
        <v>4150</v>
      </c>
      <c r="R1840">
        <f t="shared" si="58"/>
        <v>0</v>
      </c>
      <c r="S1840" t="s">
        <v>2989</v>
      </c>
      <c r="T1840" t="s">
        <v>4149</v>
      </c>
      <c r="U1840">
        <f t="shared" si="59"/>
        <v>0</v>
      </c>
    </row>
    <row r="1841" spans="16:21" x14ac:dyDescent="0.25">
      <c r="P1841"/>
      <c r="Q1841" t="s">
        <v>4150</v>
      </c>
      <c r="R1841">
        <f t="shared" si="58"/>
        <v>0</v>
      </c>
      <c r="S1841" t="s">
        <v>5722</v>
      </c>
      <c r="T1841" t="s">
        <v>4149</v>
      </c>
      <c r="U1841">
        <f t="shared" si="59"/>
        <v>0</v>
      </c>
    </row>
    <row r="1842" spans="16:21" x14ac:dyDescent="0.25">
      <c r="P1842"/>
      <c r="Q1842" t="s">
        <v>4150</v>
      </c>
      <c r="R1842">
        <f t="shared" si="58"/>
        <v>0</v>
      </c>
      <c r="S1842" t="s">
        <v>5723</v>
      </c>
      <c r="T1842" t="s">
        <v>4149</v>
      </c>
      <c r="U1842">
        <f t="shared" si="59"/>
        <v>0</v>
      </c>
    </row>
    <row r="1843" spans="16:21" x14ac:dyDescent="0.25">
      <c r="P1843"/>
      <c r="Q1843" t="s">
        <v>4150</v>
      </c>
      <c r="R1843">
        <f t="shared" si="58"/>
        <v>0</v>
      </c>
      <c r="S1843" t="s">
        <v>2990</v>
      </c>
      <c r="T1843" t="s">
        <v>4149</v>
      </c>
      <c r="U1843">
        <f t="shared" si="59"/>
        <v>0</v>
      </c>
    </row>
    <row r="1844" spans="16:21" x14ac:dyDescent="0.25">
      <c r="P1844"/>
      <c r="Q1844" t="s">
        <v>4150</v>
      </c>
      <c r="R1844">
        <f t="shared" si="58"/>
        <v>0</v>
      </c>
      <c r="S1844" t="s">
        <v>2991</v>
      </c>
      <c r="T1844" t="s">
        <v>4149</v>
      </c>
      <c r="U1844">
        <f t="shared" si="59"/>
        <v>0</v>
      </c>
    </row>
    <row r="1845" spans="16:21" x14ac:dyDescent="0.25">
      <c r="P1845"/>
      <c r="Q1845" t="s">
        <v>4150</v>
      </c>
      <c r="R1845">
        <f t="shared" si="58"/>
        <v>0</v>
      </c>
      <c r="S1845" t="s">
        <v>5724</v>
      </c>
      <c r="T1845" t="s">
        <v>4149</v>
      </c>
      <c r="U1845">
        <f t="shared" si="59"/>
        <v>0</v>
      </c>
    </row>
    <row r="1846" spans="16:21" x14ac:dyDescent="0.25">
      <c r="P1846"/>
      <c r="Q1846" t="s">
        <v>4150</v>
      </c>
      <c r="R1846">
        <f t="shared" si="58"/>
        <v>0</v>
      </c>
      <c r="S1846" t="s">
        <v>5725</v>
      </c>
      <c r="T1846" t="s">
        <v>4149</v>
      </c>
      <c r="U1846">
        <f t="shared" si="59"/>
        <v>0</v>
      </c>
    </row>
    <row r="1847" spans="16:21" x14ac:dyDescent="0.25">
      <c r="P1847"/>
      <c r="Q1847" t="s">
        <v>4150</v>
      </c>
      <c r="R1847">
        <f t="shared" si="58"/>
        <v>0</v>
      </c>
      <c r="S1847" t="s">
        <v>5726</v>
      </c>
      <c r="T1847" t="s">
        <v>4149</v>
      </c>
      <c r="U1847">
        <f t="shared" si="59"/>
        <v>0</v>
      </c>
    </row>
    <row r="1848" spans="16:21" x14ac:dyDescent="0.25">
      <c r="P1848"/>
      <c r="Q1848" t="s">
        <v>4150</v>
      </c>
      <c r="R1848">
        <f t="shared" si="58"/>
        <v>0</v>
      </c>
      <c r="S1848" t="s">
        <v>5727</v>
      </c>
      <c r="T1848" t="s">
        <v>4149</v>
      </c>
      <c r="U1848">
        <f t="shared" si="59"/>
        <v>0</v>
      </c>
    </row>
    <row r="1849" spans="16:21" x14ac:dyDescent="0.25">
      <c r="P1849"/>
      <c r="Q1849" t="s">
        <v>4150</v>
      </c>
      <c r="R1849">
        <f t="shared" si="58"/>
        <v>0</v>
      </c>
      <c r="S1849" t="s">
        <v>5728</v>
      </c>
      <c r="T1849" t="s">
        <v>4149</v>
      </c>
      <c r="U1849">
        <f t="shared" si="59"/>
        <v>0</v>
      </c>
    </row>
    <row r="1850" spans="16:21" x14ac:dyDescent="0.25">
      <c r="P1850"/>
      <c r="Q1850" t="s">
        <v>4150</v>
      </c>
      <c r="R1850">
        <f t="shared" si="58"/>
        <v>0</v>
      </c>
      <c r="S1850" t="s">
        <v>5729</v>
      </c>
      <c r="T1850" t="s">
        <v>4149</v>
      </c>
      <c r="U1850">
        <f t="shared" si="59"/>
        <v>0</v>
      </c>
    </row>
    <row r="1851" spans="16:21" x14ac:dyDescent="0.25">
      <c r="P1851"/>
      <c r="Q1851" t="s">
        <v>4150</v>
      </c>
      <c r="R1851">
        <f t="shared" si="58"/>
        <v>0</v>
      </c>
      <c r="S1851" t="s">
        <v>5730</v>
      </c>
      <c r="T1851" t="s">
        <v>4149</v>
      </c>
      <c r="U1851">
        <f t="shared" si="59"/>
        <v>0</v>
      </c>
    </row>
    <row r="1852" spans="16:21" x14ac:dyDescent="0.25">
      <c r="P1852"/>
      <c r="Q1852" t="s">
        <v>4150</v>
      </c>
      <c r="R1852">
        <f t="shared" si="58"/>
        <v>0</v>
      </c>
      <c r="S1852" t="s">
        <v>5731</v>
      </c>
      <c r="T1852" t="s">
        <v>4149</v>
      </c>
      <c r="U1852">
        <f t="shared" si="59"/>
        <v>0</v>
      </c>
    </row>
    <row r="1853" spans="16:21" x14ac:dyDescent="0.25">
      <c r="P1853"/>
      <c r="Q1853" t="s">
        <v>4150</v>
      </c>
      <c r="R1853">
        <f t="shared" si="58"/>
        <v>0</v>
      </c>
      <c r="S1853" t="s">
        <v>5732</v>
      </c>
      <c r="T1853" t="s">
        <v>4149</v>
      </c>
      <c r="U1853">
        <f t="shared" si="59"/>
        <v>0</v>
      </c>
    </row>
    <row r="1854" spans="16:21" x14ac:dyDescent="0.25">
      <c r="P1854"/>
      <c r="Q1854" t="s">
        <v>4150</v>
      </c>
      <c r="R1854">
        <f t="shared" si="58"/>
        <v>0</v>
      </c>
      <c r="S1854" t="s">
        <v>5733</v>
      </c>
      <c r="T1854" t="s">
        <v>4149</v>
      </c>
      <c r="U1854">
        <f t="shared" si="59"/>
        <v>0</v>
      </c>
    </row>
    <row r="1855" spans="16:21" x14ac:dyDescent="0.25">
      <c r="P1855"/>
      <c r="Q1855" t="s">
        <v>4150</v>
      </c>
      <c r="R1855">
        <f t="shared" si="58"/>
        <v>0</v>
      </c>
      <c r="S1855" t="s">
        <v>5734</v>
      </c>
      <c r="T1855" t="s">
        <v>4149</v>
      </c>
      <c r="U1855">
        <f t="shared" si="59"/>
        <v>0</v>
      </c>
    </row>
    <row r="1856" spans="16:21" x14ac:dyDescent="0.25">
      <c r="P1856"/>
      <c r="Q1856" t="s">
        <v>4150</v>
      </c>
      <c r="R1856">
        <f t="shared" si="58"/>
        <v>0</v>
      </c>
      <c r="S1856" t="s">
        <v>5735</v>
      </c>
      <c r="T1856" t="s">
        <v>4149</v>
      </c>
      <c r="U1856">
        <f t="shared" si="59"/>
        <v>0</v>
      </c>
    </row>
    <row r="1857" spans="16:21" x14ac:dyDescent="0.25">
      <c r="P1857"/>
      <c r="Q1857" t="s">
        <v>4150</v>
      </c>
      <c r="R1857">
        <f t="shared" si="58"/>
        <v>0</v>
      </c>
      <c r="S1857" t="s">
        <v>5736</v>
      </c>
      <c r="T1857" t="s">
        <v>4149</v>
      </c>
      <c r="U1857">
        <f t="shared" si="59"/>
        <v>0</v>
      </c>
    </row>
    <row r="1858" spans="16:21" x14ac:dyDescent="0.25">
      <c r="P1858"/>
      <c r="Q1858" t="s">
        <v>4150</v>
      </c>
      <c r="R1858">
        <f t="shared" si="58"/>
        <v>0</v>
      </c>
      <c r="S1858" t="s">
        <v>5737</v>
      </c>
      <c r="T1858" t="s">
        <v>4149</v>
      </c>
      <c r="U1858">
        <f t="shared" si="59"/>
        <v>0</v>
      </c>
    </row>
    <row r="1859" spans="16:21" x14ac:dyDescent="0.25">
      <c r="P1859"/>
      <c r="Q1859" t="s">
        <v>4150</v>
      </c>
      <c r="R1859">
        <f t="shared" ref="R1859:R1922" si="60">COUNTIF(E:E, P1859)</f>
        <v>0</v>
      </c>
      <c r="S1859" t="s">
        <v>5738</v>
      </c>
      <c r="T1859" t="s">
        <v>4149</v>
      </c>
      <c r="U1859">
        <f t="shared" ref="U1859:U1922" si="61">COUNTIF(E:E, S1859)</f>
        <v>0</v>
      </c>
    </row>
    <row r="1860" spans="16:21" x14ac:dyDescent="0.25">
      <c r="P1860"/>
      <c r="Q1860" t="s">
        <v>4150</v>
      </c>
      <c r="R1860">
        <f t="shared" si="60"/>
        <v>0</v>
      </c>
      <c r="S1860" t="s">
        <v>5739</v>
      </c>
      <c r="T1860" t="s">
        <v>4149</v>
      </c>
      <c r="U1860">
        <f t="shared" si="61"/>
        <v>0</v>
      </c>
    </row>
    <row r="1861" spans="16:21" x14ac:dyDescent="0.25">
      <c r="P1861"/>
      <c r="Q1861" t="s">
        <v>4150</v>
      </c>
      <c r="R1861">
        <f t="shared" si="60"/>
        <v>0</v>
      </c>
      <c r="S1861" t="s">
        <v>5740</v>
      </c>
      <c r="T1861" t="s">
        <v>4149</v>
      </c>
      <c r="U1861">
        <f t="shared" si="61"/>
        <v>0</v>
      </c>
    </row>
    <row r="1862" spans="16:21" x14ac:dyDescent="0.25">
      <c r="P1862"/>
      <c r="Q1862" t="s">
        <v>4150</v>
      </c>
      <c r="R1862">
        <f t="shared" si="60"/>
        <v>0</v>
      </c>
      <c r="S1862" t="s">
        <v>5741</v>
      </c>
      <c r="T1862" t="s">
        <v>4149</v>
      </c>
      <c r="U1862">
        <f t="shared" si="61"/>
        <v>0</v>
      </c>
    </row>
    <row r="1863" spans="16:21" x14ac:dyDescent="0.25">
      <c r="P1863"/>
      <c r="Q1863" t="s">
        <v>4150</v>
      </c>
      <c r="R1863">
        <f t="shared" si="60"/>
        <v>0</v>
      </c>
      <c r="S1863" t="s">
        <v>5742</v>
      </c>
      <c r="T1863" t="s">
        <v>4149</v>
      </c>
      <c r="U1863">
        <f t="shared" si="61"/>
        <v>0</v>
      </c>
    </row>
    <row r="1864" spans="16:21" x14ac:dyDescent="0.25">
      <c r="P1864"/>
      <c r="Q1864" t="s">
        <v>4150</v>
      </c>
      <c r="R1864">
        <f t="shared" si="60"/>
        <v>0</v>
      </c>
      <c r="S1864" t="s">
        <v>5743</v>
      </c>
      <c r="T1864" t="s">
        <v>4149</v>
      </c>
      <c r="U1864">
        <f t="shared" si="61"/>
        <v>0</v>
      </c>
    </row>
    <row r="1865" spans="16:21" x14ac:dyDescent="0.25">
      <c r="P1865"/>
      <c r="Q1865" t="s">
        <v>4150</v>
      </c>
      <c r="R1865">
        <f t="shared" si="60"/>
        <v>0</v>
      </c>
      <c r="S1865" t="s">
        <v>5744</v>
      </c>
      <c r="T1865" t="s">
        <v>4149</v>
      </c>
      <c r="U1865">
        <f t="shared" si="61"/>
        <v>0</v>
      </c>
    </row>
    <row r="1866" spans="16:21" x14ac:dyDescent="0.25">
      <c r="P1866"/>
      <c r="Q1866" t="s">
        <v>4150</v>
      </c>
      <c r="R1866">
        <f t="shared" si="60"/>
        <v>0</v>
      </c>
      <c r="S1866" t="s">
        <v>2992</v>
      </c>
      <c r="T1866" t="s">
        <v>4149</v>
      </c>
      <c r="U1866">
        <f t="shared" si="61"/>
        <v>0</v>
      </c>
    </row>
    <row r="1867" spans="16:21" x14ac:dyDescent="0.25">
      <c r="P1867"/>
      <c r="Q1867" t="s">
        <v>4150</v>
      </c>
      <c r="R1867">
        <f t="shared" si="60"/>
        <v>0</v>
      </c>
      <c r="S1867" t="s">
        <v>5745</v>
      </c>
      <c r="T1867" t="s">
        <v>4149</v>
      </c>
      <c r="U1867">
        <f t="shared" si="61"/>
        <v>0</v>
      </c>
    </row>
    <row r="1868" spans="16:21" x14ac:dyDescent="0.25">
      <c r="P1868"/>
      <c r="Q1868" t="s">
        <v>4150</v>
      </c>
      <c r="R1868">
        <f t="shared" si="60"/>
        <v>0</v>
      </c>
      <c r="S1868" t="s">
        <v>5746</v>
      </c>
      <c r="T1868" t="s">
        <v>4149</v>
      </c>
      <c r="U1868">
        <f t="shared" si="61"/>
        <v>0</v>
      </c>
    </row>
    <row r="1869" spans="16:21" x14ac:dyDescent="0.25">
      <c r="P1869"/>
      <c r="Q1869" t="s">
        <v>4150</v>
      </c>
      <c r="R1869">
        <f t="shared" si="60"/>
        <v>0</v>
      </c>
      <c r="S1869" t="s">
        <v>5747</v>
      </c>
      <c r="T1869" t="s">
        <v>4149</v>
      </c>
      <c r="U1869">
        <f t="shared" si="61"/>
        <v>0</v>
      </c>
    </row>
    <row r="1870" spans="16:21" x14ac:dyDescent="0.25">
      <c r="P1870"/>
      <c r="Q1870" t="s">
        <v>4150</v>
      </c>
      <c r="R1870">
        <f t="shared" si="60"/>
        <v>0</v>
      </c>
      <c r="S1870" t="s">
        <v>5748</v>
      </c>
      <c r="T1870" t="s">
        <v>4149</v>
      </c>
      <c r="U1870">
        <f t="shared" si="61"/>
        <v>0</v>
      </c>
    </row>
    <row r="1871" spans="16:21" x14ac:dyDescent="0.25">
      <c r="P1871"/>
      <c r="Q1871" t="s">
        <v>4150</v>
      </c>
      <c r="R1871">
        <f t="shared" si="60"/>
        <v>0</v>
      </c>
      <c r="S1871" t="s">
        <v>5749</v>
      </c>
      <c r="T1871" t="s">
        <v>4149</v>
      </c>
      <c r="U1871">
        <f t="shared" si="61"/>
        <v>0</v>
      </c>
    </row>
    <row r="1872" spans="16:21" x14ac:dyDescent="0.25">
      <c r="P1872"/>
      <c r="Q1872" t="s">
        <v>4150</v>
      </c>
      <c r="R1872">
        <f t="shared" si="60"/>
        <v>0</v>
      </c>
      <c r="S1872" t="s">
        <v>2993</v>
      </c>
      <c r="T1872" t="s">
        <v>4149</v>
      </c>
      <c r="U1872">
        <f t="shared" si="61"/>
        <v>0</v>
      </c>
    </row>
    <row r="1873" spans="16:21" x14ac:dyDescent="0.25">
      <c r="P1873"/>
      <c r="Q1873" t="s">
        <v>4150</v>
      </c>
      <c r="R1873">
        <f t="shared" si="60"/>
        <v>0</v>
      </c>
      <c r="S1873" t="s">
        <v>5750</v>
      </c>
      <c r="T1873" t="s">
        <v>4149</v>
      </c>
      <c r="U1873">
        <f t="shared" si="61"/>
        <v>0</v>
      </c>
    </row>
    <row r="1874" spans="16:21" x14ac:dyDescent="0.25">
      <c r="P1874"/>
      <c r="Q1874" t="s">
        <v>4150</v>
      </c>
      <c r="R1874">
        <f t="shared" si="60"/>
        <v>0</v>
      </c>
      <c r="S1874" t="s">
        <v>5751</v>
      </c>
      <c r="T1874" t="s">
        <v>4149</v>
      </c>
      <c r="U1874">
        <f t="shared" si="61"/>
        <v>0</v>
      </c>
    </row>
    <row r="1875" spans="16:21" x14ac:dyDescent="0.25">
      <c r="P1875"/>
      <c r="Q1875" t="s">
        <v>4150</v>
      </c>
      <c r="R1875">
        <f t="shared" si="60"/>
        <v>0</v>
      </c>
      <c r="S1875" t="s">
        <v>5752</v>
      </c>
      <c r="T1875" t="s">
        <v>4149</v>
      </c>
      <c r="U1875">
        <f t="shared" si="61"/>
        <v>0</v>
      </c>
    </row>
    <row r="1876" spans="16:21" x14ac:dyDescent="0.25">
      <c r="P1876"/>
      <c r="Q1876" t="s">
        <v>4150</v>
      </c>
      <c r="R1876">
        <f t="shared" si="60"/>
        <v>0</v>
      </c>
      <c r="S1876" t="s">
        <v>2994</v>
      </c>
      <c r="T1876" t="s">
        <v>4149</v>
      </c>
      <c r="U1876">
        <f t="shared" si="61"/>
        <v>0</v>
      </c>
    </row>
    <row r="1877" spans="16:21" x14ac:dyDescent="0.25">
      <c r="P1877"/>
      <c r="Q1877" t="s">
        <v>4150</v>
      </c>
      <c r="R1877">
        <f t="shared" si="60"/>
        <v>0</v>
      </c>
      <c r="S1877" t="s">
        <v>5753</v>
      </c>
      <c r="T1877" t="s">
        <v>4149</v>
      </c>
      <c r="U1877">
        <f t="shared" si="61"/>
        <v>0</v>
      </c>
    </row>
    <row r="1878" spans="16:21" x14ac:dyDescent="0.25">
      <c r="P1878"/>
      <c r="Q1878" t="s">
        <v>4150</v>
      </c>
      <c r="R1878">
        <f t="shared" si="60"/>
        <v>0</v>
      </c>
      <c r="S1878" t="s">
        <v>5754</v>
      </c>
      <c r="T1878" t="s">
        <v>4149</v>
      </c>
      <c r="U1878">
        <f t="shared" si="61"/>
        <v>0</v>
      </c>
    </row>
    <row r="1879" spans="16:21" x14ac:dyDescent="0.25">
      <c r="P1879"/>
      <c r="Q1879" t="s">
        <v>4150</v>
      </c>
      <c r="R1879">
        <f t="shared" si="60"/>
        <v>0</v>
      </c>
      <c r="S1879" t="s">
        <v>2995</v>
      </c>
      <c r="T1879" t="s">
        <v>4149</v>
      </c>
      <c r="U1879">
        <f t="shared" si="61"/>
        <v>0</v>
      </c>
    </row>
    <row r="1880" spans="16:21" x14ac:dyDescent="0.25">
      <c r="P1880"/>
      <c r="Q1880" t="s">
        <v>4150</v>
      </c>
      <c r="R1880">
        <f t="shared" si="60"/>
        <v>0</v>
      </c>
      <c r="S1880" t="s">
        <v>5755</v>
      </c>
      <c r="T1880" t="s">
        <v>4149</v>
      </c>
      <c r="U1880">
        <f t="shared" si="61"/>
        <v>0</v>
      </c>
    </row>
    <row r="1881" spans="16:21" x14ac:dyDescent="0.25">
      <c r="P1881"/>
      <c r="Q1881" t="s">
        <v>4150</v>
      </c>
      <c r="R1881">
        <f t="shared" si="60"/>
        <v>0</v>
      </c>
      <c r="S1881" t="s">
        <v>5756</v>
      </c>
      <c r="T1881" t="s">
        <v>4149</v>
      </c>
      <c r="U1881">
        <f t="shared" si="61"/>
        <v>0</v>
      </c>
    </row>
    <row r="1882" spans="16:21" x14ac:dyDescent="0.25">
      <c r="P1882"/>
      <c r="Q1882" t="s">
        <v>4150</v>
      </c>
      <c r="R1882">
        <f t="shared" si="60"/>
        <v>0</v>
      </c>
      <c r="S1882" t="s">
        <v>5757</v>
      </c>
      <c r="T1882" t="s">
        <v>4149</v>
      </c>
      <c r="U1882">
        <f t="shared" si="61"/>
        <v>0</v>
      </c>
    </row>
    <row r="1883" spans="16:21" x14ac:dyDescent="0.25">
      <c r="P1883"/>
      <c r="Q1883" t="s">
        <v>4150</v>
      </c>
      <c r="R1883">
        <f t="shared" si="60"/>
        <v>0</v>
      </c>
      <c r="S1883" t="s">
        <v>5758</v>
      </c>
      <c r="T1883" t="s">
        <v>4149</v>
      </c>
      <c r="U1883">
        <f t="shared" si="61"/>
        <v>0</v>
      </c>
    </row>
    <row r="1884" spans="16:21" x14ac:dyDescent="0.25">
      <c r="P1884"/>
      <c r="Q1884" t="s">
        <v>4150</v>
      </c>
      <c r="R1884">
        <f t="shared" si="60"/>
        <v>0</v>
      </c>
      <c r="S1884" t="s">
        <v>2996</v>
      </c>
      <c r="T1884" t="s">
        <v>4149</v>
      </c>
      <c r="U1884">
        <f t="shared" si="61"/>
        <v>0</v>
      </c>
    </row>
    <row r="1885" spans="16:21" x14ac:dyDescent="0.25">
      <c r="P1885"/>
      <c r="Q1885" t="s">
        <v>4150</v>
      </c>
      <c r="R1885">
        <f t="shared" si="60"/>
        <v>0</v>
      </c>
      <c r="S1885" t="s">
        <v>5759</v>
      </c>
      <c r="T1885" t="s">
        <v>4149</v>
      </c>
      <c r="U1885">
        <f t="shared" si="61"/>
        <v>0</v>
      </c>
    </row>
    <row r="1886" spans="16:21" x14ac:dyDescent="0.25">
      <c r="P1886"/>
      <c r="Q1886" t="s">
        <v>4150</v>
      </c>
      <c r="R1886">
        <f t="shared" si="60"/>
        <v>0</v>
      </c>
      <c r="S1886" t="s">
        <v>5760</v>
      </c>
      <c r="T1886" t="s">
        <v>4149</v>
      </c>
      <c r="U1886">
        <f t="shared" si="61"/>
        <v>0</v>
      </c>
    </row>
    <row r="1887" spans="16:21" x14ac:dyDescent="0.25">
      <c r="P1887"/>
      <c r="Q1887" t="s">
        <v>4150</v>
      </c>
      <c r="R1887">
        <f t="shared" si="60"/>
        <v>0</v>
      </c>
      <c r="S1887" t="s">
        <v>5761</v>
      </c>
      <c r="T1887" t="s">
        <v>4149</v>
      </c>
      <c r="U1887">
        <f t="shared" si="61"/>
        <v>0</v>
      </c>
    </row>
    <row r="1888" spans="16:21" x14ac:dyDescent="0.25">
      <c r="P1888"/>
      <c r="Q1888" t="s">
        <v>4150</v>
      </c>
      <c r="R1888">
        <f t="shared" si="60"/>
        <v>0</v>
      </c>
      <c r="S1888" t="s">
        <v>2997</v>
      </c>
      <c r="T1888" t="s">
        <v>4149</v>
      </c>
      <c r="U1888">
        <f t="shared" si="61"/>
        <v>0</v>
      </c>
    </row>
    <row r="1889" spans="16:21" x14ac:dyDescent="0.25">
      <c r="P1889"/>
      <c r="Q1889" t="s">
        <v>4150</v>
      </c>
      <c r="R1889">
        <f t="shared" si="60"/>
        <v>0</v>
      </c>
      <c r="S1889" t="s">
        <v>5762</v>
      </c>
      <c r="T1889" t="s">
        <v>4149</v>
      </c>
      <c r="U1889">
        <f t="shared" si="61"/>
        <v>0</v>
      </c>
    </row>
    <row r="1890" spans="16:21" x14ac:dyDescent="0.25">
      <c r="P1890"/>
      <c r="Q1890" t="s">
        <v>4150</v>
      </c>
      <c r="R1890">
        <f t="shared" si="60"/>
        <v>0</v>
      </c>
      <c r="S1890" t="s">
        <v>5763</v>
      </c>
      <c r="T1890" t="s">
        <v>4149</v>
      </c>
      <c r="U1890">
        <f t="shared" si="61"/>
        <v>0</v>
      </c>
    </row>
    <row r="1891" spans="16:21" x14ac:dyDescent="0.25">
      <c r="P1891"/>
      <c r="Q1891" t="s">
        <v>4150</v>
      </c>
      <c r="R1891">
        <f t="shared" si="60"/>
        <v>0</v>
      </c>
      <c r="S1891" t="s">
        <v>5764</v>
      </c>
      <c r="T1891" t="s">
        <v>4149</v>
      </c>
      <c r="U1891">
        <f t="shared" si="61"/>
        <v>0</v>
      </c>
    </row>
    <row r="1892" spans="16:21" x14ac:dyDescent="0.25">
      <c r="P1892"/>
      <c r="Q1892" t="s">
        <v>4150</v>
      </c>
      <c r="R1892">
        <f t="shared" si="60"/>
        <v>0</v>
      </c>
      <c r="S1892" t="s">
        <v>5765</v>
      </c>
      <c r="T1892" t="s">
        <v>4149</v>
      </c>
      <c r="U1892">
        <f t="shared" si="61"/>
        <v>0</v>
      </c>
    </row>
    <row r="1893" spans="16:21" x14ac:dyDescent="0.25">
      <c r="P1893"/>
      <c r="Q1893" t="s">
        <v>4150</v>
      </c>
      <c r="R1893">
        <f t="shared" si="60"/>
        <v>0</v>
      </c>
      <c r="S1893" t="s">
        <v>5766</v>
      </c>
      <c r="T1893" t="s">
        <v>4149</v>
      </c>
      <c r="U1893">
        <f t="shared" si="61"/>
        <v>0</v>
      </c>
    </row>
    <row r="1894" spans="16:21" x14ac:dyDescent="0.25">
      <c r="P1894"/>
      <c r="Q1894" t="s">
        <v>4150</v>
      </c>
      <c r="R1894">
        <f t="shared" si="60"/>
        <v>0</v>
      </c>
      <c r="S1894" t="s">
        <v>5767</v>
      </c>
      <c r="T1894" t="s">
        <v>4149</v>
      </c>
      <c r="U1894">
        <f t="shared" si="61"/>
        <v>0</v>
      </c>
    </row>
    <row r="1895" spans="16:21" x14ac:dyDescent="0.25">
      <c r="P1895"/>
      <c r="Q1895" t="s">
        <v>4150</v>
      </c>
      <c r="R1895">
        <f t="shared" si="60"/>
        <v>0</v>
      </c>
      <c r="S1895" t="s">
        <v>5768</v>
      </c>
      <c r="T1895" t="s">
        <v>4149</v>
      </c>
      <c r="U1895">
        <f t="shared" si="61"/>
        <v>0</v>
      </c>
    </row>
    <row r="1896" spans="16:21" x14ac:dyDescent="0.25">
      <c r="P1896"/>
      <c r="Q1896" t="s">
        <v>4150</v>
      </c>
      <c r="R1896">
        <f t="shared" si="60"/>
        <v>0</v>
      </c>
      <c r="S1896" t="s">
        <v>5769</v>
      </c>
      <c r="T1896" t="s">
        <v>4149</v>
      </c>
      <c r="U1896">
        <f t="shared" si="61"/>
        <v>0</v>
      </c>
    </row>
    <row r="1897" spans="16:21" x14ac:dyDescent="0.25">
      <c r="P1897"/>
      <c r="Q1897" t="s">
        <v>4150</v>
      </c>
      <c r="R1897">
        <f t="shared" si="60"/>
        <v>0</v>
      </c>
      <c r="S1897" t="s">
        <v>5770</v>
      </c>
      <c r="T1897" t="s">
        <v>4149</v>
      </c>
      <c r="U1897">
        <f t="shared" si="61"/>
        <v>0</v>
      </c>
    </row>
    <row r="1898" spans="16:21" x14ac:dyDescent="0.25">
      <c r="P1898"/>
      <c r="Q1898" t="s">
        <v>4150</v>
      </c>
      <c r="R1898">
        <f t="shared" si="60"/>
        <v>0</v>
      </c>
      <c r="S1898" t="s">
        <v>5771</v>
      </c>
      <c r="T1898" t="s">
        <v>4149</v>
      </c>
      <c r="U1898">
        <f t="shared" si="61"/>
        <v>0</v>
      </c>
    </row>
    <row r="1899" spans="16:21" x14ac:dyDescent="0.25">
      <c r="P1899"/>
      <c r="Q1899" t="s">
        <v>4150</v>
      </c>
      <c r="R1899">
        <f t="shared" si="60"/>
        <v>0</v>
      </c>
      <c r="S1899" t="s">
        <v>2998</v>
      </c>
      <c r="T1899" t="s">
        <v>4149</v>
      </c>
      <c r="U1899">
        <f t="shared" si="61"/>
        <v>0</v>
      </c>
    </row>
    <row r="1900" spans="16:21" x14ac:dyDescent="0.25">
      <c r="P1900"/>
      <c r="Q1900" t="s">
        <v>4150</v>
      </c>
      <c r="R1900">
        <f t="shared" si="60"/>
        <v>0</v>
      </c>
      <c r="S1900" t="s">
        <v>2999</v>
      </c>
      <c r="T1900" t="s">
        <v>4149</v>
      </c>
      <c r="U1900">
        <f t="shared" si="61"/>
        <v>0</v>
      </c>
    </row>
    <row r="1901" spans="16:21" x14ac:dyDescent="0.25">
      <c r="P1901"/>
      <c r="Q1901" t="s">
        <v>4150</v>
      </c>
      <c r="R1901">
        <f t="shared" si="60"/>
        <v>0</v>
      </c>
      <c r="S1901" t="s">
        <v>5772</v>
      </c>
      <c r="T1901" t="s">
        <v>4149</v>
      </c>
      <c r="U1901">
        <f t="shared" si="61"/>
        <v>0</v>
      </c>
    </row>
    <row r="1902" spans="16:21" x14ac:dyDescent="0.25">
      <c r="P1902"/>
      <c r="Q1902" t="s">
        <v>4150</v>
      </c>
      <c r="R1902">
        <f t="shared" si="60"/>
        <v>0</v>
      </c>
      <c r="S1902" t="s">
        <v>5773</v>
      </c>
      <c r="T1902" t="s">
        <v>4149</v>
      </c>
      <c r="U1902">
        <f t="shared" si="61"/>
        <v>0</v>
      </c>
    </row>
    <row r="1903" spans="16:21" x14ac:dyDescent="0.25">
      <c r="P1903" t="s">
        <v>4111</v>
      </c>
      <c r="Q1903" t="s">
        <v>4151</v>
      </c>
      <c r="R1903">
        <f t="shared" si="60"/>
        <v>0</v>
      </c>
      <c r="S1903" t="s">
        <v>5774</v>
      </c>
      <c r="T1903" t="s">
        <v>4149</v>
      </c>
      <c r="U1903">
        <f t="shared" si="61"/>
        <v>0</v>
      </c>
    </row>
    <row r="1904" spans="16:21" x14ac:dyDescent="0.25">
      <c r="P1904" t="s">
        <v>4112</v>
      </c>
      <c r="Q1904" t="s">
        <v>4151</v>
      </c>
      <c r="R1904">
        <f t="shared" si="60"/>
        <v>0</v>
      </c>
      <c r="S1904" t="s">
        <v>5775</v>
      </c>
      <c r="T1904" t="s">
        <v>4149</v>
      </c>
      <c r="U1904">
        <f t="shared" si="61"/>
        <v>0</v>
      </c>
    </row>
    <row r="1905" spans="16:21" x14ac:dyDescent="0.25">
      <c r="P1905" t="s">
        <v>4113</v>
      </c>
      <c r="Q1905" t="s">
        <v>4151</v>
      </c>
      <c r="R1905">
        <f t="shared" si="60"/>
        <v>0</v>
      </c>
      <c r="S1905" t="s">
        <v>5776</v>
      </c>
      <c r="T1905" t="s">
        <v>4149</v>
      </c>
      <c r="U1905">
        <f t="shared" si="61"/>
        <v>0</v>
      </c>
    </row>
    <row r="1906" spans="16:21" x14ac:dyDescent="0.25">
      <c r="P1906" t="s">
        <v>4114</v>
      </c>
      <c r="Q1906" t="s">
        <v>4151</v>
      </c>
      <c r="R1906">
        <f t="shared" si="60"/>
        <v>0</v>
      </c>
      <c r="S1906" t="s">
        <v>5777</v>
      </c>
      <c r="T1906" t="s">
        <v>4149</v>
      </c>
      <c r="U1906">
        <f t="shared" si="61"/>
        <v>0</v>
      </c>
    </row>
    <row r="1907" spans="16:21" x14ac:dyDescent="0.25">
      <c r="P1907" t="s">
        <v>4115</v>
      </c>
      <c r="Q1907" t="s">
        <v>4151</v>
      </c>
      <c r="R1907">
        <f t="shared" si="60"/>
        <v>0</v>
      </c>
      <c r="S1907" t="s">
        <v>5778</v>
      </c>
      <c r="T1907" t="s">
        <v>4149</v>
      </c>
      <c r="U1907">
        <f t="shared" si="61"/>
        <v>0</v>
      </c>
    </row>
    <row r="1908" spans="16:21" x14ac:dyDescent="0.25">
      <c r="P1908" t="s">
        <v>4116</v>
      </c>
      <c r="Q1908" t="s">
        <v>4151</v>
      </c>
      <c r="R1908">
        <f t="shared" si="60"/>
        <v>0</v>
      </c>
      <c r="S1908" t="s">
        <v>5779</v>
      </c>
      <c r="T1908" t="s">
        <v>4149</v>
      </c>
      <c r="U1908">
        <f t="shared" si="61"/>
        <v>0</v>
      </c>
    </row>
    <row r="1909" spans="16:21" x14ac:dyDescent="0.25">
      <c r="P1909" t="s">
        <v>4117</v>
      </c>
      <c r="Q1909" t="s">
        <v>4151</v>
      </c>
      <c r="R1909">
        <f t="shared" si="60"/>
        <v>0</v>
      </c>
      <c r="S1909" t="s">
        <v>5780</v>
      </c>
      <c r="T1909" t="s">
        <v>4149</v>
      </c>
      <c r="U1909">
        <f t="shared" si="61"/>
        <v>0</v>
      </c>
    </row>
    <row r="1910" spans="16:21" x14ac:dyDescent="0.25">
      <c r="P1910" t="s">
        <v>4118</v>
      </c>
      <c r="Q1910" t="s">
        <v>4151</v>
      </c>
      <c r="R1910">
        <f t="shared" si="60"/>
        <v>0</v>
      </c>
      <c r="S1910" t="s">
        <v>5781</v>
      </c>
      <c r="T1910" t="s">
        <v>4149</v>
      </c>
      <c r="U1910">
        <f t="shared" si="61"/>
        <v>0</v>
      </c>
    </row>
    <row r="1911" spans="16:21" x14ac:dyDescent="0.25">
      <c r="P1911" t="s">
        <v>4119</v>
      </c>
      <c r="Q1911" t="s">
        <v>4151</v>
      </c>
      <c r="R1911">
        <f t="shared" si="60"/>
        <v>0</v>
      </c>
      <c r="S1911" t="s">
        <v>5782</v>
      </c>
      <c r="T1911" t="s">
        <v>4149</v>
      </c>
      <c r="U1911">
        <f t="shared" si="61"/>
        <v>0</v>
      </c>
    </row>
    <row r="1912" spans="16:21" x14ac:dyDescent="0.25">
      <c r="P1912" t="s">
        <v>4120</v>
      </c>
      <c r="Q1912" t="s">
        <v>4151</v>
      </c>
      <c r="R1912">
        <f t="shared" si="60"/>
        <v>0</v>
      </c>
      <c r="S1912" t="s">
        <v>5783</v>
      </c>
      <c r="T1912" t="s">
        <v>4149</v>
      </c>
      <c r="U1912">
        <f t="shared" si="61"/>
        <v>0</v>
      </c>
    </row>
    <row r="1913" spans="16:21" x14ac:dyDescent="0.25">
      <c r="P1913" t="s">
        <v>4121</v>
      </c>
      <c r="Q1913" t="s">
        <v>4151</v>
      </c>
      <c r="R1913">
        <f t="shared" si="60"/>
        <v>0</v>
      </c>
      <c r="S1913" t="s">
        <v>5784</v>
      </c>
      <c r="T1913" t="s">
        <v>4149</v>
      </c>
      <c r="U1913">
        <f t="shared" si="61"/>
        <v>0</v>
      </c>
    </row>
    <row r="1914" spans="16:21" x14ac:dyDescent="0.25">
      <c r="P1914" t="s">
        <v>4122</v>
      </c>
      <c r="Q1914" t="s">
        <v>4151</v>
      </c>
      <c r="R1914">
        <f t="shared" si="60"/>
        <v>0</v>
      </c>
      <c r="S1914" t="s">
        <v>5785</v>
      </c>
      <c r="T1914" t="s">
        <v>4149</v>
      </c>
      <c r="U1914">
        <f t="shared" si="61"/>
        <v>0</v>
      </c>
    </row>
    <row r="1915" spans="16:21" x14ac:dyDescent="0.25">
      <c r="P1915" t="s">
        <v>4123</v>
      </c>
      <c r="Q1915" t="s">
        <v>4151</v>
      </c>
      <c r="R1915">
        <f t="shared" si="60"/>
        <v>0</v>
      </c>
      <c r="S1915" t="s">
        <v>5786</v>
      </c>
      <c r="T1915" t="s">
        <v>4149</v>
      </c>
      <c r="U1915">
        <f t="shared" si="61"/>
        <v>0</v>
      </c>
    </row>
    <row r="1916" spans="16:21" x14ac:dyDescent="0.25">
      <c r="P1916" t="s">
        <v>4124</v>
      </c>
      <c r="Q1916" t="s">
        <v>4151</v>
      </c>
      <c r="R1916">
        <f t="shared" si="60"/>
        <v>0</v>
      </c>
      <c r="S1916" t="s">
        <v>5787</v>
      </c>
      <c r="T1916" t="s">
        <v>4149</v>
      </c>
      <c r="U1916">
        <f t="shared" si="61"/>
        <v>0</v>
      </c>
    </row>
    <row r="1917" spans="16:21" x14ac:dyDescent="0.25">
      <c r="P1917" t="s">
        <v>4125</v>
      </c>
      <c r="Q1917" t="s">
        <v>4151</v>
      </c>
      <c r="R1917">
        <f t="shared" si="60"/>
        <v>0</v>
      </c>
      <c r="S1917" t="s">
        <v>5788</v>
      </c>
      <c r="T1917" t="s">
        <v>4149</v>
      </c>
      <c r="U1917">
        <f t="shared" si="61"/>
        <v>0</v>
      </c>
    </row>
    <row r="1918" spans="16:21" x14ac:dyDescent="0.25">
      <c r="P1918" t="s">
        <v>4126</v>
      </c>
      <c r="Q1918" t="s">
        <v>4151</v>
      </c>
      <c r="R1918">
        <f t="shared" si="60"/>
        <v>0</v>
      </c>
      <c r="S1918" t="s">
        <v>5789</v>
      </c>
      <c r="T1918" t="s">
        <v>4149</v>
      </c>
      <c r="U1918">
        <f t="shared" si="61"/>
        <v>0</v>
      </c>
    </row>
    <row r="1919" spans="16:21" x14ac:dyDescent="0.25">
      <c r="P1919" t="s">
        <v>4127</v>
      </c>
      <c r="Q1919" t="s">
        <v>4151</v>
      </c>
      <c r="R1919">
        <f t="shared" si="60"/>
        <v>0</v>
      </c>
      <c r="S1919" t="s">
        <v>5790</v>
      </c>
      <c r="T1919" t="s">
        <v>4149</v>
      </c>
      <c r="U1919">
        <f t="shared" si="61"/>
        <v>0</v>
      </c>
    </row>
    <row r="1920" spans="16:21" x14ac:dyDescent="0.25">
      <c r="P1920" t="s">
        <v>4128</v>
      </c>
      <c r="Q1920" t="s">
        <v>4152</v>
      </c>
      <c r="R1920">
        <f t="shared" si="60"/>
        <v>0</v>
      </c>
      <c r="S1920" t="s">
        <v>3000</v>
      </c>
      <c r="T1920" t="s">
        <v>4149</v>
      </c>
      <c r="U1920">
        <f t="shared" si="61"/>
        <v>0</v>
      </c>
    </row>
    <row r="1921" spans="16:21" x14ac:dyDescent="0.25">
      <c r="P1921" t="s">
        <v>4129</v>
      </c>
      <c r="Q1921" t="s">
        <v>4152</v>
      </c>
      <c r="R1921">
        <f t="shared" si="60"/>
        <v>0</v>
      </c>
      <c r="S1921" t="s">
        <v>3001</v>
      </c>
      <c r="T1921" t="s">
        <v>4149</v>
      </c>
      <c r="U1921">
        <f t="shared" si="61"/>
        <v>0</v>
      </c>
    </row>
    <row r="1922" spans="16:21" x14ac:dyDescent="0.25">
      <c r="P1922" t="s">
        <v>4130</v>
      </c>
      <c r="Q1922" t="s">
        <v>4152</v>
      </c>
      <c r="R1922">
        <f t="shared" si="60"/>
        <v>0</v>
      </c>
      <c r="S1922" t="s">
        <v>3002</v>
      </c>
      <c r="T1922" t="s">
        <v>4149</v>
      </c>
      <c r="U1922">
        <f t="shared" si="61"/>
        <v>0</v>
      </c>
    </row>
    <row r="1923" spans="16:21" x14ac:dyDescent="0.25">
      <c r="P1923" t="s">
        <v>4131</v>
      </c>
      <c r="Q1923" t="s">
        <v>4152</v>
      </c>
      <c r="R1923">
        <f t="shared" ref="R1923:R1937" si="62">COUNTIF(E:E, P1923)</f>
        <v>0</v>
      </c>
      <c r="S1923" t="s">
        <v>5791</v>
      </c>
      <c r="T1923" t="s">
        <v>4149</v>
      </c>
      <c r="U1923">
        <f t="shared" ref="U1923:U1986" si="63">COUNTIF(E:E, S1923)</f>
        <v>0</v>
      </c>
    </row>
    <row r="1924" spans="16:21" x14ac:dyDescent="0.25">
      <c r="P1924" t="s">
        <v>4132</v>
      </c>
      <c r="Q1924" t="s">
        <v>4152</v>
      </c>
      <c r="R1924">
        <f t="shared" si="62"/>
        <v>0</v>
      </c>
      <c r="S1924" t="s">
        <v>5792</v>
      </c>
      <c r="T1924" t="s">
        <v>4149</v>
      </c>
      <c r="U1924">
        <f t="shared" si="63"/>
        <v>0</v>
      </c>
    </row>
    <row r="1925" spans="16:21" x14ac:dyDescent="0.25">
      <c r="P1925" t="s">
        <v>4133</v>
      </c>
      <c r="Q1925" t="s">
        <v>4152</v>
      </c>
      <c r="R1925">
        <f t="shared" si="62"/>
        <v>0</v>
      </c>
      <c r="S1925" t="s">
        <v>5793</v>
      </c>
      <c r="T1925" t="s">
        <v>4149</v>
      </c>
      <c r="U1925">
        <f t="shared" si="63"/>
        <v>0</v>
      </c>
    </row>
    <row r="1926" spans="16:21" x14ac:dyDescent="0.25">
      <c r="P1926" t="s">
        <v>4134</v>
      </c>
      <c r="Q1926" t="s">
        <v>4152</v>
      </c>
      <c r="R1926">
        <f t="shared" si="62"/>
        <v>0</v>
      </c>
      <c r="S1926" t="s">
        <v>5794</v>
      </c>
      <c r="T1926" t="s">
        <v>4149</v>
      </c>
      <c r="U1926">
        <f t="shared" si="63"/>
        <v>0</v>
      </c>
    </row>
    <row r="1927" spans="16:21" x14ac:dyDescent="0.25">
      <c r="P1927" t="s">
        <v>4135</v>
      </c>
      <c r="Q1927" t="s">
        <v>4152</v>
      </c>
      <c r="R1927">
        <f t="shared" si="62"/>
        <v>0</v>
      </c>
      <c r="S1927" t="s">
        <v>5795</v>
      </c>
      <c r="T1927" t="s">
        <v>4149</v>
      </c>
      <c r="U1927">
        <f t="shared" si="63"/>
        <v>0</v>
      </c>
    </row>
    <row r="1928" spans="16:21" x14ac:dyDescent="0.25">
      <c r="P1928" t="s">
        <v>4136</v>
      </c>
      <c r="Q1928" t="s">
        <v>4152</v>
      </c>
      <c r="R1928">
        <f t="shared" si="62"/>
        <v>0</v>
      </c>
      <c r="S1928" t="s">
        <v>5796</v>
      </c>
      <c r="T1928" t="s">
        <v>4149</v>
      </c>
      <c r="U1928">
        <f t="shared" si="63"/>
        <v>0</v>
      </c>
    </row>
    <row r="1929" spans="16:21" x14ac:dyDescent="0.25">
      <c r="P1929" t="s">
        <v>4137</v>
      </c>
      <c r="Q1929" t="s">
        <v>4152</v>
      </c>
      <c r="R1929">
        <f t="shared" si="62"/>
        <v>0</v>
      </c>
      <c r="S1929" t="s">
        <v>5797</v>
      </c>
      <c r="T1929" t="s">
        <v>4149</v>
      </c>
      <c r="U1929">
        <f t="shared" si="63"/>
        <v>0</v>
      </c>
    </row>
    <row r="1930" spans="16:21" x14ac:dyDescent="0.25">
      <c r="P1930" t="s">
        <v>4138</v>
      </c>
      <c r="Q1930" t="s">
        <v>4152</v>
      </c>
      <c r="R1930">
        <f t="shared" si="62"/>
        <v>0</v>
      </c>
      <c r="S1930" t="s">
        <v>3930</v>
      </c>
      <c r="T1930" t="s">
        <v>4149</v>
      </c>
      <c r="U1930">
        <f t="shared" si="63"/>
        <v>0</v>
      </c>
    </row>
    <row r="1931" spans="16:21" x14ac:dyDescent="0.25">
      <c r="P1931" t="s">
        <v>4139</v>
      </c>
      <c r="Q1931" t="s">
        <v>4152</v>
      </c>
      <c r="R1931">
        <f t="shared" si="62"/>
        <v>0</v>
      </c>
      <c r="S1931" t="s">
        <v>5798</v>
      </c>
      <c r="T1931" t="s">
        <v>4149</v>
      </c>
      <c r="U1931">
        <f t="shared" si="63"/>
        <v>0</v>
      </c>
    </row>
    <row r="1932" spans="16:21" x14ac:dyDescent="0.25">
      <c r="P1932" t="s">
        <v>4140</v>
      </c>
      <c r="Q1932" t="s">
        <v>4152</v>
      </c>
      <c r="R1932">
        <f t="shared" si="62"/>
        <v>0</v>
      </c>
      <c r="S1932" t="s">
        <v>5799</v>
      </c>
      <c r="T1932" t="s">
        <v>4149</v>
      </c>
      <c r="U1932">
        <f t="shared" si="63"/>
        <v>0</v>
      </c>
    </row>
    <row r="1933" spans="16:21" x14ac:dyDescent="0.25">
      <c r="P1933" t="s">
        <v>4141</v>
      </c>
      <c r="Q1933" t="s">
        <v>4152</v>
      </c>
      <c r="R1933">
        <f t="shared" si="62"/>
        <v>0</v>
      </c>
      <c r="S1933" t="s">
        <v>5800</v>
      </c>
      <c r="T1933" t="s">
        <v>4149</v>
      </c>
      <c r="U1933">
        <f t="shared" si="63"/>
        <v>0</v>
      </c>
    </row>
    <row r="1934" spans="16:21" x14ac:dyDescent="0.25">
      <c r="P1934" t="s">
        <v>4142</v>
      </c>
      <c r="Q1934" t="s">
        <v>4152</v>
      </c>
      <c r="R1934">
        <f t="shared" si="62"/>
        <v>0</v>
      </c>
      <c r="S1934" t="s">
        <v>5801</v>
      </c>
      <c r="T1934" t="s">
        <v>4149</v>
      </c>
      <c r="U1934">
        <f t="shared" si="63"/>
        <v>0</v>
      </c>
    </row>
    <row r="1935" spans="16:21" x14ac:dyDescent="0.25">
      <c r="P1935" t="s">
        <v>4143</v>
      </c>
      <c r="Q1935" t="s">
        <v>4152</v>
      </c>
      <c r="R1935">
        <f t="shared" si="62"/>
        <v>0</v>
      </c>
      <c r="S1935" t="s">
        <v>5802</v>
      </c>
      <c r="T1935" t="s">
        <v>4149</v>
      </c>
      <c r="U1935">
        <f t="shared" si="63"/>
        <v>0</v>
      </c>
    </row>
    <row r="1936" spans="16:21" x14ac:dyDescent="0.25">
      <c r="P1936" t="s">
        <v>4144</v>
      </c>
      <c r="Q1936" t="s">
        <v>4152</v>
      </c>
      <c r="R1936">
        <f t="shared" si="62"/>
        <v>0</v>
      </c>
      <c r="S1936" t="s">
        <v>5803</v>
      </c>
      <c r="T1936" t="s">
        <v>4149</v>
      </c>
      <c r="U1936">
        <f t="shared" si="63"/>
        <v>0</v>
      </c>
    </row>
    <row r="1937" spans="16:21" x14ac:dyDescent="0.25">
      <c r="P1937" t="s">
        <v>4145</v>
      </c>
      <c r="Q1937" t="s">
        <v>4152</v>
      </c>
      <c r="R1937">
        <f t="shared" si="62"/>
        <v>0</v>
      </c>
      <c r="S1937" t="s">
        <v>3929</v>
      </c>
      <c r="T1937" t="s">
        <v>4149</v>
      </c>
      <c r="U1937">
        <f t="shared" si="63"/>
        <v>0</v>
      </c>
    </row>
    <row r="1938" spans="16:21" x14ac:dyDescent="0.25">
      <c r="S1938" t="s">
        <v>5804</v>
      </c>
      <c r="T1938" t="s">
        <v>4149</v>
      </c>
      <c r="U1938">
        <f t="shared" si="63"/>
        <v>0</v>
      </c>
    </row>
    <row r="1939" spans="16:21" x14ac:dyDescent="0.25">
      <c r="S1939" t="s">
        <v>3921</v>
      </c>
      <c r="T1939" t="s">
        <v>4149</v>
      </c>
      <c r="U1939">
        <f t="shared" si="63"/>
        <v>0</v>
      </c>
    </row>
    <row r="1940" spans="16:21" x14ac:dyDescent="0.25">
      <c r="S1940" t="s">
        <v>5805</v>
      </c>
      <c r="T1940" t="s">
        <v>4149</v>
      </c>
      <c r="U1940">
        <f t="shared" si="63"/>
        <v>0</v>
      </c>
    </row>
    <row r="1941" spans="16:21" x14ac:dyDescent="0.25">
      <c r="S1941" t="s">
        <v>5806</v>
      </c>
      <c r="T1941" t="s">
        <v>4149</v>
      </c>
      <c r="U1941">
        <f t="shared" si="63"/>
        <v>0</v>
      </c>
    </row>
    <row r="1942" spans="16:21" x14ac:dyDescent="0.25">
      <c r="S1942" t="s">
        <v>5807</v>
      </c>
      <c r="T1942" t="s">
        <v>4149</v>
      </c>
      <c r="U1942">
        <f t="shared" si="63"/>
        <v>0</v>
      </c>
    </row>
    <row r="1943" spans="16:21" x14ac:dyDescent="0.25">
      <c r="S1943" t="s">
        <v>3924</v>
      </c>
      <c r="T1943" t="s">
        <v>4149</v>
      </c>
      <c r="U1943">
        <f t="shared" si="63"/>
        <v>0</v>
      </c>
    </row>
    <row r="1944" spans="16:21" x14ac:dyDescent="0.25">
      <c r="S1944" t="s">
        <v>5808</v>
      </c>
      <c r="T1944" t="s">
        <v>4149</v>
      </c>
      <c r="U1944">
        <f t="shared" si="63"/>
        <v>0</v>
      </c>
    </row>
    <row r="1945" spans="16:21" x14ac:dyDescent="0.25">
      <c r="S1945" t="s">
        <v>5809</v>
      </c>
      <c r="T1945" t="s">
        <v>4149</v>
      </c>
      <c r="U1945">
        <f t="shared" si="63"/>
        <v>0</v>
      </c>
    </row>
    <row r="1946" spans="16:21" x14ac:dyDescent="0.25">
      <c r="S1946" t="s">
        <v>5810</v>
      </c>
      <c r="T1946" t="s">
        <v>4149</v>
      </c>
      <c r="U1946">
        <f t="shared" si="63"/>
        <v>0</v>
      </c>
    </row>
    <row r="1947" spans="16:21" x14ac:dyDescent="0.25">
      <c r="S1947" t="s">
        <v>5811</v>
      </c>
      <c r="T1947" t="s">
        <v>4149</v>
      </c>
      <c r="U1947">
        <f t="shared" si="63"/>
        <v>0</v>
      </c>
    </row>
    <row r="1948" spans="16:21" x14ac:dyDescent="0.25">
      <c r="S1948" t="s">
        <v>5812</v>
      </c>
      <c r="T1948" t="s">
        <v>4149</v>
      </c>
      <c r="U1948">
        <f t="shared" si="63"/>
        <v>0</v>
      </c>
    </row>
    <row r="1949" spans="16:21" x14ac:dyDescent="0.25">
      <c r="S1949" t="s">
        <v>5813</v>
      </c>
      <c r="T1949" t="s">
        <v>4149</v>
      </c>
      <c r="U1949">
        <f t="shared" si="63"/>
        <v>0</v>
      </c>
    </row>
    <row r="1950" spans="16:21" x14ac:dyDescent="0.25">
      <c r="S1950" t="s">
        <v>5814</v>
      </c>
      <c r="T1950" t="s">
        <v>4149</v>
      </c>
      <c r="U1950">
        <f t="shared" si="63"/>
        <v>0</v>
      </c>
    </row>
    <row r="1951" spans="16:21" x14ac:dyDescent="0.25">
      <c r="S1951" t="s">
        <v>5815</v>
      </c>
      <c r="T1951" t="s">
        <v>4149</v>
      </c>
      <c r="U1951">
        <f t="shared" si="63"/>
        <v>0</v>
      </c>
    </row>
    <row r="1952" spans="16:21" x14ac:dyDescent="0.25">
      <c r="S1952" t="s">
        <v>5816</v>
      </c>
      <c r="T1952" t="s">
        <v>4149</v>
      </c>
      <c r="U1952">
        <f t="shared" si="63"/>
        <v>0</v>
      </c>
    </row>
    <row r="1953" spans="19:21" x14ac:dyDescent="0.25">
      <c r="S1953" t="s">
        <v>5817</v>
      </c>
      <c r="T1953" t="s">
        <v>4149</v>
      </c>
      <c r="U1953">
        <f t="shared" si="63"/>
        <v>0</v>
      </c>
    </row>
    <row r="1954" spans="19:21" x14ac:dyDescent="0.25">
      <c r="S1954" t="s">
        <v>5818</v>
      </c>
      <c r="T1954" t="s">
        <v>4149</v>
      </c>
      <c r="U1954">
        <f t="shared" si="63"/>
        <v>0</v>
      </c>
    </row>
    <row r="1955" spans="19:21" x14ac:dyDescent="0.25">
      <c r="S1955" t="s">
        <v>5819</v>
      </c>
      <c r="T1955" t="s">
        <v>4149</v>
      </c>
      <c r="U1955">
        <f t="shared" si="63"/>
        <v>0</v>
      </c>
    </row>
    <row r="1956" spans="19:21" x14ac:dyDescent="0.25">
      <c r="S1956" t="s">
        <v>5820</v>
      </c>
      <c r="T1956" t="s">
        <v>4149</v>
      </c>
      <c r="U1956">
        <f t="shared" si="63"/>
        <v>0</v>
      </c>
    </row>
    <row r="1957" spans="19:21" x14ac:dyDescent="0.25">
      <c r="S1957" t="s">
        <v>5821</v>
      </c>
      <c r="T1957" t="s">
        <v>4149</v>
      </c>
      <c r="U1957">
        <f t="shared" si="63"/>
        <v>0</v>
      </c>
    </row>
    <row r="1958" spans="19:21" x14ac:dyDescent="0.25">
      <c r="S1958" t="s">
        <v>5822</v>
      </c>
      <c r="T1958" t="s">
        <v>4149</v>
      </c>
      <c r="U1958">
        <f t="shared" si="63"/>
        <v>0</v>
      </c>
    </row>
    <row r="1959" spans="19:21" x14ac:dyDescent="0.25">
      <c r="S1959" t="s">
        <v>5823</v>
      </c>
      <c r="T1959" t="s">
        <v>4149</v>
      </c>
      <c r="U1959">
        <f t="shared" si="63"/>
        <v>0</v>
      </c>
    </row>
    <row r="1960" spans="19:21" x14ac:dyDescent="0.25">
      <c r="S1960" t="s">
        <v>5824</v>
      </c>
      <c r="T1960" t="s">
        <v>4149</v>
      </c>
      <c r="U1960">
        <f t="shared" si="63"/>
        <v>0</v>
      </c>
    </row>
    <row r="1961" spans="19:21" x14ac:dyDescent="0.25">
      <c r="S1961" t="s">
        <v>60</v>
      </c>
      <c r="T1961" t="s">
        <v>4149</v>
      </c>
      <c r="U1961">
        <f t="shared" si="63"/>
        <v>4</v>
      </c>
    </row>
    <row r="1962" spans="19:21" x14ac:dyDescent="0.25">
      <c r="S1962" t="s">
        <v>5825</v>
      </c>
      <c r="T1962" t="s">
        <v>4149</v>
      </c>
      <c r="U1962">
        <f t="shared" si="63"/>
        <v>0</v>
      </c>
    </row>
    <row r="1963" spans="19:21" x14ac:dyDescent="0.25">
      <c r="S1963" t="s">
        <v>5826</v>
      </c>
      <c r="T1963" t="s">
        <v>4149</v>
      </c>
      <c r="U1963">
        <f t="shared" si="63"/>
        <v>0</v>
      </c>
    </row>
    <row r="1964" spans="19:21" x14ac:dyDescent="0.25">
      <c r="S1964" t="s">
        <v>5827</v>
      </c>
      <c r="T1964" t="s">
        <v>4149</v>
      </c>
      <c r="U1964">
        <f t="shared" si="63"/>
        <v>0</v>
      </c>
    </row>
    <row r="1965" spans="19:21" x14ac:dyDescent="0.25">
      <c r="S1965" t="s">
        <v>5828</v>
      </c>
      <c r="T1965" t="s">
        <v>4149</v>
      </c>
      <c r="U1965">
        <f t="shared" si="63"/>
        <v>0</v>
      </c>
    </row>
    <row r="1966" spans="19:21" x14ac:dyDescent="0.25">
      <c r="S1966" t="s">
        <v>5829</v>
      </c>
      <c r="T1966" t="s">
        <v>4149</v>
      </c>
      <c r="U1966">
        <f t="shared" si="63"/>
        <v>0</v>
      </c>
    </row>
    <row r="1967" spans="19:21" x14ac:dyDescent="0.25">
      <c r="S1967" t="s">
        <v>5830</v>
      </c>
      <c r="T1967" t="s">
        <v>4149</v>
      </c>
      <c r="U1967">
        <f t="shared" si="63"/>
        <v>0</v>
      </c>
    </row>
    <row r="1968" spans="19:21" x14ac:dyDescent="0.25">
      <c r="S1968" t="s">
        <v>5831</v>
      </c>
      <c r="T1968" t="s">
        <v>4149</v>
      </c>
      <c r="U1968">
        <f t="shared" si="63"/>
        <v>0</v>
      </c>
    </row>
    <row r="1969" spans="19:21" x14ac:dyDescent="0.25">
      <c r="S1969" t="s">
        <v>5832</v>
      </c>
      <c r="T1969" t="s">
        <v>4149</v>
      </c>
      <c r="U1969">
        <f t="shared" si="63"/>
        <v>0</v>
      </c>
    </row>
    <row r="1970" spans="19:21" x14ac:dyDescent="0.25">
      <c r="S1970" t="s">
        <v>69</v>
      </c>
      <c r="T1970" t="s">
        <v>4149</v>
      </c>
      <c r="U1970">
        <f t="shared" si="63"/>
        <v>3</v>
      </c>
    </row>
    <row r="1971" spans="19:21" x14ac:dyDescent="0.25">
      <c r="S1971" t="s">
        <v>3919</v>
      </c>
      <c r="T1971" t="s">
        <v>4149</v>
      </c>
      <c r="U1971">
        <f t="shared" si="63"/>
        <v>0</v>
      </c>
    </row>
    <row r="1972" spans="19:21" x14ac:dyDescent="0.25">
      <c r="S1972" t="s">
        <v>5833</v>
      </c>
      <c r="T1972" t="s">
        <v>4149</v>
      </c>
      <c r="U1972">
        <f t="shared" si="63"/>
        <v>0</v>
      </c>
    </row>
    <row r="1973" spans="19:21" x14ac:dyDescent="0.25">
      <c r="S1973" t="s">
        <v>5834</v>
      </c>
      <c r="T1973" t="s">
        <v>4149</v>
      </c>
      <c r="U1973">
        <f t="shared" si="63"/>
        <v>0</v>
      </c>
    </row>
    <row r="1974" spans="19:21" x14ac:dyDescent="0.25">
      <c r="S1974" t="s">
        <v>5835</v>
      </c>
      <c r="T1974" t="s">
        <v>4149</v>
      </c>
      <c r="U1974">
        <f t="shared" si="63"/>
        <v>0</v>
      </c>
    </row>
    <row r="1975" spans="19:21" x14ac:dyDescent="0.25">
      <c r="S1975" t="s">
        <v>5836</v>
      </c>
      <c r="T1975" t="s">
        <v>4149</v>
      </c>
      <c r="U1975">
        <f t="shared" si="63"/>
        <v>0</v>
      </c>
    </row>
    <row r="1976" spans="19:21" x14ac:dyDescent="0.25">
      <c r="S1976" t="s">
        <v>5837</v>
      </c>
      <c r="T1976" t="s">
        <v>4149</v>
      </c>
      <c r="U1976">
        <f t="shared" si="63"/>
        <v>0</v>
      </c>
    </row>
    <row r="1977" spans="19:21" x14ac:dyDescent="0.25">
      <c r="S1977" t="s">
        <v>5838</v>
      </c>
      <c r="T1977" t="s">
        <v>4149</v>
      </c>
      <c r="U1977">
        <f t="shared" si="63"/>
        <v>0</v>
      </c>
    </row>
    <row r="1978" spans="19:21" x14ac:dyDescent="0.25">
      <c r="S1978" t="s">
        <v>5839</v>
      </c>
      <c r="T1978" t="s">
        <v>4149</v>
      </c>
      <c r="U1978">
        <f t="shared" si="63"/>
        <v>0</v>
      </c>
    </row>
    <row r="1979" spans="19:21" x14ac:dyDescent="0.25">
      <c r="S1979" t="s">
        <v>5840</v>
      </c>
      <c r="T1979" t="s">
        <v>4149</v>
      </c>
      <c r="U1979">
        <f t="shared" si="63"/>
        <v>0</v>
      </c>
    </row>
    <row r="1980" spans="19:21" x14ac:dyDescent="0.25">
      <c r="S1980" t="s">
        <v>5841</v>
      </c>
      <c r="T1980" t="s">
        <v>4149</v>
      </c>
      <c r="U1980">
        <f t="shared" si="63"/>
        <v>0</v>
      </c>
    </row>
    <row r="1981" spans="19:21" x14ac:dyDescent="0.25">
      <c r="S1981" t="s">
        <v>5842</v>
      </c>
      <c r="T1981" t="s">
        <v>4149</v>
      </c>
      <c r="U1981">
        <f t="shared" si="63"/>
        <v>0</v>
      </c>
    </row>
    <row r="1982" spans="19:21" x14ac:dyDescent="0.25">
      <c r="S1982" t="s">
        <v>5843</v>
      </c>
      <c r="T1982" t="s">
        <v>4149</v>
      </c>
      <c r="U1982">
        <f t="shared" si="63"/>
        <v>0</v>
      </c>
    </row>
    <row r="1983" spans="19:21" x14ac:dyDescent="0.25">
      <c r="S1983" t="s">
        <v>5844</v>
      </c>
      <c r="T1983" t="s">
        <v>4149</v>
      </c>
      <c r="U1983">
        <f t="shared" si="63"/>
        <v>0</v>
      </c>
    </row>
    <row r="1984" spans="19:21" x14ac:dyDescent="0.25">
      <c r="S1984" t="s">
        <v>5845</v>
      </c>
      <c r="T1984" t="s">
        <v>4149</v>
      </c>
      <c r="U1984">
        <f t="shared" si="63"/>
        <v>0</v>
      </c>
    </row>
    <row r="1985" spans="19:21" x14ac:dyDescent="0.25">
      <c r="S1985" t="s">
        <v>5846</v>
      </c>
      <c r="T1985" t="s">
        <v>4149</v>
      </c>
      <c r="U1985">
        <f t="shared" si="63"/>
        <v>0</v>
      </c>
    </row>
    <row r="1986" spans="19:21" x14ac:dyDescent="0.25">
      <c r="S1986" t="s">
        <v>3922</v>
      </c>
      <c r="T1986" t="s">
        <v>4149</v>
      </c>
      <c r="U1986">
        <f t="shared" si="63"/>
        <v>0</v>
      </c>
    </row>
    <row r="1987" spans="19:21" x14ac:dyDescent="0.25">
      <c r="S1987" t="s">
        <v>3923</v>
      </c>
      <c r="T1987" t="s">
        <v>4149</v>
      </c>
      <c r="U1987">
        <f t="shared" ref="U1987:U2050" si="64">COUNTIF(E:E, S1987)</f>
        <v>0</v>
      </c>
    </row>
    <row r="1988" spans="19:21" x14ac:dyDescent="0.25">
      <c r="S1988" t="s">
        <v>5847</v>
      </c>
      <c r="T1988" t="s">
        <v>4149</v>
      </c>
      <c r="U1988">
        <f t="shared" si="64"/>
        <v>0</v>
      </c>
    </row>
    <row r="1989" spans="19:21" x14ac:dyDescent="0.25">
      <c r="S1989" t="s">
        <v>1465</v>
      </c>
      <c r="T1989" t="s">
        <v>4149</v>
      </c>
      <c r="U1989">
        <f t="shared" si="64"/>
        <v>1</v>
      </c>
    </row>
    <row r="1990" spans="19:21" x14ac:dyDescent="0.25">
      <c r="S1990" t="s">
        <v>3917</v>
      </c>
      <c r="T1990" t="s">
        <v>4149</v>
      </c>
      <c r="U1990">
        <f t="shared" si="64"/>
        <v>0</v>
      </c>
    </row>
    <row r="1991" spans="19:21" x14ac:dyDescent="0.25">
      <c r="S1991" t="s">
        <v>5848</v>
      </c>
      <c r="T1991" t="s">
        <v>4149</v>
      </c>
      <c r="U1991">
        <f t="shared" si="64"/>
        <v>0</v>
      </c>
    </row>
    <row r="1992" spans="19:21" x14ac:dyDescent="0.25">
      <c r="S1992" t="s">
        <v>1462</v>
      </c>
      <c r="T1992" t="s">
        <v>4149</v>
      </c>
      <c r="U1992">
        <f t="shared" si="64"/>
        <v>1</v>
      </c>
    </row>
    <row r="1993" spans="19:21" x14ac:dyDescent="0.25">
      <c r="S1993" t="s">
        <v>5849</v>
      </c>
      <c r="T1993" t="s">
        <v>4149</v>
      </c>
      <c r="U1993">
        <f t="shared" si="64"/>
        <v>0</v>
      </c>
    </row>
    <row r="1994" spans="19:21" x14ac:dyDescent="0.25">
      <c r="S1994" t="s">
        <v>5850</v>
      </c>
      <c r="T1994" t="s">
        <v>4149</v>
      </c>
      <c r="U1994">
        <f t="shared" si="64"/>
        <v>0</v>
      </c>
    </row>
    <row r="1995" spans="19:21" x14ac:dyDescent="0.25">
      <c r="S1995" t="s">
        <v>5851</v>
      </c>
      <c r="T1995" t="s">
        <v>4149</v>
      </c>
      <c r="U1995">
        <f t="shared" si="64"/>
        <v>0</v>
      </c>
    </row>
    <row r="1996" spans="19:21" x14ac:dyDescent="0.25">
      <c r="S1996" t="s">
        <v>1439</v>
      </c>
      <c r="T1996" t="s">
        <v>4149</v>
      </c>
      <c r="U1996">
        <f t="shared" si="64"/>
        <v>17</v>
      </c>
    </row>
    <row r="1997" spans="19:21" x14ac:dyDescent="0.25">
      <c r="S1997" t="s">
        <v>5852</v>
      </c>
      <c r="T1997" t="s">
        <v>4149</v>
      </c>
      <c r="U1997">
        <f t="shared" si="64"/>
        <v>0</v>
      </c>
    </row>
    <row r="1998" spans="19:21" x14ac:dyDescent="0.25">
      <c r="S1998" t="s">
        <v>5853</v>
      </c>
      <c r="T1998" t="s">
        <v>4149</v>
      </c>
      <c r="U1998">
        <f t="shared" si="64"/>
        <v>0</v>
      </c>
    </row>
    <row r="1999" spans="19:21" x14ac:dyDescent="0.25">
      <c r="S1999" t="s">
        <v>5854</v>
      </c>
      <c r="T1999" t="s">
        <v>4149</v>
      </c>
      <c r="U1999">
        <f t="shared" si="64"/>
        <v>0</v>
      </c>
    </row>
    <row r="2000" spans="19:21" x14ac:dyDescent="0.25">
      <c r="S2000" t="s">
        <v>5855</v>
      </c>
      <c r="T2000" t="s">
        <v>4149</v>
      </c>
      <c r="U2000">
        <f t="shared" si="64"/>
        <v>0</v>
      </c>
    </row>
    <row r="2001" spans="19:21" x14ac:dyDescent="0.25">
      <c r="S2001" t="s">
        <v>5856</v>
      </c>
      <c r="T2001" t="s">
        <v>4149</v>
      </c>
      <c r="U2001">
        <f t="shared" si="64"/>
        <v>0</v>
      </c>
    </row>
    <row r="2002" spans="19:21" x14ac:dyDescent="0.25">
      <c r="S2002" t="s">
        <v>5857</v>
      </c>
      <c r="T2002" t="s">
        <v>4149</v>
      </c>
      <c r="U2002">
        <f t="shared" si="64"/>
        <v>0</v>
      </c>
    </row>
    <row r="2003" spans="19:21" x14ac:dyDescent="0.25">
      <c r="S2003" t="s">
        <v>5858</v>
      </c>
      <c r="T2003" t="s">
        <v>4149</v>
      </c>
      <c r="U2003">
        <f t="shared" si="64"/>
        <v>0</v>
      </c>
    </row>
    <row r="2004" spans="19:21" x14ac:dyDescent="0.25">
      <c r="S2004" t="s">
        <v>5859</v>
      </c>
      <c r="T2004" t="s">
        <v>4149</v>
      </c>
      <c r="U2004">
        <f t="shared" si="64"/>
        <v>0</v>
      </c>
    </row>
    <row r="2005" spans="19:21" x14ac:dyDescent="0.25">
      <c r="S2005" t="s">
        <v>5860</v>
      </c>
      <c r="T2005" t="s">
        <v>4149</v>
      </c>
      <c r="U2005">
        <f t="shared" si="64"/>
        <v>0</v>
      </c>
    </row>
    <row r="2006" spans="19:21" x14ac:dyDescent="0.25">
      <c r="S2006" t="s">
        <v>3940</v>
      </c>
      <c r="T2006" t="s">
        <v>4149</v>
      </c>
      <c r="U2006">
        <f t="shared" si="64"/>
        <v>0</v>
      </c>
    </row>
    <row r="2007" spans="19:21" x14ac:dyDescent="0.25">
      <c r="S2007" t="s">
        <v>3934</v>
      </c>
      <c r="T2007" t="s">
        <v>4149</v>
      </c>
      <c r="U2007">
        <f t="shared" si="64"/>
        <v>0</v>
      </c>
    </row>
    <row r="2008" spans="19:21" x14ac:dyDescent="0.25">
      <c r="S2008" t="s">
        <v>5861</v>
      </c>
      <c r="T2008" t="s">
        <v>4149</v>
      </c>
      <c r="U2008">
        <f t="shared" si="64"/>
        <v>0</v>
      </c>
    </row>
    <row r="2009" spans="19:21" x14ac:dyDescent="0.25">
      <c r="S2009" t="s">
        <v>5862</v>
      </c>
      <c r="T2009" t="s">
        <v>4149</v>
      </c>
      <c r="U2009">
        <f t="shared" si="64"/>
        <v>0</v>
      </c>
    </row>
    <row r="2010" spans="19:21" x14ac:dyDescent="0.25">
      <c r="S2010" t="s">
        <v>5863</v>
      </c>
      <c r="T2010" t="s">
        <v>4149</v>
      </c>
      <c r="U2010">
        <f t="shared" si="64"/>
        <v>0</v>
      </c>
    </row>
    <row r="2011" spans="19:21" x14ac:dyDescent="0.25">
      <c r="S2011" t="s">
        <v>5864</v>
      </c>
      <c r="T2011" t="s">
        <v>4149</v>
      </c>
      <c r="U2011">
        <f t="shared" si="64"/>
        <v>0</v>
      </c>
    </row>
    <row r="2012" spans="19:21" x14ac:dyDescent="0.25">
      <c r="S2012" t="s">
        <v>3936</v>
      </c>
      <c r="T2012" t="s">
        <v>4149</v>
      </c>
      <c r="U2012">
        <f t="shared" si="64"/>
        <v>0</v>
      </c>
    </row>
    <row r="2013" spans="19:21" x14ac:dyDescent="0.25">
      <c r="S2013" t="s">
        <v>5865</v>
      </c>
      <c r="T2013" t="s">
        <v>4149</v>
      </c>
      <c r="U2013">
        <f t="shared" si="64"/>
        <v>0</v>
      </c>
    </row>
    <row r="2014" spans="19:21" x14ac:dyDescent="0.25">
      <c r="S2014" t="s">
        <v>5866</v>
      </c>
      <c r="T2014" t="s">
        <v>4149</v>
      </c>
      <c r="U2014">
        <f t="shared" si="64"/>
        <v>0</v>
      </c>
    </row>
    <row r="2015" spans="19:21" x14ac:dyDescent="0.25">
      <c r="S2015" t="s">
        <v>5867</v>
      </c>
      <c r="T2015" t="s">
        <v>4149</v>
      </c>
      <c r="U2015">
        <f t="shared" si="64"/>
        <v>0</v>
      </c>
    </row>
    <row r="2016" spans="19:21" x14ac:dyDescent="0.25">
      <c r="S2016" t="s">
        <v>5868</v>
      </c>
      <c r="T2016" t="s">
        <v>4149</v>
      </c>
      <c r="U2016">
        <f t="shared" si="64"/>
        <v>0</v>
      </c>
    </row>
    <row r="2017" spans="19:21" x14ac:dyDescent="0.25">
      <c r="S2017" t="s">
        <v>5869</v>
      </c>
      <c r="T2017" t="s">
        <v>4149</v>
      </c>
      <c r="U2017">
        <f t="shared" si="64"/>
        <v>0</v>
      </c>
    </row>
    <row r="2018" spans="19:21" x14ac:dyDescent="0.25">
      <c r="S2018" t="s">
        <v>5870</v>
      </c>
      <c r="T2018" t="s">
        <v>4149</v>
      </c>
      <c r="U2018">
        <f t="shared" si="64"/>
        <v>0</v>
      </c>
    </row>
    <row r="2019" spans="19:21" x14ac:dyDescent="0.25">
      <c r="S2019" t="s">
        <v>5871</v>
      </c>
      <c r="T2019" t="s">
        <v>4149</v>
      </c>
      <c r="U2019">
        <f t="shared" si="64"/>
        <v>0</v>
      </c>
    </row>
    <row r="2020" spans="19:21" x14ac:dyDescent="0.25">
      <c r="S2020" t="s">
        <v>5872</v>
      </c>
      <c r="T2020" t="s">
        <v>4149</v>
      </c>
      <c r="U2020">
        <f t="shared" si="64"/>
        <v>0</v>
      </c>
    </row>
    <row r="2021" spans="19:21" x14ac:dyDescent="0.25">
      <c r="S2021" t="s">
        <v>5873</v>
      </c>
      <c r="T2021" t="s">
        <v>4149</v>
      </c>
      <c r="U2021">
        <f t="shared" si="64"/>
        <v>0</v>
      </c>
    </row>
    <row r="2022" spans="19:21" x14ac:dyDescent="0.25">
      <c r="S2022" t="s">
        <v>5874</v>
      </c>
      <c r="T2022" t="s">
        <v>4149</v>
      </c>
      <c r="U2022">
        <f t="shared" si="64"/>
        <v>0</v>
      </c>
    </row>
    <row r="2023" spans="19:21" x14ac:dyDescent="0.25">
      <c r="S2023" t="s">
        <v>5875</v>
      </c>
      <c r="T2023" t="s">
        <v>4149</v>
      </c>
      <c r="U2023">
        <f t="shared" si="64"/>
        <v>0</v>
      </c>
    </row>
    <row r="2024" spans="19:21" x14ac:dyDescent="0.25">
      <c r="S2024" t="s">
        <v>3932</v>
      </c>
      <c r="T2024" t="s">
        <v>4149</v>
      </c>
      <c r="U2024">
        <f t="shared" si="64"/>
        <v>0</v>
      </c>
    </row>
    <row r="2025" spans="19:21" x14ac:dyDescent="0.25">
      <c r="S2025" t="s">
        <v>5876</v>
      </c>
      <c r="T2025" t="s">
        <v>4149</v>
      </c>
      <c r="U2025">
        <f t="shared" si="64"/>
        <v>0</v>
      </c>
    </row>
    <row r="2026" spans="19:21" x14ac:dyDescent="0.25">
      <c r="S2026" t="s">
        <v>5877</v>
      </c>
      <c r="T2026" t="s">
        <v>4149</v>
      </c>
      <c r="U2026">
        <f t="shared" si="64"/>
        <v>0</v>
      </c>
    </row>
    <row r="2027" spans="19:21" x14ac:dyDescent="0.25">
      <c r="S2027" t="s">
        <v>5878</v>
      </c>
      <c r="T2027" t="s">
        <v>4149</v>
      </c>
      <c r="U2027">
        <f t="shared" si="64"/>
        <v>0</v>
      </c>
    </row>
    <row r="2028" spans="19:21" x14ac:dyDescent="0.25">
      <c r="S2028" t="s">
        <v>5879</v>
      </c>
      <c r="T2028" t="s">
        <v>4149</v>
      </c>
      <c r="U2028">
        <f t="shared" si="64"/>
        <v>0</v>
      </c>
    </row>
    <row r="2029" spans="19:21" x14ac:dyDescent="0.25">
      <c r="S2029" t="s">
        <v>5880</v>
      </c>
      <c r="T2029" t="s">
        <v>4149</v>
      </c>
      <c r="U2029">
        <f t="shared" si="64"/>
        <v>0</v>
      </c>
    </row>
    <row r="2030" spans="19:21" x14ac:dyDescent="0.25">
      <c r="S2030" t="s">
        <v>5881</v>
      </c>
      <c r="T2030" t="s">
        <v>4149</v>
      </c>
      <c r="U2030">
        <f t="shared" si="64"/>
        <v>0</v>
      </c>
    </row>
    <row r="2031" spans="19:21" x14ac:dyDescent="0.25">
      <c r="S2031" t="s">
        <v>5882</v>
      </c>
      <c r="T2031" t="s">
        <v>4149</v>
      </c>
      <c r="U2031">
        <f t="shared" si="64"/>
        <v>0</v>
      </c>
    </row>
    <row r="2032" spans="19:21" x14ac:dyDescent="0.25">
      <c r="S2032" t="s">
        <v>5883</v>
      </c>
      <c r="T2032" t="s">
        <v>4149</v>
      </c>
      <c r="U2032">
        <f t="shared" si="64"/>
        <v>0</v>
      </c>
    </row>
    <row r="2033" spans="19:21" x14ac:dyDescent="0.25">
      <c r="S2033" t="s">
        <v>5884</v>
      </c>
      <c r="T2033" t="s">
        <v>4149</v>
      </c>
      <c r="U2033">
        <f t="shared" si="64"/>
        <v>0</v>
      </c>
    </row>
    <row r="2034" spans="19:21" x14ac:dyDescent="0.25">
      <c r="S2034" t="s">
        <v>5885</v>
      </c>
      <c r="T2034" t="s">
        <v>4149</v>
      </c>
      <c r="U2034">
        <f t="shared" si="64"/>
        <v>0</v>
      </c>
    </row>
    <row r="2035" spans="19:21" x14ac:dyDescent="0.25">
      <c r="S2035" t="s">
        <v>5886</v>
      </c>
      <c r="T2035" t="s">
        <v>4149</v>
      </c>
      <c r="U2035">
        <f t="shared" si="64"/>
        <v>0</v>
      </c>
    </row>
    <row r="2036" spans="19:21" x14ac:dyDescent="0.25">
      <c r="S2036" t="s">
        <v>5887</v>
      </c>
      <c r="T2036" t="s">
        <v>4149</v>
      </c>
      <c r="U2036">
        <f t="shared" si="64"/>
        <v>0</v>
      </c>
    </row>
    <row r="2037" spans="19:21" x14ac:dyDescent="0.25">
      <c r="S2037" t="s">
        <v>5888</v>
      </c>
      <c r="T2037" t="s">
        <v>4149</v>
      </c>
      <c r="U2037">
        <f t="shared" si="64"/>
        <v>0</v>
      </c>
    </row>
    <row r="2038" spans="19:21" x14ac:dyDescent="0.25">
      <c r="S2038" t="s">
        <v>5889</v>
      </c>
      <c r="T2038" t="s">
        <v>4149</v>
      </c>
      <c r="U2038">
        <f t="shared" si="64"/>
        <v>0</v>
      </c>
    </row>
    <row r="2039" spans="19:21" x14ac:dyDescent="0.25">
      <c r="S2039" t="s">
        <v>5890</v>
      </c>
      <c r="T2039" t="s">
        <v>4149</v>
      </c>
      <c r="U2039">
        <f t="shared" si="64"/>
        <v>0</v>
      </c>
    </row>
    <row r="2040" spans="19:21" x14ac:dyDescent="0.25">
      <c r="S2040" t="s">
        <v>5891</v>
      </c>
      <c r="T2040" t="s">
        <v>4149</v>
      </c>
      <c r="U2040">
        <f t="shared" si="64"/>
        <v>0</v>
      </c>
    </row>
    <row r="2041" spans="19:21" x14ac:dyDescent="0.25">
      <c r="S2041" t="s">
        <v>3939</v>
      </c>
      <c r="T2041" t="s">
        <v>4149</v>
      </c>
      <c r="U2041">
        <f t="shared" si="64"/>
        <v>0</v>
      </c>
    </row>
    <row r="2042" spans="19:21" x14ac:dyDescent="0.25">
      <c r="S2042" t="s">
        <v>5892</v>
      </c>
      <c r="T2042" t="s">
        <v>4149</v>
      </c>
      <c r="U2042">
        <f t="shared" si="64"/>
        <v>0</v>
      </c>
    </row>
    <row r="2043" spans="19:21" x14ac:dyDescent="0.25">
      <c r="S2043" t="s">
        <v>5893</v>
      </c>
      <c r="T2043" t="s">
        <v>4149</v>
      </c>
      <c r="U2043">
        <f t="shared" si="64"/>
        <v>0</v>
      </c>
    </row>
    <row r="2044" spans="19:21" x14ac:dyDescent="0.25">
      <c r="S2044" t="s">
        <v>5894</v>
      </c>
      <c r="T2044" t="s">
        <v>4149</v>
      </c>
      <c r="U2044">
        <f t="shared" si="64"/>
        <v>0</v>
      </c>
    </row>
    <row r="2045" spans="19:21" x14ac:dyDescent="0.25">
      <c r="S2045" t="s">
        <v>5895</v>
      </c>
      <c r="T2045" t="s">
        <v>4149</v>
      </c>
      <c r="U2045">
        <f t="shared" si="64"/>
        <v>0</v>
      </c>
    </row>
    <row r="2046" spans="19:21" x14ac:dyDescent="0.25">
      <c r="S2046" t="s">
        <v>3926</v>
      </c>
      <c r="T2046" t="s">
        <v>4149</v>
      </c>
      <c r="U2046">
        <f t="shared" si="64"/>
        <v>0</v>
      </c>
    </row>
    <row r="2047" spans="19:21" x14ac:dyDescent="0.25">
      <c r="S2047" t="s">
        <v>5896</v>
      </c>
      <c r="T2047" t="s">
        <v>4149</v>
      </c>
      <c r="U2047">
        <f t="shared" si="64"/>
        <v>0</v>
      </c>
    </row>
    <row r="2048" spans="19:21" x14ac:dyDescent="0.25">
      <c r="S2048" t="s">
        <v>5897</v>
      </c>
      <c r="T2048" t="s">
        <v>4149</v>
      </c>
      <c r="U2048">
        <f t="shared" si="64"/>
        <v>0</v>
      </c>
    </row>
    <row r="2049" spans="19:21" x14ac:dyDescent="0.25">
      <c r="S2049" t="s">
        <v>3925</v>
      </c>
      <c r="T2049" t="s">
        <v>4149</v>
      </c>
      <c r="U2049">
        <f t="shared" si="64"/>
        <v>0</v>
      </c>
    </row>
    <row r="2050" spans="19:21" x14ac:dyDescent="0.25">
      <c r="S2050" t="s">
        <v>5898</v>
      </c>
      <c r="T2050" t="s">
        <v>4149</v>
      </c>
      <c r="U2050">
        <f t="shared" si="64"/>
        <v>0</v>
      </c>
    </row>
    <row r="2051" spans="19:21" x14ac:dyDescent="0.25">
      <c r="S2051" t="s">
        <v>5899</v>
      </c>
      <c r="T2051" t="s">
        <v>4149</v>
      </c>
      <c r="U2051">
        <f t="shared" ref="U2051:U2114" si="65">COUNTIF(E:E, S2051)</f>
        <v>0</v>
      </c>
    </row>
    <row r="2052" spans="19:21" x14ac:dyDescent="0.25">
      <c r="S2052" t="s">
        <v>5900</v>
      </c>
      <c r="T2052" t="s">
        <v>4149</v>
      </c>
      <c r="U2052">
        <f t="shared" si="65"/>
        <v>0</v>
      </c>
    </row>
    <row r="2053" spans="19:21" x14ac:dyDescent="0.25">
      <c r="S2053" t="s">
        <v>3920</v>
      </c>
      <c r="T2053" t="s">
        <v>4149</v>
      </c>
      <c r="U2053">
        <f t="shared" si="65"/>
        <v>0</v>
      </c>
    </row>
    <row r="2054" spans="19:21" x14ac:dyDescent="0.25">
      <c r="S2054" t="s">
        <v>5901</v>
      </c>
      <c r="T2054" t="s">
        <v>4149</v>
      </c>
      <c r="U2054">
        <f t="shared" si="65"/>
        <v>0</v>
      </c>
    </row>
    <row r="2055" spans="19:21" x14ac:dyDescent="0.25">
      <c r="S2055" t="s">
        <v>5902</v>
      </c>
      <c r="T2055" t="s">
        <v>4149</v>
      </c>
      <c r="U2055">
        <f t="shared" si="65"/>
        <v>0</v>
      </c>
    </row>
    <row r="2056" spans="19:21" x14ac:dyDescent="0.25">
      <c r="S2056" t="s">
        <v>3931</v>
      </c>
      <c r="T2056" t="s">
        <v>4149</v>
      </c>
      <c r="U2056">
        <f t="shared" si="65"/>
        <v>0</v>
      </c>
    </row>
    <row r="2057" spans="19:21" x14ac:dyDescent="0.25">
      <c r="S2057" t="s">
        <v>5903</v>
      </c>
      <c r="T2057" t="s">
        <v>4149</v>
      </c>
      <c r="U2057">
        <f t="shared" si="65"/>
        <v>0</v>
      </c>
    </row>
    <row r="2058" spans="19:21" x14ac:dyDescent="0.25">
      <c r="S2058" t="s">
        <v>5904</v>
      </c>
      <c r="T2058" t="s">
        <v>4149</v>
      </c>
      <c r="U2058">
        <f t="shared" si="65"/>
        <v>0</v>
      </c>
    </row>
    <row r="2059" spans="19:21" x14ac:dyDescent="0.25">
      <c r="S2059" t="s">
        <v>5905</v>
      </c>
      <c r="T2059" t="s">
        <v>4149</v>
      </c>
      <c r="U2059">
        <f t="shared" si="65"/>
        <v>0</v>
      </c>
    </row>
    <row r="2060" spans="19:21" x14ac:dyDescent="0.25">
      <c r="S2060" t="s">
        <v>3918</v>
      </c>
      <c r="T2060" t="s">
        <v>4149</v>
      </c>
      <c r="U2060">
        <f t="shared" si="65"/>
        <v>0</v>
      </c>
    </row>
    <row r="2061" spans="19:21" x14ac:dyDescent="0.25">
      <c r="S2061" t="s">
        <v>5906</v>
      </c>
      <c r="T2061" t="s">
        <v>4149</v>
      </c>
      <c r="U2061">
        <f t="shared" si="65"/>
        <v>0</v>
      </c>
    </row>
    <row r="2062" spans="19:21" x14ac:dyDescent="0.25">
      <c r="S2062" t="s">
        <v>5907</v>
      </c>
      <c r="T2062" t="s">
        <v>4149</v>
      </c>
      <c r="U2062">
        <f t="shared" si="65"/>
        <v>0</v>
      </c>
    </row>
    <row r="2063" spans="19:21" x14ac:dyDescent="0.25">
      <c r="S2063" t="s">
        <v>5908</v>
      </c>
      <c r="T2063" t="s">
        <v>4149</v>
      </c>
      <c r="U2063">
        <f t="shared" si="65"/>
        <v>0</v>
      </c>
    </row>
    <row r="2064" spans="19:21" x14ac:dyDescent="0.25">
      <c r="S2064" t="s">
        <v>3916</v>
      </c>
      <c r="T2064" t="s">
        <v>4149</v>
      </c>
      <c r="U2064">
        <f t="shared" si="65"/>
        <v>0</v>
      </c>
    </row>
    <row r="2065" spans="19:21" x14ac:dyDescent="0.25">
      <c r="S2065" t="s">
        <v>5909</v>
      </c>
      <c r="T2065" t="s">
        <v>4149</v>
      </c>
      <c r="U2065">
        <f t="shared" si="65"/>
        <v>0</v>
      </c>
    </row>
    <row r="2066" spans="19:21" x14ac:dyDescent="0.25">
      <c r="S2066" t="s">
        <v>5910</v>
      </c>
      <c r="T2066" t="s">
        <v>4149</v>
      </c>
      <c r="U2066">
        <f t="shared" si="65"/>
        <v>0</v>
      </c>
    </row>
    <row r="2067" spans="19:21" x14ac:dyDescent="0.25">
      <c r="S2067" t="s">
        <v>5911</v>
      </c>
      <c r="T2067" t="s">
        <v>4149</v>
      </c>
      <c r="U2067">
        <f t="shared" si="65"/>
        <v>0</v>
      </c>
    </row>
    <row r="2068" spans="19:21" x14ac:dyDescent="0.25">
      <c r="S2068" t="s">
        <v>5912</v>
      </c>
      <c r="T2068" t="s">
        <v>4149</v>
      </c>
      <c r="U2068">
        <f t="shared" si="65"/>
        <v>0</v>
      </c>
    </row>
    <row r="2069" spans="19:21" x14ac:dyDescent="0.25">
      <c r="S2069" t="s">
        <v>5913</v>
      </c>
      <c r="T2069" t="s">
        <v>4149</v>
      </c>
      <c r="U2069">
        <f t="shared" si="65"/>
        <v>0</v>
      </c>
    </row>
    <row r="2070" spans="19:21" x14ac:dyDescent="0.25">
      <c r="S2070" t="s">
        <v>5914</v>
      </c>
      <c r="T2070" t="s">
        <v>4149</v>
      </c>
      <c r="U2070">
        <f t="shared" si="65"/>
        <v>0</v>
      </c>
    </row>
    <row r="2071" spans="19:21" x14ac:dyDescent="0.25">
      <c r="S2071" t="s">
        <v>5915</v>
      </c>
      <c r="T2071" t="s">
        <v>4149</v>
      </c>
      <c r="U2071">
        <f t="shared" si="65"/>
        <v>0</v>
      </c>
    </row>
    <row r="2072" spans="19:21" x14ac:dyDescent="0.25">
      <c r="S2072" t="s">
        <v>5916</v>
      </c>
      <c r="T2072" t="s">
        <v>4149</v>
      </c>
      <c r="U2072">
        <f t="shared" si="65"/>
        <v>0</v>
      </c>
    </row>
    <row r="2073" spans="19:21" x14ac:dyDescent="0.25">
      <c r="S2073" t="s">
        <v>5917</v>
      </c>
      <c r="T2073" t="s">
        <v>4149</v>
      </c>
      <c r="U2073">
        <f t="shared" si="65"/>
        <v>0</v>
      </c>
    </row>
    <row r="2074" spans="19:21" x14ac:dyDescent="0.25">
      <c r="S2074" t="s">
        <v>5918</v>
      </c>
      <c r="T2074" t="s">
        <v>4149</v>
      </c>
      <c r="U2074">
        <f t="shared" si="65"/>
        <v>0</v>
      </c>
    </row>
    <row r="2075" spans="19:21" x14ac:dyDescent="0.25">
      <c r="S2075" t="s">
        <v>5919</v>
      </c>
      <c r="T2075" t="s">
        <v>4149</v>
      </c>
      <c r="U2075">
        <f t="shared" si="65"/>
        <v>0</v>
      </c>
    </row>
    <row r="2076" spans="19:21" x14ac:dyDescent="0.25">
      <c r="S2076" t="s">
        <v>5920</v>
      </c>
      <c r="T2076" t="s">
        <v>4149</v>
      </c>
      <c r="U2076">
        <f t="shared" si="65"/>
        <v>0</v>
      </c>
    </row>
    <row r="2077" spans="19:21" x14ac:dyDescent="0.25">
      <c r="S2077" t="s">
        <v>5921</v>
      </c>
      <c r="T2077" t="s">
        <v>4149</v>
      </c>
      <c r="U2077">
        <f t="shared" si="65"/>
        <v>0</v>
      </c>
    </row>
    <row r="2078" spans="19:21" x14ac:dyDescent="0.25">
      <c r="S2078" t="s">
        <v>5922</v>
      </c>
      <c r="T2078" t="s">
        <v>4149</v>
      </c>
      <c r="U2078">
        <f t="shared" si="65"/>
        <v>0</v>
      </c>
    </row>
    <row r="2079" spans="19:21" x14ac:dyDescent="0.25">
      <c r="S2079" t="s">
        <v>5923</v>
      </c>
      <c r="T2079" t="s">
        <v>4149</v>
      </c>
      <c r="U2079">
        <f t="shared" si="65"/>
        <v>0</v>
      </c>
    </row>
    <row r="2080" spans="19:21" x14ac:dyDescent="0.25">
      <c r="S2080" t="s">
        <v>5924</v>
      </c>
      <c r="T2080" t="s">
        <v>4149</v>
      </c>
      <c r="U2080">
        <f t="shared" si="65"/>
        <v>0</v>
      </c>
    </row>
    <row r="2081" spans="19:21" x14ac:dyDescent="0.25">
      <c r="S2081" t="s">
        <v>5925</v>
      </c>
      <c r="T2081" t="s">
        <v>4149</v>
      </c>
      <c r="U2081">
        <f t="shared" si="65"/>
        <v>0</v>
      </c>
    </row>
    <row r="2082" spans="19:21" x14ac:dyDescent="0.25">
      <c r="S2082" t="s">
        <v>5926</v>
      </c>
      <c r="T2082" t="s">
        <v>4149</v>
      </c>
      <c r="U2082">
        <f t="shared" si="65"/>
        <v>0</v>
      </c>
    </row>
    <row r="2083" spans="19:21" x14ac:dyDescent="0.25">
      <c r="S2083" t="s">
        <v>3938</v>
      </c>
      <c r="T2083" t="s">
        <v>4149</v>
      </c>
      <c r="U2083">
        <f t="shared" si="65"/>
        <v>0</v>
      </c>
    </row>
    <row r="2084" spans="19:21" x14ac:dyDescent="0.25">
      <c r="S2084" t="s">
        <v>5927</v>
      </c>
      <c r="T2084" t="s">
        <v>4149</v>
      </c>
      <c r="U2084">
        <f t="shared" si="65"/>
        <v>0</v>
      </c>
    </row>
    <row r="2085" spans="19:21" x14ac:dyDescent="0.25">
      <c r="S2085" t="s">
        <v>5928</v>
      </c>
      <c r="T2085" t="s">
        <v>4149</v>
      </c>
      <c r="U2085">
        <f t="shared" si="65"/>
        <v>0</v>
      </c>
    </row>
    <row r="2086" spans="19:21" x14ac:dyDescent="0.25">
      <c r="S2086" t="s">
        <v>5929</v>
      </c>
      <c r="T2086" t="s">
        <v>4149</v>
      </c>
      <c r="U2086">
        <f t="shared" si="65"/>
        <v>0</v>
      </c>
    </row>
    <row r="2087" spans="19:21" x14ac:dyDescent="0.25">
      <c r="S2087" t="s">
        <v>5930</v>
      </c>
      <c r="T2087" t="s">
        <v>4149</v>
      </c>
      <c r="U2087">
        <f t="shared" si="65"/>
        <v>0</v>
      </c>
    </row>
    <row r="2088" spans="19:21" x14ac:dyDescent="0.25">
      <c r="S2088" t="s">
        <v>3928</v>
      </c>
      <c r="T2088" t="s">
        <v>4149</v>
      </c>
      <c r="U2088">
        <f t="shared" si="65"/>
        <v>0</v>
      </c>
    </row>
    <row r="2089" spans="19:21" x14ac:dyDescent="0.25">
      <c r="S2089" t="s">
        <v>5931</v>
      </c>
      <c r="T2089" t="s">
        <v>4149</v>
      </c>
      <c r="U2089">
        <f t="shared" si="65"/>
        <v>0</v>
      </c>
    </row>
    <row r="2090" spans="19:21" x14ac:dyDescent="0.25">
      <c r="S2090" t="s">
        <v>3927</v>
      </c>
      <c r="T2090" t="s">
        <v>4149</v>
      </c>
      <c r="U2090">
        <f t="shared" si="65"/>
        <v>0</v>
      </c>
    </row>
    <row r="2091" spans="19:21" x14ac:dyDescent="0.25">
      <c r="S2091" t="s">
        <v>5932</v>
      </c>
      <c r="T2091" t="s">
        <v>4149</v>
      </c>
      <c r="U2091">
        <f t="shared" si="65"/>
        <v>0</v>
      </c>
    </row>
    <row r="2092" spans="19:21" x14ac:dyDescent="0.25">
      <c r="S2092" t="s">
        <v>5933</v>
      </c>
      <c r="T2092" t="s">
        <v>4149</v>
      </c>
      <c r="U2092">
        <f t="shared" si="65"/>
        <v>0</v>
      </c>
    </row>
    <row r="2093" spans="19:21" x14ac:dyDescent="0.25">
      <c r="S2093" t="s">
        <v>5934</v>
      </c>
      <c r="T2093" t="s">
        <v>4149</v>
      </c>
      <c r="U2093">
        <f t="shared" si="65"/>
        <v>0</v>
      </c>
    </row>
    <row r="2094" spans="19:21" x14ac:dyDescent="0.25">
      <c r="S2094" t="s">
        <v>5935</v>
      </c>
      <c r="T2094" t="s">
        <v>4149</v>
      </c>
      <c r="U2094">
        <f t="shared" si="65"/>
        <v>0</v>
      </c>
    </row>
    <row r="2095" spans="19:21" x14ac:dyDescent="0.25">
      <c r="S2095" t="s">
        <v>5936</v>
      </c>
      <c r="T2095" t="s">
        <v>4149</v>
      </c>
      <c r="U2095">
        <f t="shared" si="65"/>
        <v>0</v>
      </c>
    </row>
    <row r="2096" spans="19:21" x14ac:dyDescent="0.25">
      <c r="S2096" t="s">
        <v>5937</v>
      </c>
      <c r="T2096" t="s">
        <v>4149</v>
      </c>
      <c r="U2096">
        <f t="shared" si="65"/>
        <v>0</v>
      </c>
    </row>
    <row r="2097" spans="19:21" x14ac:dyDescent="0.25">
      <c r="S2097" t="s">
        <v>5938</v>
      </c>
      <c r="T2097" t="s">
        <v>4149</v>
      </c>
      <c r="U2097">
        <f t="shared" si="65"/>
        <v>0</v>
      </c>
    </row>
    <row r="2098" spans="19:21" x14ac:dyDescent="0.25">
      <c r="S2098" t="s">
        <v>5939</v>
      </c>
      <c r="T2098" t="s">
        <v>4149</v>
      </c>
      <c r="U2098">
        <f t="shared" si="65"/>
        <v>0</v>
      </c>
    </row>
    <row r="2099" spans="19:21" x14ac:dyDescent="0.25">
      <c r="S2099" t="s">
        <v>5940</v>
      </c>
      <c r="T2099" t="s">
        <v>4149</v>
      </c>
      <c r="U2099">
        <f t="shared" si="65"/>
        <v>0</v>
      </c>
    </row>
    <row r="2100" spans="19:21" x14ac:dyDescent="0.25">
      <c r="S2100" t="s">
        <v>5941</v>
      </c>
      <c r="T2100" t="s">
        <v>4149</v>
      </c>
      <c r="U2100">
        <f t="shared" si="65"/>
        <v>0</v>
      </c>
    </row>
    <row r="2101" spans="19:21" x14ac:dyDescent="0.25">
      <c r="S2101" t="s">
        <v>5942</v>
      </c>
      <c r="T2101" t="s">
        <v>4149</v>
      </c>
      <c r="U2101">
        <f t="shared" si="65"/>
        <v>0</v>
      </c>
    </row>
    <row r="2102" spans="19:21" x14ac:dyDescent="0.25">
      <c r="S2102" t="s">
        <v>5943</v>
      </c>
      <c r="T2102" t="s">
        <v>4149</v>
      </c>
      <c r="U2102">
        <f t="shared" si="65"/>
        <v>0</v>
      </c>
    </row>
    <row r="2103" spans="19:21" x14ac:dyDescent="0.25">
      <c r="S2103" t="s">
        <v>5944</v>
      </c>
      <c r="T2103" t="s">
        <v>4149</v>
      </c>
      <c r="U2103">
        <f t="shared" si="65"/>
        <v>0</v>
      </c>
    </row>
    <row r="2104" spans="19:21" x14ac:dyDescent="0.25">
      <c r="S2104" t="s">
        <v>5945</v>
      </c>
      <c r="T2104" t="s">
        <v>4149</v>
      </c>
      <c r="U2104">
        <f t="shared" si="65"/>
        <v>0</v>
      </c>
    </row>
    <row r="2105" spans="19:21" x14ac:dyDescent="0.25">
      <c r="S2105" t="s">
        <v>3935</v>
      </c>
      <c r="T2105" t="s">
        <v>4149</v>
      </c>
      <c r="U2105">
        <f t="shared" si="65"/>
        <v>0</v>
      </c>
    </row>
    <row r="2106" spans="19:21" x14ac:dyDescent="0.25">
      <c r="S2106" t="s">
        <v>3937</v>
      </c>
      <c r="T2106" t="s">
        <v>4149</v>
      </c>
      <c r="U2106">
        <f t="shared" si="65"/>
        <v>0</v>
      </c>
    </row>
    <row r="2107" spans="19:21" x14ac:dyDescent="0.25">
      <c r="S2107" t="s">
        <v>3941</v>
      </c>
      <c r="T2107" t="s">
        <v>4149</v>
      </c>
      <c r="U2107">
        <f t="shared" si="65"/>
        <v>0</v>
      </c>
    </row>
    <row r="2108" spans="19:21" x14ac:dyDescent="0.25">
      <c r="S2108" t="s">
        <v>5946</v>
      </c>
      <c r="T2108" t="s">
        <v>4149</v>
      </c>
      <c r="U2108">
        <f t="shared" si="65"/>
        <v>0</v>
      </c>
    </row>
    <row r="2109" spans="19:21" x14ac:dyDescent="0.25">
      <c r="S2109" t="s">
        <v>5947</v>
      </c>
      <c r="T2109" t="s">
        <v>4149</v>
      </c>
      <c r="U2109">
        <f t="shared" si="65"/>
        <v>0</v>
      </c>
    </row>
    <row r="2110" spans="19:21" x14ac:dyDescent="0.25">
      <c r="S2110" t="s">
        <v>5948</v>
      </c>
      <c r="T2110" t="s">
        <v>4149</v>
      </c>
      <c r="U2110">
        <f t="shared" si="65"/>
        <v>0</v>
      </c>
    </row>
    <row r="2111" spans="19:21" x14ac:dyDescent="0.25">
      <c r="S2111" t="s">
        <v>3933</v>
      </c>
      <c r="T2111" t="s">
        <v>4149</v>
      </c>
      <c r="U2111">
        <f t="shared" si="65"/>
        <v>0</v>
      </c>
    </row>
    <row r="2112" spans="19:21" x14ac:dyDescent="0.25">
      <c r="S2112" t="s">
        <v>5949</v>
      </c>
      <c r="T2112" t="s">
        <v>4149</v>
      </c>
      <c r="U2112">
        <f t="shared" si="65"/>
        <v>0</v>
      </c>
    </row>
    <row r="2113" spans="19:21" x14ac:dyDescent="0.25">
      <c r="S2113" t="s">
        <v>5950</v>
      </c>
      <c r="T2113" t="s">
        <v>4149</v>
      </c>
      <c r="U2113">
        <f t="shared" si="65"/>
        <v>0</v>
      </c>
    </row>
    <row r="2114" spans="19:21" x14ac:dyDescent="0.25">
      <c r="S2114" t="s">
        <v>5951</v>
      </c>
      <c r="T2114" t="s">
        <v>4149</v>
      </c>
      <c r="U2114">
        <f t="shared" si="65"/>
        <v>0</v>
      </c>
    </row>
    <row r="2115" spans="19:21" x14ac:dyDescent="0.25">
      <c r="S2115" t="s">
        <v>5952</v>
      </c>
      <c r="T2115" t="s">
        <v>4149</v>
      </c>
      <c r="U2115">
        <f t="shared" ref="U2115:U2178" si="66">COUNTIF(E:E, S2115)</f>
        <v>0</v>
      </c>
    </row>
    <row r="2116" spans="19:21" x14ac:dyDescent="0.25">
      <c r="S2116" t="s">
        <v>5953</v>
      </c>
      <c r="T2116" t="s">
        <v>4149</v>
      </c>
      <c r="U2116">
        <f t="shared" si="66"/>
        <v>0</v>
      </c>
    </row>
    <row r="2117" spans="19:21" x14ac:dyDescent="0.25">
      <c r="S2117" t="s">
        <v>5954</v>
      </c>
      <c r="T2117" t="s">
        <v>4149</v>
      </c>
      <c r="U2117">
        <f t="shared" si="66"/>
        <v>0</v>
      </c>
    </row>
    <row r="2118" spans="19:21" x14ac:dyDescent="0.25">
      <c r="S2118" t="s">
        <v>5955</v>
      </c>
      <c r="T2118" t="s">
        <v>4149</v>
      </c>
      <c r="U2118">
        <f t="shared" si="66"/>
        <v>0</v>
      </c>
    </row>
    <row r="2119" spans="19:21" x14ac:dyDescent="0.25">
      <c r="S2119" t="s">
        <v>5956</v>
      </c>
      <c r="T2119" t="s">
        <v>4149</v>
      </c>
      <c r="U2119">
        <f t="shared" si="66"/>
        <v>0</v>
      </c>
    </row>
    <row r="2120" spans="19:21" x14ac:dyDescent="0.25">
      <c r="S2120" t="s">
        <v>5957</v>
      </c>
      <c r="T2120" t="s">
        <v>4149</v>
      </c>
      <c r="U2120">
        <f t="shared" si="66"/>
        <v>0</v>
      </c>
    </row>
    <row r="2121" spans="19:21" x14ac:dyDescent="0.25">
      <c r="S2121" t="s">
        <v>5958</v>
      </c>
      <c r="T2121" t="s">
        <v>4149</v>
      </c>
      <c r="U2121">
        <f t="shared" si="66"/>
        <v>0</v>
      </c>
    </row>
    <row r="2122" spans="19:21" x14ac:dyDescent="0.25">
      <c r="S2122" t="s">
        <v>276</v>
      </c>
      <c r="T2122" t="s">
        <v>4149</v>
      </c>
      <c r="U2122">
        <f t="shared" si="66"/>
        <v>14</v>
      </c>
    </row>
    <row r="2123" spans="19:21" x14ac:dyDescent="0.25">
      <c r="S2123" t="s">
        <v>5959</v>
      </c>
      <c r="T2123" t="s">
        <v>4149</v>
      </c>
      <c r="U2123">
        <f t="shared" si="66"/>
        <v>0</v>
      </c>
    </row>
    <row r="2124" spans="19:21" x14ac:dyDescent="0.25">
      <c r="S2124" t="s">
        <v>5960</v>
      </c>
      <c r="T2124" t="s">
        <v>4149</v>
      </c>
      <c r="U2124">
        <f t="shared" si="66"/>
        <v>0</v>
      </c>
    </row>
    <row r="2125" spans="19:21" x14ac:dyDescent="0.25">
      <c r="S2125" t="s">
        <v>5961</v>
      </c>
      <c r="T2125" t="s">
        <v>4149</v>
      </c>
      <c r="U2125">
        <f t="shared" si="66"/>
        <v>0</v>
      </c>
    </row>
    <row r="2126" spans="19:21" x14ac:dyDescent="0.25">
      <c r="S2126" t="s">
        <v>5962</v>
      </c>
      <c r="T2126" t="s">
        <v>4149</v>
      </c>
      <c r="U2126">
        <f t="shared" si="66"/>
        <v>0</v>
      </c>
    </row>
    <row r="2127" spans="19:21" x14ac:dyDescent="0.25">
      <c r="S2127" t="s">
        <v>5963</v>
      </c>
      <c r="T2127" t="s">
        <v>4149</v>
      </c>
      <c r="U2127">
        <f t="shared" si="66"/>
        <v>0</v>
      </c>
    </row>
    <row r="2128" spans="19:21" x14ac:dyDescent="0.25">
      <c r="S2128" t="s">
        <v>5964</v>
      </c>
      <c r="T2128" t="s">
        <v>4149</v>
      </c>
      <c r="U2128">
        <f t="shared" si="66"/>
        <v>0</v>
      </c>
    </row>
    <row r="2129" spans="19:21" x14ac:dyDescent="0.25">
      <c r="S2129" t="s">
        <v>5965</v>
      </c>
      <c r="T2129" t="s">
        <v>4149</v>
      </c>
      <c r="U2129">
        <f t="shared" si="66"/>
        <v>0</v>
      </c>
    </row>
    <row r="2130" spans="19:21" x14ac:dyDescent="0.25">
      <c r="S2130" t="s">
        <v>302</v>
      </c>
      <c r="T2130" t="s">
        <v>4149</v>
      </c>
      <c r="U2130">
        <f t="shared" si="66"/>
        <v>1</v>
      </c>
    </row>
    <row r="2131" spans="19:21" x14ac:dyDescent="0.25">
      <c r="S2131" t="s">
        <v>5966</v>
      </c>
      <c r="T2131" t="s">
        <v>4149</v>
      </c>
      <c r="U2131">
        <f t="shared" si="66"/>
        <v>0</v>
      </c>
    </row>
    <row r="2132" spans="19:21" x14ac:dyDescent="0.25">
      <c r="S2132" t="s">
        <v>5967</v>
      </c>
      <c r="T2132" t="s">
        <v>4149</v>
      </c>
      <c r="U2132">
        <f t="shared" si="66"/>
        <v>0</v>
      </c>
    </row>
    <row r="2133" spans="19:21" x14ac:dyDescent="0.25">
      <c r="S2133" t="s">
        <v>5968</v>
      </c>
      <c r="T2133" t="s">
        <v>4149</v>
      </c>
      <c r="U2133">
        <f t="shared" si="66"/>
        <v>0</v>
      </c>
    </row>
    <row r="2134" spans="19:21" x14ac:dyDescent="0.25">
      <c r="S2134" t="s">
        <v>5969</v>
      </c>
      <c r="T2134" t="s">
        <v>4149</v>
      </c>
      <c r="U2134">
        <f t="shared" si="66"/>
        <v>0</v>
      </c>
    </row>
    <row r="2135" spans="19:21" x14ac:dyDescent="0.25">
      <c r="S2135" t="s">
        <v>5970</v>
      </c>
      <c r="T2135" t="s">
        <v>4149</v>
      </c>
      <c r="U2135">
        <f t="shared" si="66"/>
        <v>0</v>
      </c>
    </row>
    <row r="2136" spans="19:21" x14ac:dyDescent="0.25">
      <c r="S2136" t="s">
        <v>5971</v>
      </c>
      <c r="T2136" t="s">
        <v>4149</v>
      </c>
      <c r="U2136">
        <f t="shared" si="66"/>
        <v>0</v>
      </c>
    </row>
    <row r="2137" spans="19:21" x14ac:dyDescent="0.25">
      <c r="S2137" t="s">
        <v>5972</v>
      </c>
      <c r="T2137" t="s">
        <v>4149</v>
      </c>
      <c r="U2137">
        <f t="shared" si="66"/>
        <v>0</v>
      </c>
    </row>
    <row r="2138" spans="19:21" x14ac:dyDescent="0.25">
      <c r="S2138" t="s">
        <v>5973</v>
      </c>
      <c r="T2138" t="s">
        <v>4149</v>
      </c>
      <c r="U2138">
        <f t="shared" si="66"/>
        <v>0</v>
      </c>
    </row>
    <row r="2139" spans="19:21" x14ac:dyDescent="0.25">
      <c r="S2139" t="s">
        <v>3946</v>
      </c>
      <c r="T2139" t="s">
        <v>4149</v>
      </c>
      <c r="U2139">
        <f t="shared" si="66"/>
        <v>0</v>
      </c>
    </row>
    <row r="2140" spans="19:21" x14ac:dyDescent="0.25">
      <c r="S2140" t="s">
        <v>3945</v>
      </c>
      <c r="T2140" t="s">
        <v>4149</v>
      </c>
      <c r="U2140">
        <f t="shared" si="66"/>
        <v>0</v>
      </c>
    </row>
    <row r="2141" spans="19:21" x14ac:dyDescent="0.25">
      <c r="S2141" t="s">
        <v>3944</v>
      </c>
      <c r="T2141" t="s">
        <v>4149</v>
      </c>
      <c r="U2141">
        <f t="shared" si="66"/>
        <v>0</v>
      </c>
    </row>
    <row r="2142" spans="19:21" x14ac:dyDescent="0.25">
      <c r="S2142" t="s">
        <v>5974</v>
      </c>
      <c r="T2142" t="s">
        <v>4149</v>
      </c>
      <c r="U2142">
        <f t="shared" si="66"/>
        <v>0</v>
      </c>
    </row>
    <row r="2143" spans="19:21" x14ac:dyDescent="0.25">
      <c r="S2143" t="s">
        <v>5975</v>
      </c>
      <c r="T2143" t="s">
        <v>4149</v>
      </c>
      <c r="U2143">
        <f t="shared" si="66"/>
        <v>0</v>
      </c>
    </row>
    <row r="2144" spans="19:21" x14ac:dyDescent="0.25">
      <c r="S2144" t="s">
        <v>5976</v>
      </c>
      <c r="T2144" t="s">
        <v>4149</v>
      </c>
      <c r="U2144">
        <f t="shared" si="66"/>
        <v>0</v>
      </c>
    </row>
    <row r="2145" spans="19:21" x14ac:dyDescent="0.25">
      <c r="S2145" t="s">
        <v>5977</v>
      </c>
      <c r="T2145" t="s">
        <v>4149</v>
      </c>
      <c r="U2145">
        <f t="shared" si="66"/>
        <v>0</v>
      </c>
    </row>
    <row r="2146" spans="19:21" x14ac:dyDescent="0.25">
      <c r="S2146" t="s">
        <v>5978</v>
      </c>
      <c r="T2146" t="s">
        <v>4149</v>
      </c>
      <c r="U2146">
        <f t="shared" si="66"/>
        <v>0</v>
      </c>
    </row>
    <row r="2147" spans="19:21" x14ac:dyDescent="0.25">
      <c r="S2147" t="s">
        <v>5979</v>
      </c>
      <c r="T2147" t="s">
        <v>4149</v>
      </c>
      <c r="U2147">
        <f t="shared" si="66"/>
        <v>0</v>
      </c>
    </row>
    <row r="2148" spans="19:21" x14ac:dyDescent="0.25">
      <c r="S2148" t="s">
        <v>5980</v>
      </c>
      <c r="T2148" t="s">
        <v>4149</v>
      </c>
      <c r="U2148">
        <f t="shared" si="66"/>
        <v>0</v>
      </c>
    </row>
    <row r="2149" spans="19:21" x14ac:dyDescent="0.25">
      <c r="S2149" t="s">
        <v>3942</v>
      </c>
      <c r="T2149" t="s">
        <v>4149</v>
      </c>
      <c r="U2149">
        <f t="shared" si="66"/>
        <v>0</v>
      </c>
    </row>
    <row r="2150" spans="19:21" x14ac:dyDescent="0.25">
      <c r="S2150" t="s">
        <v>3943</v>
      </c>
      <c r="T2150" t="s">
        <v>4149</v>
      </c>
      <c r="U2150">
        <f t="shared" si="66"/>
        <v>0</v>
      </c>
    </row>
    <row r="2151" spans="19:21" x14ac:dyDescent="0.25">
      <c r="S2151" t="s">
        <v>5981</v>
      </c>
      <c r="T2151" t="s">
        <v>4149</v>
      </c>
      <c r="U2151">
        <f t="shared" si="66"/>
        <v>0</v>
      </c>
    </row>
    <row r="2152" spans="19:21" x14ac:dyDescent="0.25">
      <c r="S2152" t="s">
        <v>5982</v>
      </c>
      <c r="T2152" t="s">
        <v>4149</v>
      </c>
      <c r="U2152">
        <f t="shared" si="66"/>
        <v>0</v>
      </c>
    </row>
    <row r="2153" spans="19:21" x14ac:dyDescent="0.25">
      <c r="S2153" t="s">
        <v>5983</v>
      </c>
      <c r="T2153" t="s">
        <v>4149</v>
      </c>
      <c r="U2153">
        <f t="shared" si="66"/>
        <v>0</v>
      </c>
    </row>
    <row r="2154" spans="19:21" x14ac:dyDescent="0.25">
      <c r="S2154" t="s">
        <v>5984</v>
      </c>
      <c r="T2154" t="s">
        <v>4149</v>
      </c>
      <c r="U2154">
        <f t="shared" si="66"/>
        <v>0</v>
      </c>
    </row>
    <row r="2155" spans="19:21" x14ac:dyDescent="0.25">
      <c r="S2155" t="s">
        <v>677</v>
      </c>
      <c r="T2155" t="s">
        <v>4149</v>
      </c>
      <c r="U2155">
        <f t="shared" si="66"/>
        <v>5</v>
      </c>
    </row>
    <row r="2156" spans="19:21" x14ac:dyDescent="0.25">
      <c r="S2156" t="s">
        <v>671</v>
      </c>
      <c r="T2156" t="s">
        <v>4149</v>
      </c>
      <c r="U2156">
        <f t="shared" si="66"/>
        <v>4</v>
      </c>
    </row>
    <row r="2157" spans="19:21" x14ac:dyDescent="0.25">
      <c r="S2157" t="s">
        <v>5985</v>
      </c>
      <c r="T2157" t="s">
        <v>4149</v>
      </c>
      <c r="U2157">
        <f t="shared" si="66"/>
        <v>0</v>
      </c>
    </row>
    <row r="2158" spans="19:21" x14ac:dyDescent="0.25">
      <c r="S2158" t="s">
        <v>5986</v>
      </c>
      <c r="T2158" t="s">
        <v>4149</v>
      </c>
      <c r="U2158">
        <f t="shared" si="66"/>
        <v>0</v>
      </c>
    </row>
    <row r="2159" spans="19:21" x14ac:dyDescent="0.25">
      <c r="S2159" t="s">
        <v>5987</v>
      </c>
      <c r="T2159" t="s">
        <v>4149</v>
      </c>
      <c r="U2159">
        <f t="shared" si="66"/>
        <v>0</v>
      </c>
    </row>
    <row r="2160" spans="19:21" x14ac:dyDescent="0.25">
      <c r="S2160" t="s">
        <v>5988</v>
      </c>
      <c r="T2160" t="s">
        <v>4149</v>
      </c>
      <c r="U2160">
        <f t="shared" si="66"/>
        <v>0</v>
      </c>
    </row>
    <row r="2161" spans="19:21" x14ac:dyDescent="0.25">
      <c r="S2161" t="s">
        <v>5989</v>
      </c>
      <c r="T2161" t="s">
        <v>4149</v>
      </c>
      <c r="U2161">
        <f t="shared" si="66"/>
        <v>0</v>
      </c>
    </row>
    <row r="2162" spans="19:21" x14ac:dyDescent="0.25">
      <c r="S2162" t="s">
        <v>5990</v>
      </c>
      <c r="T2162" t="s">
        <v>4149</v>
      </c>
      <c r="U2162">
        <f t="shared" si="66"/>
        <v>0</v>
      </c>
    </row>
    <row r="2163" spans="19:21" x14ac:dyDescent="0.25">
      <c r="S2163" t="s">
        <v>5991</v>
      </c>
      <c r="T2163" t="s">
        <v>4149</v>
      </c>
      <c r="U2163">
        <f t="shared" si="66"/>
        <v>0</v>
      </c>
    </row>
    <row r="2164" spans="19:21" x14ac:dyDescent="0.25">
      <c r="S2164" t="s">
        <v>5992</v>
      </c>
      <c r="T2164" t="s">
        <v>4149</v>
      </c>
      <c r="U2164">
        <f t="shared" si="66"/>
        <v>0</v>
      </c>
    </row>
    <row r="2165" spans="19:21" x14ac:dyDescent="0.25">
      <c r="S2165" t="s">
        <v>5993</v>
      </c>
      <c r="T2165" t="s">
        <v>4149</v>
      </c>
      <c r="U2165">
        <f t="shared" si="66"/>
        <v>0</v>
      </c>
    </row>
    <row r="2166" spans="19:21" x14ac:dyDescent="0.25">
      <c r="S2166" t="s">
        <v>5994</v>
      </c>
      <c r="T2166" t="s">
        <v>4149</v>
      </c>
      <c r="U2166">
        <f t="shared" si="66"/>
        <v>0</v>
      </c>
    </row>
    <row r="2167" spans="19:21" x14ac:dyDescent="0.25">
      <c r="S2167" t="s">
        <v>5995</v>
      </c>
      <c r="T2167" t="s">
        <v>4149</v>
      </c>
      <c r="U2167">
        <f t="shared" si="66"/>
        <v>0</v>
      </c>
    </row>
    <row r="2168" spans="19:21" x14ac:dyDescent="0.25">
      <c r="S2168" t="s">
        <v>5996</v>
      </c>
      <c r="T2168" t="s">
        <v>4149</v>
      </c>
      <c r="U2168">
        <f t="shared" si="66"/>
        <v>0</v>
      </c>
    </row>
    <row r="2169" spans="19:21" x14ac:dyDescent="0.25">
      <c r="S2169" t="s">
        <v>5997</v>
      </c>
      <c r="T2169" t="s">
        <v>4149</v>
      </c>
      <c r="U2169">
        <f t="shared" si="66"/>
        <v>0</v>
      </c>
    </row>
    <row r="2170" spans="19:21" x14ac:dyDescent="0.25">
      <c r="S2170" t="s">
        <v>5998</v>
      </c>
      <c r="T2170" t="s">
        <v>4149</v>
      </c>
      <c r="U2170">
        <f t="shared" si="66"/>
        <v>0</v>
      </c>
    </row>
    <row r="2171" spans="19:21" x14ac:dyDescent="0.25">
      <c r="S2171" t="s">
        <v>5999</v>
      </c>
      <c r="T2171" t="s">
        <v>4149</v>
      </c>
      <c r="U2171">
        <f t="shared" si="66"/>
        <v>0</v>
      </c>
    </row>
    <row r="2172" spans="19:21" x14ac:dyDescent="0.25">
      <c r="S2172" t="s">
        <v>6000</v>
      </c>
      <c r="T2172" t="s">
        <v>4149</v>
      </c>
      <c r="U2172">
        <f t="shared" si="66"/>
        <v>0</v>
      </c>
    </row>
    <row r="2173" spans="19:21" x14ac:dyDescent="0.25">
      <c r="S2173" t="s">
        <v>3003</v>
      </c>
      <c r="T2173" t="s">
        <v>4150</v>
      </c>
      <c r="U2173">
        <f t="shared" si="66"/>
        <v>0</v>
      </c>
    </row>
    <row r="2174" spans="19:21" x14ac:dyDescent="0.25">
      <c r="S2174" t="s">
        <v>3004</v>
      </c>
      <c r="T2174" t="s">
        <v>4150</v>
      </c>
      <c r="U2174">
        <f t="shared" si="66"/>
        <v>0</v>
      </c>
    </row>
    <row r="2175" spans="19:21" x14ac:dyDescent="0.25">
      <c r="S2175" t="s">
        <v>3005</v>
      </c>
      <c r="T2175" t="s">
        <v>4150</v>
      </c>
      <c r="U2175">
        <f t="shared" si="66"/>
        <v>0</v>
      </c>
    </row>
    <row r="2176" spans="19:21" x14ac:dyDescent="0.25">
      <c r="S2176" t="s">
        <v>3006</v>
      </c>
      <c r="T2176" t="s">
        <v>4150</v>
      </c>
      <c r="U2176">
        <f t="shared" si="66"/>
        <v>0</v>
      </c>
    </row>
    <row r="2177" spans="19:21" x14ac:dyDescent="0.25">
      <c r="S2177" t="s">
        <v>3007</v>
      </c>
      <c r="T2177" t="s">
        <v>4150</v>
      </c>
      <c r="U2177">
        <f t="shared" si="66"/>
        <v>0</v>
      </c>
    </row>
    <row r="2178" spans="19:21" x14ac:dyDescent="0.25">
      <c r="S2178" t="s">
        <v>3008</v>
      </c>
      <c r="T2178" t="s">
        <v>4150</v>
      </c>
      <c r="U2178">
        <f t="shared" si="66"/>
        <v>0</v>
      </c>
    </row>
    <row r="2179" spans="19:21" x14ac:dyDescent="0.25">
      <c r="S2179" t="s">
        <v>3009</v>
      </c>
      <c r="T2179" t="s">
        <v>4150</v>
      </c>
      <c r="U2179">
        <f t="shared" ref="U2179:U2242" si="67">COUNTIF(E:E, S2179)</f>
        <v>0</v>
      </c>
    </row>
    <row r="2180" spans="19:21" x14ac:dyDescent="0.25">
      <c r="S2180" t="s">
        <v>3010</v>
      </c>
      <c r="T2180" t="s">
        <v>4150</v>
      </c>
      <c r="U2180">
        <f t="shared" si="67"/>
        <v>0</v>
      </c>
    </row>
    <row r="2181" spans="19:21" x14ac:dyDescent="0.25">
      <c r="S2181" t="s">
        <v>3011</v>
      </c>
      <c r="T2181" t="s">
        <v>4150</v>
      </c>
      <c r="U2181">
        <f t="shared" si="67"/>
        <v>0</v>
      </c>
    </row>
    <row r="2182" spans="19:21" x14ac:dyDescent="0.25">
      <c r="S2182" t="s">
        <v>3012</v>
      </c>
      <c r="T2182" t="s">
        <v>4150</v>
      </c>
      <c r="U2182">
        <f t="shared" si="67"/>
        <v>0</v>
      </c>
    </row>
    <row r="2183" spans="19:21" x14ac:dyDescent="0.25">
      <c r="S2183" t="s">
        <v>3013</v>
      </c>
      <c r="T2183" t="s">
        <v>4150</v>
      </c>
      <c r="U2183">
        <f t="shared" si="67"/>
        <v>0</v>
      </c>
    </row>
    <row r="2184" spans="19:21" x14ac:dyDescent="0.25">
      <c r="S2184" t="s">
        <v>3014</v>
      </c>
      <c r="T2184" t="s">
        <v>4150</v>
      </c>
      <c r="U2184">
        <f t="shared" si="67"/>
        <v>0</v>
      </c>
    </row>
    <row r="2185" spans="19:21" x14ac:dyDescent="0.25">
      <c r="S2185" t="s">
        <v>3015</v>
      </c>
      <c r="T2185" t="s">
        <v>4150</v>
      </c>
      <c r="U2185">
        <f t="shared" si="67"/>
        <v>0</v>
      </c>
    </row>
    <row r="2186" spans="19:21" x14ac:dyDescent="0.25">
      <c r="S2186" t="s">
        <v>3016</v>
      </c>
      <c r="T2186" t="s">
        <v>4150</v>
      </c>
      <c r="U2186">
        <f t="shared" si="67"/>
        <v>0</v>
      </c>
    </row>
    <row r="2187" spans="19:21" x14ac:dyDescent="0.25">
      <c r="S2187" t="s">
        <v>3017</v>
      </c>
      <c r="T2187" t="s">
        <v>4150</v>
      </c>
      <c r="U2187">
        <f t="shared" si="67"/>
        <v>0</v>
      </c>
    </row>
    <row r="2188" spans="19:21" x14ac:dyDescent="0.25">
      <c r="S2188" t="s">
        <v>3018</v>
      </c>
      <c r="T2188" t="s">
        <v>4150</v>
      </c>
      <c r="U2188">
        <f t="shared" si="67"/>
        <v>0</v>
      </c>
    </row>
    <row r="2189" spans="19:21" x14ac:dyDescent="0.25">
      <c r="S2189" t="s">
        <v>3019</v>
      </c>
      <c r="T2189" t="s">
        <v>4150</v>
      </c>
      <c r="U2189">
        <f t="shared" si="67"/>
        <v>0</v>
      </c>
    </row>
    <row r="2190" spans="19:21" x14ac:dyDescent="0.25">
      <c r="S2190" t="s">
        <v>3020</v>
      </c>
      <c r="T2190" t="s">
        <v>4150</v>
      </c>
      <c r="U2190">
        <f t="shared" si="67"/>
        <v>0</v>
      </c>
    </row>
    <row r="2191" spans="19:21" x14ac:dyDescent="0.25">
      <c r="S2191" t="s">
        <v>3021</v>
      </c>
      <c r="T2191" t="s">
        <v>4150</v>
      </c>
      <c r="U2191">
        <f t="shared" si="67"/>
        <v>0</v>
      </c>
    </row>
    <row r="2192" spans="19:21" x14ac:dyDescent="0.25">
      <c r="S2192" t="s">
        <v>3022</v>
      </c>
      <c r="T2192" t="s">
        <v>4150</v>
      </c>
      <c r="U2192">
        <f t="shared" si="67"/>
        <v>0</v>
      </c>
    </row>
    <row r="2193" spans="19:21" x14ac:dyDescent="0.25">
      <c r="S2193" t="s">
        <v>3023</v>
      </c>
      <c r="T2193" t="s">
        <v>4150</v>
      </c>
      <c r="U2193">
        <f t="shared" si="67"/>
        <v>0</v>
      </c>
    </row>
    <row r="2194" spans="19:21" x14ac:dyDescent="0.25">
      <c r="S2194" t="s">
        <v>3024</v>
      </c>
      <c r="T2194" t="s">
        <v>4150</v>
      </c>
      <c r="U2194">
        <f t="shared" si="67"/>
        <v>0</v>
      </c>
    </row>
    <row r="2195" spans="19:21" x14ac:dyDescent="0.25">
      <c r="S2195" t="s">
        <v>3025</v>
      </c>
      <c r="T2195" t="s">
        <v>4150</v>
      </c>
      <c r="U2195">
        <f t="shared" si="67"/>
        <v>0</v>
      </c>
    </row>
    <row r="2196" spans="19:21" x14ac:dyDescent="0.25">
      <c r="S2196" t="s">
        <v>3026</v>
      </c>
      <c r="T2196" t="s">
        <v>4150</v>
      </c>
      <c r="U2196">
        <f t="shared" si="67"/>
        <v>0</v>
      </c>
    </row>
    <row r="2197" spans="19:21" x14ac:dyDescent="0.25">
      <c r="S2197" t="s">
        <v>3027</v>
      </c>
      <c r="T2197" t="s">
        <v>4150</v>
      </c>
      <c r="U2197">
        <f t="shared" si="67"/>
        <v>0</v>
      </c>
    </row>
    <row r="2198" spans="19:21" x14ac:dyDescent="0.25">
      <c r="S2198" t="s">
        <v>3028</v>
      </c>
      <c r="T2198" t="s">
        <v>4150</v>
      </c>
      <c r="U2198">
        <f t="shared" si="67"/>
        <v>0</v>
      </c>
    </row>
    <row r="2199" spans="19:21" x14ac:dyDescent="0.25">
      <c r="S2199" t="s">
        <v>3029</v>
      </c>
      <c r="T2199" t="s">
        <v>4150</v>
      </c>
      <c r="U2199">
        <f t="shared" si="67"/>
        <v>0</v>
      </c>
    </row>
    <row r="2200" spans="19:21" x14ac:dyDescent="0.25">
      <c r="S2200" t="s">
        <v>3030</v>
      </c>
      <c r="T2200" t="s">
        <v>4150</v>
      </c>
      <c r="U2200">
        <f t="shared" si="67"/>
        <v>0</v>
      </c>
    </row>
    <row r="2201" spans="19:21" x14ac:dyDescent="0.25">
      <c r="S2201" t="s">
        <v>3031</v>
      </c>
      <c r="T2201" t="s">
        <v>4150</v>
      </c>
      <c r="U2201">
        <f t="shared" si="67"/>
        <v>0</v>
      </c>
    </row>
    <row r="2202" spans="19:21" x14ac:dyDescent="0.25">
      <c r="S2202" t="s">
        <v>3032</v>
      </c>
      <c r="T2202" t="s">
        <v>4150</v>
      </c>
      <c r="U2202">
        <f t="shared" si="67"/>
        <v>0</v>
      </c>
    </row>
    <row r="2203" spans="19:21" x14ac:dyDescent="0.25">
      <c r="S2203" t="s">
        <v>3033</v>
      </c>
      <c r="T2203" t="s">
        <v>4150</v>
      </c>
      <c r="U2203">
        <f t="shared" si="67"/>
        <v>0</v>
      </c>
    </row>
    <row r="2204" spans="19:21" x14ac:dyDescent="0.25">
      <c r="S2204" t="s">
        <v>3034</v>
      </c>
      <c r="T2204" t="s">
        <v>4150</v>
      </c>
      <c r="U2204">
        <f t="shared" si="67"/>
        <v>0</v>
      </c>
    </row>
    <row r="2205" spans="19:21" x14ac:dyDescent="0.25">
      <c r="S2205" t="s">
        <v>3035</v>
      </c>
      <c r="T2205" t="s">
        <v>4150</v>
      </c>
      <c r="U2205">
        <f t="shared" si="67"/>
        <v>0</v>
      </c>
    </row>
    <row r="2206" spans="19:21" x14ac:dyDescent="0.25">
      <c r="S2206" t="s">
        <v>3036</v>
      </c>
      <c r="T2206" t="s">
        <v>4150</v>
      </c>
      <c r="U2206">
        <f t="shared" si="67"/>
        <v>0</v>
      </c>
    </row>
    <row r="2207" spans="19:21" x14ac:dyDescent="0.25">
      <c r="S2207" t="s">
        <v>3037</v>
      </c>
      <c r="T2207" t="s">
        <v>4150</v>
      </c>
      <c r="U2207">
        <f t="shared" si="67"/>
        <v>0</v>
      </c>
    </row>
    <row r="2208" spans="19:21" x14ac:dyDescent="0.25">
      <c r="S2208" t="s">
        <v>3038</v>
      </c>
      <c r="T2208" t="s">
        <v>4150</v>
      </c>
      <c r="U2208">
        <f t="shared" si="67"/>
        <v>0</v>
      </c>
    </row>
    <row r="2209" spans="19:21" x14ac:dyDescent="0.25">
      <c r="S2209" t="s">
        <v>3039</v>
      </c>
      <c r="T2209" t="s">
        <v>4150</v>
      </c>
      <c r="U2209">
        <f t="shared" si="67"/>
        <v>0</v>
      </c>
    </row>
    <row r="2210" spans="19:21" x14ac:dyDescent="0.25">
      <c r="S2210" t="s">
        <v>3040</v>
      </c>
      <c r="T2210" t="s">
        <v>4150</v>
      </c>
      <c r="U2210">
        <f t="shared" si="67"/>
        <v>0</v>
      </c>
    </row>
    <row r="2211" spans="19:21" x14ac:dyDescent="0.25">
      <c r="S2211" t="s">
        <v>3041</v>
      </c>
      <c r="T2211" t="s">
        <v>4150</v>
      </c>
      <c r="U2211">
        <f t="shared" si="67"/>
        <v>0</v>
      </c>
    </row>
    <row r="2212" spans="19:21" x14ac:dyDescent="0.25">
      <c r="S2212" t="s">
        <v>3042</v>
      </c>
      <c r="T2212" t="s">
        <v>4150</v>
      </c>
      <c r="U2212">
        <f t="shared" si="67"/>
        <v>0</v>
      </c>
    </row>
    <row r="2213" spans="19:21" x14ac:dyDescent="0.25">
      <c r="S2213" t="s">
        <v>3043</v>
      </c>
      <c r="T2213" t="s">
        <v>4150</v>
      </c>
      <c r="U2213">
        <f t="shared" si="67"/>
        <v>0</v>
      </c>
    </row>
    <row r="2214" spans="19:21" x14ac:dyDescent="0.25">
      <c r="S2214" t="s">
        <v>3044</v>
      </c>
      <c r="T2214" t="s">
        <v>4150</v>
      </c>
      <c r="U2214">
        <f t="shared" si="67"/>
        <v>0</v>
      </c>
    </row>
    <row r="2215" spans="19:21" x14ac:dyDescent="0.25">
      <c r="S2215" t="s">
        <v>3045</v>
      </c>
      <c r="T2215" t="s">
        <v>4150</v>
      </c>
      <c r="U2215">
        <f t="shared" si="67"/>
        <v>0</v>
      </c>
    </row>
    <row r="2216" spans="19:21" x14ac:dyDescent="0.25">
      <c r="S2216" t="s">
        <v>3046</v>
      </c>
      <c r="T2216" t="s">
        <v>4150</v>
      </c>
      <c r="U2216">
        <f t="shared" si="67"/>
        <v>0</v>
      </c>
    </row>
    <row r="2217" spans="19:21" x14ac:dyDescent="0.25">
      <c r="S2217" t="s">
        <v>3047</v>
      </c>
      <c r="T2217" t="s">
        <v>4150</v>
      </c>
      <c r="U2217">
        <f t="shared" si="67"/>
        <v>0</v>
      </c>
    </row>
    <row r="2218" spans="19:21" x14ac:dyDescent="0.25">
      <c r="S2218" t="s">
        <v>3048</v>
      </c>
      <c r="T2218" t="s">
        <v>4150</v>
      </c>
      <c r="U2218">
        <f t="shared" si="67"/>
        <v>0</v>
      </c>
    </row>
    <row r="2219" spans="19:21" x14ac:dyDescent="0.25">
      <c r="S2219" t="s">
        <v>3049</v>
      </c>
      <c r="T2219" t="s">
        <v>4150</v>
      </c>
      <c r="U2219">
        <f t="shared" si="67"/>
        <v>0</v>
      </c>
    </row>
    <row r="2220" spans="19:21" x14ac:dyDescent="0.25">
      <c r="S2220" t="s">
        <v>3050</v>
      </c>
      <c r="T2220" t="s">
        <v>4150</v>
      </c>
      <c r="U2220">
        <f t="shared" si="67"/>
        <v>0</v>
      </c>
    </row>
    <row r="2221" spans="19:21" x14ac:dyDescent="0.25">
      <c r="S2221" t="s">
        <v>3051</v>
      </c>
      <c r="T2221" t="s">
        <v>4150</v>
      </c>
      <c r="U2221">
        <f t="shared" si="67"/>
        <v>0</v>
      </c>
    </row>
    <row r="2222" spans="19:21" x14ac:dyDescent="0.25">
      <c r="S2222" t="s">
        <v>3052</v>
      </c>
      <c r="T2222" t="s">
        <v>4150</v>
      </c>
      <c r="U2222">
        <f t="shared" si="67"/>
        <v>0</v>
      </c>
    </row>
    <row r="2223" spans="19:21" x14ac:dyDescent="0.25">
      <c r="S2223" t="s">
        <v>3053</v>
      </c>
      <c r="T2223" t="s">
        <v>4150</v>
      </c>
      <c r="U2223">
        <f t="shared" si="67"/>
        <v>0</v>
      </c>
    </row>
    <row r="2224" spans="19:21" x14ac:dyDescent="0.25">
      <c r="S2224" t="s">
        <v>3054</v>
      </c>
      <c r="T2224" t="s">
        <v>4150</v>
      </c>
      <c r="U2224">
        <f t="shared" si="67"/>
        <v>0</v>
      </c>
    </row>
    <row r="2225" spans="19:21" x14ac:dyDescent="0.25">
      <c r="S2225" t="s">
        <v>3055</v>
      </c>
      <c r="T2225" t="s">
        <v>4150</v>
      </c>
      <c r="U2225">
        <f t="shared" si="67"/>
        <v>0</v>
      </c>
    </row>
    <row r="2226" spans="19:21" x14ac:dyDescent="0.25">
      <c r="S2226" t="s">
        <v>3056</v>
      </c>
      <c r="T2226" t="s">
        <v>4150</v>
      </c>
      <c r="U2226">
        <f t="shared" si="67"/>
        <v>0</v>
      </c>
    </row>
    <row r="2227" spans="19:21" x14ac:dyDescent="0.25">
      <c r="S2227" t="s">
        <v>3057</v>
      </c>
      <c r="T2227" t="s">
        <v>4150</v>
      </c>
      <c r="U2227">
        <f t="shared" si="67"/>
        <v>0</v>
      </c>
    </row>
    <row r="2228" spans="19:21" x14ac:dyDescent="0.25">
      <c r="S2228" t="s">
        <v>3058</v>
      </c>
      <c r="T2228" t="s">
        <v>4150</v>
      </c>
      <c r="U2228">
        <f t="shared" si="67"/>
        <v>0</v>
      </c>
    </row>
    <row r="2229" spans="19:21" x14ac:dyDescent="0.25">
      <c r="S2229" t="s">
        <v>3059</v>
      </c>
      <c r="T2229" t="s">
        <v>4150</v>
      </c>
      <c r="U2229">
        <f t="shared" si="67"/>
        <v>0</v>
      </c>
    </row>
    <row r="2230" spans="19:21" x14ac:dyDescent="0.25">
      <c r="S2230" t="s">
        <v>3060</v>
      </c>
      <c r="T2230" t="s">
        <v>4150</v>
      </c>
      <c r="U2230">
        <f t="shared" si="67"/>
        <v>0</v>
      </c>
    </row>
    <row r="2231" spans="19:21" x14ac:dyDescent="0.25">
      <c r="S2231" t="s">
        <v>3061</v>
      </c>
      <c r="T2231" t="s">
        <v>4150</v>
      </c>
      <c r="U2231">
        <f t="shared" si="67"/>
        <v>0</v>
      </c>
    </row>
    <row r="2232" spans="19:21" x14ac:dyDescent="0.25">
      <c r="S2232" t="s">
        <v>3062</v>
      </c>
      <c r="T2232" t="s">
        <v>4150</v>
      </c>
      <c r="U2232">
        <f t="shared" si="67"/>
        <v>0</v>
      </c>
    </row>
    <row r="2233" spans="19:21" x14ac:dyDescent="0.25">
      <c r="S2233" t="s">
        <v>3063</v>
      </c>
      <c r="T2233" t="s">
        <v>4150</v>
      </c>
      <c r="U2233">
        <f t="shared" si="67"/>
        <v>0</v>
      </c>
    </row>
    <row r="2234" spans="19:21" x14ac:dyDescent="0.25">
      <c r="S2234" t="s">
        <v>3064</v>
      </c>
      <c r="T2234" t="s">
        <v>4150</v>
      </c>
      <c r="U2234">
        <f t="shared" si="67"/>
        <v>0</v>
      </c>
    </row>
    <row r="2235" spans="19:21" x14ac:dyDescent="0.25">
      <c r="S2235" t="s">
        <v>3065</v>
      </c>
      <c r="T2235" t="s">
        <v>4150</v>
      </c>
      <c r="U2235">
        <f t="shared" si="67"/>
        <v>0</v>
      </c>
    </row>
    <row r="2236" spans="19:21" x14ac:dyDescent="0.25">
      <c r="S2236" t="s">
        <v>3066</v>
      </c>
      <c r="T2236" t="s">
        <v>4150</v>
      </c>
      <c r="U2236">
        <f t="shared" si="67"/>
        <v>0</v>
      </c>
    </row>
    <row r="2237" spans="19:21" x14ac:dyDescent="0.25">
      <c r="S2237" t="s">
        <v>3067</v>
      </c>
      <c r="T2237" t="s">
        <v>4150</v>
      </c>
      <c r="U2237">
        <f t="shared" si="67"/>
        <v>0</v>
      </c>
    </row>
    <row r="2238" spans="19:21" x14ac:dyDescent="0.25">
      <c r="S2238" t="s">
        <v>3068</v>
      </c>
      <c r="T2238" t="s">
        <v>4150</v>
      </c>
      <c r="U2238">
        <f t="shared" si="67"/>
        <v>0</v>
      </c>
    </row>
    <row r="2239" spans="19:21" x14ac:dyDescent="0.25">
      <c r="S2239" t="s">
        <v>3069</v>
      </c>
      <c r="T2239" t="s">
        <v>4150</v>
      </c>
      <c r="U2239">
        <f t="shared" si="67"/>
        <v>0</v>
      </c>
    </row>
    <row r="2240" spans="19:21" x14ac:dyDescent="0.25">
      <c r="S2240" t="s">
        <v>3070</v>
      </c>
      <c r="T2240" t="s">
        <v>4150</v>
      </c>
      <c r="U2240">
        <f t="shared" si="67"/>
        <v>0</v>
      </c>
    </row>
    <row r="2241" spans="19:21" x14ac:dyDescent="0.25">
      <c r="S2241" t="s">
        <v>3071</v>
      </c>
      <c r="T2241" t="s">
        <v>4150</v>
      </c>
      <c r="U2241">
        <f t="shared" si="67"/>
        <v>0</v>
      </c>
    </row>
    <row r="2242" spans="19:21" x14ac:dyDescent="0.25">
      <c r="S2242" t="s">
        <v>3072</v>
      </c>
      <c r="T2242" t="s">
        <v>4150</v>
      </c>
      <c r="U2242">
        <f t="shared" si="67"/>
        <v>0</v>
      </c>
    </row>
    <row r="2243" spans="19:21" x14ac:dyDescent="0.25">
      <c r="S2243" t="s">
        <v>3073</v>
      </c>
      <c r="T2243" t="s">
        <v>4150</v>
      </c>
      <c r="U2243">
        <f t="shared" ref="U2243:U2306" si="68">COUNTIF(E:E, S2243)</f>
        <v>0</v>
      </c>
    </row>
    <row r="2244" spans="19:21" x14ac:dyDescent="0.25">
      <c r="S2244" t="s">
        <v>3074</v>
      </c>
      <c r="T2244" t="s">
        <v>4150</v>
      </c>
      <c r="U2244">
        <f t="shared" si="68"/>
        <v>0</v>
      </c>
    </row>
    <row r="2245" spans="19:21" x14ac:dyDescent="0.25">
      <c r="S2245" t="s">
        <v>3075</v>
      </c>
      <c r="T2245" t="s">
        <v>4150</v>
      </c>
      <c r="U2245">
        <f t="shared" si="68"/>
        <v>0</v>
      </c>
    </row>
    <row r="2246" spans="19:21" x14ac:dyDescent="0.25">
      <c r="S2246" t="s">
        <v>3076</v>
      </c>
      <c r="T2246" t="s">
        <v>4150</v>
      </c>
      <c r="U2246">
        <f t="shared" si="68"/>
        <v>0</v>
      </c>
    </row>
    <row r="2247" spans="19:21" x14ac:dyDescent="0.25">
      <c r="S2247" t="s">
        <v>3077</v>
      </c>
      <c r="T2247" t="s">
        <v>4150</v>
      </c>
      <c r="U2247">
        <f t="shared" si="68"/>
        <v>0</v>
      </c>
    </row>
    <row r="2248" spans="19:21" x14ac:dyDescent="0.25">
      <c r="S2248" t="s">
        <v>3078</v>
      </c>
      <c r="T2248" t="s">
        <v>4150</v>
      </c>
      <c r="U2248">
        <f t="shared" si="68"/>
        <v>0</v>
      </c>
    </row>
    <row r="2249" spans="19:21" x14ac:dyDescent="0.25">
      <c r="S2249" t="s">
        <v>3079</v>
      </c>
      <c r="T2249" t="s">
        <v>4150</v>
      </c>
      <c r="U2249">
        <f t="shared" si="68"/>
        <v>0</v>
      </c>
    </row>
    <row r="2250" spans="19:21" x14ac:dyDescent="0.25">
      <c r="S2250" t="s">
        <v>3080</v>
      </c>
      <c r="T2250" t="s">
        <v>4150</v>
      </c>
      <c r="U2250">
        <f t="shared" si="68"/>
        <v>0</v>
      </c>
    </row>
    <row r="2251" spans="19:21" x14ac:dyDescent="0.25">
      <c r="S2251" t="s">
        <v>3081</v>
      </c>
      <c r="T2251" t="s">
        <v>4150</v>
      </c>
      <c r="U2251">
        <f t="shared" si="68"/>
        <v>0</v>
      </c>
    </row>
    <row r="2252" spans="19:21" x14ac:dyDescent="0.25">
      <c r="S2252" t="s">
        <v>3082</v>
      </c>
      <c r="T2252" t="s">
        <v>4150</v>
      </c>
      <c r="U2252">
        <f t="shared" si="68"/>
        <v>0</v>
      </c>
    </row>
    <row r="2253" spans="19:21" x14ac:dyDescent="0.25">
      <c r="S2253" t="s">
        <v>3083</v>
      </c>
      <c r="T2253" t="s">
        <v>4150</v>
      </c>
      <c r="U2253">
        <f t="shared" si="68"/>
        <v>0</v>
      </c>
    </row>
    <row r="2254" spans="19:21" x14ac:dyDescent="0.25">
      <c r="S2254" t="s">
        <v>3084</v>
      </c>
      <c r="T2254" t="s">
        <v>4150</v>
      </c>
      <c r="U2254">
        <f t="shared" si="68"/>
        <v>0</v>
      </c>
    </row>
    <row r="2255" spans="19:21" x14ac:dyDescent="0.25">
      <c r="S2255" t="s">
        <v>3085</v>
      </c>
      <c r="T2255" t="s">
        <v>4150</v>
      </c>
      <c r="U2255">
        <f t="shared" si="68"/>
        <v>0</v>
      </c>
    </row>
    <row r="2256" spans="19:21" x14ac:dyDescent="0.25">
      <c r="S2256" t="s">
        <v>3086</v>
      </c>
      <c r="T2256" t="s">
        <v>4150</v>
      </c>
      <c r="U2256">
        <f t="shared" si="68"/>
        <v>0</v>
      </c>
    </row>
    <row r="2257" spans="19:21" x14ac:dyDescent="0.25">
      <c r="S2257" t="s">
        <v>3087</v>
      </c>
      <c r="T2257" t="s">
        <v>4150</v>
      </c>
      <c r="U2257">
        <f t="shared" si="68"/>
        <v>0</v>
      </c>
    </row>
    <row r="2258" spans="19:21" x14ac:dyDescent="0.25">
      <c r="S2258" t="s">
        <v>3088</v>
      </c>
      <c r="T2258" t="s">
        <v>4150</v>
      </c>
      <c r="U2258">
        <f t="shared" si="68"/>
        <v>0</v>
      </c>
    </row>
    <row r="2259" spans="19:21" x14ac:dyDescent="0.25">
      <c r="S2259" t="s">
        <v>3089</v>
      </c>
      <c r="T2259" t="s">
        <v>4150</v>
      </c>
      <c r="U2259">
        <f t="shared" si="68"/>
        <v>0</v>
      </c>
    </row>
    <row r="2260" spans="19:21" x14ac:dyDescent="0.25">
      <c r="S2260" t="s">
        <v>3090</v>
      </c>
      <c r="T2260" t="s">
        <v>4150</v>
      </c>
      <c r="U2260">
        <f t="shared" si="68"/>
        <v>0</v>
      </c>
    </row>
    <row r="2261" spans="19:21" x14ac:dyDescent="0.25">
      <c r="S2261" t="s">
        <v>3091</v>
      </c>
      <c r="T2261" t="s">
        <v>4150</v>
      </c>
      <c r="U2261">
        <f t="shared" si="68"/>
        <v>0</v>
      </c>
    </row>
    <row r="2262" spans="19:21" x14ac:dyDescent="0.25">
      <c r="S2262" t="s">
        <v>3092</v>
      </c>
      <c r="T2262" t="s">
        <v>4150</v>
      </c>
      <c r="U2262">
        <f t="shared" si="68"/>
        <v>0</v>
      </c>
    </row>
    <row r="2263" spans="19:21" x14ac:dyDescent="0.25">
      <c r="S2263" t="s">
        <v>3093</v>
      </c>
      <c r="T2263" t="s">
        <v>4150</v>
      </c>
      <c r="U2263">
        <f t="shared" si="68"/>
        <v>0</v>
      </c>
    </row>
    <row r="2264" spans="19:21" x14ac:dyDescent="0.25">
      <c r="S2264" t="s">
        <v>3094</v>
      </c>
      <c r="T2264" t="s">
        <v>4150</v>
      </c>
      <c r="U2264">
        <f t="shared" si="68"/>
        <v>0</v>
      </c>
    </row>
    <row r="2265" spans="19:21" x14ac:dyDescent="0.25">
      <c r="S2265" t="s">
        <v>3095</v>
      </c>
      <c r="T2265" t="s">
        <v>4150</v>
      </c>
      <c r="U2265">
        <f t="shared" si="68"/>
        <v>0</v>
      </c>
    </row>
    <row r="2266" spans="19:21" x14ac:dyDescent="0.25">
      <c r="S2266" t="s">
        <v>3096</v>
      </c>
      <c r="T2266" t="s">
        <v>4150</v>
      </c>
      <c r="U2266">
        <f t="shared" si="68"/>
        <v>0</v>
      </c>
    </row>
    <row r="2267" spans="19:21" x14ac:dyDescent="0.25">
      <c r="S2267" t="s">
        <v>3097</v>
      </c>
      <c r="T2267" t="s">
        <v>4150</v>
      </c>
      <c r="U2267">
        <f t="shared" si="68"/>
        <v>0</v>
      </c>
    </row>
    <row r="2268" spans="19:21" x14ac:dyDescent="0.25">
      <c r="S2268" t="s">
        <v>3098</v>
      </c>
      <c r="T2268" t="s">
        <v>4150</v>
      </c>
      <c r="U2268">
        <f t="shared" si="68"/>
        <v>0</v>
      </c>
    </row>
    <row r="2269" spans="19:21" x14ac:dyDescent="0.25">
      <c r="S2269" t="s">
        <v>3099</v>
      </c>
      <c r="T2269" t="s">
        <v>4150</v>
      </c>
      <c r="U2269">
        <f t="shared" si="68"/>
        <v>0</v>
      </c>
    </row>
    <row r="2270" spans="19:21" x14ac:dyDescent="0.25">
      <c r="S2270" t="s">
        <v>3100</v>
      </c>
      <c r="T2270" t="s">
        <v>4150</v>
      </c>
      <c r="U2270">
        <f t="shared" si="68"/>
        <v>0</v>
      </c>
    </row>
    <row r="2271" spans="19:21" x14ac:dyDescent="0.25">
      <c r="S2271" t="s">
        <v>3101</v>
      </c>
      <c r="T2271" t="s">
        <v>4150</v>
      </c>
      <c r="U2271">
        <f t="shared" si="68"/>
        <v>0</v>
      </c>
    </row>
    <row r="2272" spans="19:21" x14ac:dyDescent="0.25">
      <c r="S2272" t="s">
        <v>3102</v>
      </c>
      <c r="T2272" t="s">
        <v>4150</v>
      </c>
      <c r="U2272">
        <f t="shared" si="68"/>
        <v>0</v>
      </c>
    </row>
    <row r="2273" spans="19:21" x14ac:dyDescent="0.25">
      <c r="S2273" t="s">
        <v>3103</v>
      </c>
      <c r="T2273" t="s">
        <v>4150</v>
      </c>
      <c r="U2273">
        <f t="shared" si="68"/>
        <v>0</v>
      </c>
    </row>
    <row r="2274" spans="19:21" x14ac:dyDescent="0.25">
      <c r="S2274" t="s">
        <v>3104</v>
      </c>
      <c r="T2274" t="s">
        <v>4150</v>
      </c>
      <c r="U2274">
        <f t="shared" si="68"/>
        <v>0</v>
      </c>
    </row>
    <row r="2275" spans="19:21" x14ac:dyDescent="0.25">
      <c r="S2275" t="s">
        <v>3105</v>
      </c>
      <c r="T2275" t="s">
        <v>4150</v>
      </c>
      <c r="U2275">
        <f t="shared" si="68"/>
        <v>0</v>
      </c>
    </row>
    <row r="2276" spans="19:21" x14ac:dyDescent="0.25">
      <c r="S2276" t="s">
        <v>3106</v>
      </c>
      <c r="T2276" t="s">
        <v>4150</v>
      </c>
      <c r="U2276">
        <f t="shared" si="68"/>
        <v>0</v>
      </c>
    </row>
    <row r="2277" spans="19:21" x14ac:dyDescent="0.25">
      <c r="S2277" t="s">
        <v>3107</v>
      </c>
      <c r="T2277" t="s">
        <v>4150</v>
      </c>
      <c r="U2277">
        <f t="shared" si="68"/>
        <v>0</v>
      </c>
    </row>
    <row r="2278" spans="19:21" x14ac:dyDescent="0.25">
      <c r="S2278" t="s">
        <v>3108</v>
      </c>
      <c r="T2278" t="s">
        <v>4150</v>
      </c>
      <c r="U2278">
        <f t="shared" si="68"/>
        <v>0</v>
      </c>
    </row>
    <row r="2279" spans="19:21" x14ac:dyDescent="0.25">
      <c r="S2279" t="s">
        <v>3109</v>
      </c>
      <c r="T2279" t="s">
        <v>4150</v>
      </c>
      <c r="U2279">
        <f t="shared" si="68"/>
        <v>0</v>
      </c>
    </row>
    <row r="2280" spans="19:21" x14ac:dyDescent="0.25">
      <c r="S2280" t="s">
        <v>3110</v>
      </c>
      <c r="T2280" t="s">
        <v>4150</v>
      </c>
      <c r="U2280">
        <f t="shared" si="68"/>
        <v>0</v>
      </c>
    </row>
    <row r="2281" spans="19:21" x14ac:dyDescent="0.25">
      <c r="S2281" t="s">
        <v>3111</v>
      </c>
      <c r="T2281" t="s">
        <v>4150</v>
      </c>
      <c r="U2281">
        <f t="shared" si="68"/>
        <v>0</v>
      </c>
    </row>
    <row r="2282" spans="19:21" x14ac:dyDescent="0.25">
      <c r="S2282" t="s">
        <v>3112</v>
      </c>
      <c r="T2282" t="s">
        <v>4150</v>
      </c>
      <c r="U2282">
        <f t="shared" si="68"/>
        <v>0</v>
      </c>
    </row>
    <row r="2283" spans="19:21" x14ac:dyDescent="0.25">
      <c r="S2283" t="s">
        <v>3113</v>
      </c>
      <c r="T2283" t="s">
        <v>4150</v>
      </c>
      <c r="U2283">
        <f t="shared" si="68"/>
        <v>0</v>
      </c>
    </row>
    <row r="2284" spans="19:21" x14ac:dyDescent="0.25">
      <c r="S2284" t="s">
        <v>3114</v>
      </c>
      <c r="T2284" t="s">
        <v>4150</v>
      </c>
      <c r="U2284">
        <f t="shared" si="68"/>
        <v>0</v>
      </c>
    </row>
    <row r="2285" spans="19:21" x14ac:dyDescent="0.25">
      <c r="S2285" t="s">
        <v>3115</v>
      </c>
      <c r="T2285" t="s">
        <v>4150</v>
      </c>
      <c r="U2285">
        <f t="shared" si="68"/>
        <v>0</v>
      </c>
    </row>
    <row r="2286" spans="19:21" x14ac:dyDescent="0.25">
      <c r="S2286" t="s">
        <v>3116</v>
      </c>
      <c r="T2286" t="s">
        <v>4150</v>
      </c>
      <c r="U2286">
        <f t="shared" si="68"/>
        <v>0</v>
      </c>
    </row>
    <row r="2287" spans="19:21" x14ac:dyDescent="0.25">
      <c r="S2287" t="s">
        <v>3117</v>
      </c>
      <c r="T2287" t="s">
        <v>4150</v>
      </c>
      <c r="U2287">
        <f t="shared" si="68"/>
        <v>0</v>
      </c>
    </row>
    <row r="2288" spans="19:21" x14ac:dyDescent="0.25">
      <c r="S2288" t="s">
        <v>3118</v>
      </c>
      <c r="T2288" t="s">
        <v>4150</v>
      </c>
      <c r="U2288">
        <f t="shared" si="68"/>
        <v>0</v>
      </c>
    </row>
    <row r="2289" spans="19:21" x14ac:dyDescent="0.25">
      <c r="S2289" t="s">
        <v>3119</v>
      </c>
      <c r="T2289" t="s">
        <v>4150</v>
      </c>
      <c r="U2289">
        <f t="shared" si="68"/>
        <v>0</v>
      </c>
    </row>
    <row r="2290" spans="19:21" x14ac:dyDescent="0.25">
      <c r="S2290" t="s">
        <v>3120</v>
      </c>
      <c r="T2290" t="s">
        <v>4150</v>
      </c>
      <c r="U2290">
        <f t="shared" si="68"/>
        <v>0</v>
      </c>
    </row>
    <row r="2291" spans="19:21" x14ac:dyDescent="0.25">
      <c r="S2291" t="s">
        <v>3121</v>
      </c>
      <c r="T2291" t="s">
        <v>4150</v>
      </c>
      <c r="U2291">
        <f t="shared" si="68"/>
        <v>0</v>
      </c>
    </row>
    <row r="2292" spans="19:21" x14ac:dyDescent="0.25">
      <c r="S2292" t="s">
        <v>3122</v>
      </c>
      <c r="T2292" t="s">
        <v>4150</v>
      </c>
      <c r="U2292">
        <f t="shared" si="68"/>
        <v>0</v>
      </c>
    </row>
    <row r="2293" spans="19:21" x14ac:dyDescent="0.25">
      <c r="S2293" t="s">
        <v>3123</v>
      </c>
      <c r="T2293" t="s">
        <v>4150</v>
      </c>
      <c r="U2293">
        <f t="shared" si="68"/>
        <v>0</v>
      </c>
    </row>
    <row r="2294" spans="19:21" x14ac:dyDescent="0.25">
      <c r="S2294" t="s">
        <v>3124</v>
      </c>
      <c r="T2294" t="s">
        <v>4150</v>
      </c>
      <c r="U2294">
        <f t="shared" si="68"/>
        <v>0</v>
      </c>
    </row>
    <row r="2295" spans="19:21" x14ac:dyDescent="0.25">
      <c r="S2295" t="s">
        <v>3125</v>
      </c>
      <c r="T2295" t="s">
        <v>4150</v>
      </c>
      <c r="U2295">
        <f t="shared" si="68"/>
        <v>0</v>
      </c>
    </row>
    <row r="2296" spans="19:21" x14ac:dyDescent="0.25">
      <c r="S2296" t="s">
        <v>3126</v>
      </c>
      <c r="T2296" t="s">
        <v>4150</v>
      </c>
      <c r="U2296">
        <f t="shared" si="68"/>
        <v>0</v>
      </c>
    </row>
    <row r="2297" spans="19:21" x14ac:dyDescent="0.25">
      <c r="S2297" t="s">
        <v>3127</v>
      </c>
      <c r="T2297" t="s">
        <v>4150</v>
      </c>
      <c r="U2297">
        <f t="shared" si="68"/>
        <v>0</v>
      </c>
    </row>
    <row r="2298" spans="19:21" x14ac:dyDescent="0.25">
      <c r="S2298" t="s">
        <v>3128</v>
      </c>
      <c r="T2298" t="s">
        <v>4150</v>
      </c>
      <c r="U2298">
        <f t="shared" si="68"/>
        <v>0</v>
      </c>
    </row>
    <row r="2299" spans="19:21" x14ac:dyDescent="0.25">
      <c r="S2299" t="s">
        <v>3129</v>
      </c>
      <c r="T2299" t="s">
        <v>4150</v>
      </c>
      <c r="U2299">
        <f t="shared" si="68"/>
        <v>0</v>
      </c>
    </row>
    <row r="2300" spans="19:21" x14ac:dyDescent="0.25">
      <c r="S2300" t="s">
        <v>3130</v>
      </c>
      <c r="T2300" t="s">
        <v>4150</v>
      </c>
      <c r="U2300">
        <f t="shared" si="68"/>
        <v>0</v>
      </c>
    </row>
    <row r="2301" spans="19:21" x14ac:dyDescent="0.25">
      <c r="S2301" t="s">
        <v>3131</v>
      </c>
      <c r="T2301" t="s">
        <v>4150</v>
      </c>
      <c r="U2301">
        <f t="shared" si="68"/>
        <v>0</v>
      </c>
    </row>
    <row r="2302" spans="19:21" x14ac:dyDescent="0.25">
      <c r="S2302" t="s">
        <v>3132</v>
      </c>
      <c r="T2302" t="s">
        <v>4150</v>
      </c>
      <c r="U2302">
        <f t="shared" si="68"/>
        <v>0</v>
      </c>
    </row>
    <row r="2303" spans="19:21" x14ac:dyDescent="0.25">
      <c r="S2303" t="s">
        <v>3133</v>
      </c>
      <c r="T2303" t="s">
        <v>4150</v>
      </c>
      <c r="U2303">
        <f t="shared" si="68"/>
        <v>0</v>
      </c>
    </row>
    <row r="2304" spans="19:21" x14ac:dyDescent="0.25">
      <c r="S2304" t="s">
        <v>3134</v>
      </c>
      <c r="T2304" t="s">
        <v>4150</v>
      </c>
      <c r="U2304">
        <f t="shared" si="68"/>
        <v>0</v>
      </c>
    </row>
    <row r="2305" spans="19:21" x14ac:dyDescent="0.25">
      <c r="S2305" t="s">
        <v>3135</v>
      </c>
      <c r="T2305" t="s">
        <v>4150</v>
      </c>
      <c r="U2305">
        <f t="shared" si="68"/>
        <v>0</v>
      </c>
    </row>
    <row r="2306" spans="19:21" x14ac:dyDescent="0.25">
      <c r="S2306" t="s">
        <v>3136</v>
      </c>
      <c r="T2306" t="s">
        <v>4150</v>
      </c>
      <c r="U2306">
        <f t="shared" si="68"/>
        <v>0</v>
      </c>
    </row>
    <row r="2307" spans="19:21" x14ac:dyDescent="0.25">
      <c r="S2307" t="s">
        <v>3137</v>
      </c>
      <c r="T2307" t="s">
        <v>4150</v>
      </c>
      <c r="U2307">
        <f t="shared" ref="U2307:U2370" si="69">COUNTIF(E:E, S2307)</f>
        <v>0</v>
      </c>
    </row>
    <row r="2308" spans="19:21" x14ac:dyDescent="0.25">
      <c r="S2308" t="s">
        <v>3138</v>
      </c>
      <c r="T2308" t="s">
        <v>4150</v>
      </c>
      <c r="U2308">
        <f t="shared" si="69"/>
        <v>0</v>
      </c>
    </row>
    <row r="2309" spans="19:21" x14ac:dyDescent="0.25">
      <c r="S2309" t="s">
        <v>3139</v>
      </c>
      <c r="T2309" t="s">
        <v>4150</v>
      </c>
      <c r="U2309">
        <f t="shared" si="69"/>
        <v>0</v>
      </c>
    </row>
    <row r="2310" spans="19:21" x14ac:dyDescent="0.25">
      <c r="S2310" t="s">
        <v>598</v>
      </c>
      <c r="T2310" t="s">
        <v>4150</v>
      </c>
      <c r="U2310">
        <f t="shared" si="69"/>
        <v>7</v>
      </c>
    </row>
    <row r="2311" spans="19:21" x14ac:dyDescent="0.25">
      <c r="S2311" t="s">
        <v>3140</v>
      </c>
      <c r="T2311" t="s">
        <v>4150</v>
      </c>
      <c r="U2311">
        <f t="shared" si="69"/>
        <v>0</v>
      </c>
    </row>
    <row r="2312" spans="19:21" x14ac:dyDescent="0.25">
      <c r="S2312" t="s">
        <v>3141</v>
      </c>
      <c r="T2312" t="s">
        <v>4150</v>
      </c>
      <c r="U2312">
        <f t="shared" si="69"/>
        <v>0</v>
      </c>
    </row>
    <row r="2313" spans="19:21" x14ac:dyDescent="0.25">
      <c r="S2313" t="s">
        <v>3142</v>
      </c>
      <c r="T2313" t="s">
        <v>4150</v>
      </c>
      <c r="U2313">
        <f t="shared" si="69"/>
        <v>0</v>
      </c>
    </row>
    <row r="2314" spans="19:21" x14ac:dyDescent="0.25">
      <c r="S2314" t="s">
        <v>3143</v>
      </c>
      <c r="T2314" t="s">
        <v>4150</v>
      </c>
      <c r="U2314">
        <f t="shared" si="69"/>
        <v>0</v>
      </c>
    </row>
    <row r="2315" spans="19:21" x14ac:dyDescent="0.25">
      <c r="S2315" t="s">
        <v>3144</v>
      </c>
      <c r="T2315" t="s">
        <v>4150</v>
      </c>
      <c r="U2315">
        <f t="shared" si="69"/>
        <v>0</v>
      </c>
    </row>
    <row r="2316" spans="19:21" x14ac:dyDescent="0.25">
      <c r="S2316" t="s">
        <v>601</v>
      </c>
      <c r="T2316" t="s">
        <v>4150</v>
      </c>
      <c r="U2316">
        <f t="shared" si="69"/>
        <v>4</v>
      </c>
    </row>
    <row r="2317" spans="19:21" x14ac:dyDescent="0.25">
      <c r="S2317" t="s">
        <v>3145</v>
      </c>
      <c r="T2317" t="s">
        <v>4150</v>
      </c>
      <c r="U2317">
        <f t="shared" si="69"/>
        <v>0</v>
      </c>
    </row>
    <row r="2318" spans="19:21" x14ac:dyDescent="0.25">
      <c r="S2318" t="s">
        <v>607</v>
      </c>
      <c r="T2318" t="s">
        <v>4150</v>
      </c>
      <c r="U2318">
        <f t="shared" si="69"/>
        <v>7</v>
      </c>
    </row>
    <row r="2319" spans="19:21" x14ac:dyDescent="0.25">
      <c r="S2319" t="s">
        <v>3146</v>
      </c>
      <c r="T2319" t="s">
        <v>4150</v>
      </c>
      <c r="U2319">
        <f t="shared" si="69"/>
        <v>0</v>
      </c>
    </row>
    <row r="2320" spans="19:21" x14ac:dyDescent="0.25">
      <c r="S2320" t="s">
        <v>3147</v>
      </c>
      <c r="T2320" t="s">
        <v>4150</v>
      </c>
      <c r="U2320">
        <f t="shared" si="69"/>
        <v>0</v>
      </c>
    </row>
    <row r="2321" spans="19:21" x14ac:dyDescent="0.25">
      <c r="S2321" t="s">
        <v>3148</v>
      </c>
      <c r="T2321" t="s">
        <v>4150</v>
      </c>
      <c r="U2321">
        <f t="shared" si="69"/>
        <v>0</v>
      </c>
    </row>
    <row r="2322" spans="19:21" x14ac:dyDescent="0.25">
      <c r="S2322" t="s">
        <v>3149</v>
      </c>
      <c r="T2322" t="s">
        <v>4150</v>
      </c>
      <c r="U2322">
        <f t="shared" si="69"/>
        <v>0</v>
      </c>
    </row>
    <row r="2323" spans="19:21" x14ac:dyDescent="0.25">
      <c r="S2323" t="s">
        <v>3150</v>
      </c>
      <c r="T2323" t="s">
        <v>4150</v>
      </c>
      <c r="U2323">
        <f t="shared" si="69"/>
        <v>0</v>
      </c>
    </row>
    <row r="2324" spans="19:21" x14ac:dyDescent="0.25">
      <c r="S2324" t="s">
        <v>3151</v>
      </c>
      <c r="T2324" t="s">
        <v>4150</v>
      </c>
      <c r="U2324">
        <f t="shared" si="69"/>
        <v>0</v>
      </c>
    </row>
    <row r="2325" spans="19:21" x14ac:dyDescent="0.25">
      <c r="S2325" t="s">
        <v>3152</v>
      </c>
      <c r="T2325" t="s">
        <v>4150</v>
      </c>
      <c r="U2325">
        <f t="shared" si="69"/>
        <v>0</v>
      </c>
    </row>
    <row r="2326" spans="19:21" x14ac:dyDescent="0.25">
      <c r="S2326" t="s">
        <v>3153</v>
      </c>
      <c r="T2326" t="s">
        <v>4150</v>
      </c>
      <c r="U2326">
        <f t="shared" si="69"/>
        <v>0</v>
      </c>
    </row>
    <row r="2327" spans="19:21" x14ac:dyDescent="0.25">
      <c r="S2327" t="s">
        <v>3154</v>
      </c>
      <c r="T2327" t="s">
        <v>4150</v>
      </c>
      <c r="U2327">
        <f t="shared" si="69"/>
        <v>0</v>
      </c>
    </row>
    <row r="2328" spans="19:21" x14ac:dyDescent="0.25">
      <c r="S2328" t="s">
        <v>3155</v>
      </c>
      <c r="T2328" t="s">
        <v>4150</v>
      </c>
      <c r="U2328">
        <f t="shared" si="69"/>
        <v>0</v>
      </c>
    </row>
    <row r="2329" spans="19:21" x14ac:dyDescent="0.25">
      <c r="S2329" t="s">
        <v>3156</v>
      </c>
      <c r="T2329" t="s">
        <v>4150</v>
      </c>
      <c r="U2329">
        <f t="shared" si="69"/>
        <v>0</v>
      </c>
    </row>
    <row r="2330" spans="19:21" x14ac:dyDescent="0.25">
      <c r="S2330" t="s">
        <v>3157</v>
      </c>
      <c r="T2330" t="s">
        <v>4150</v>
      </c>
      <c r="U2330">
        <f t="shared" si="69"/>
        <v>0</v>
      </c>
    </row>
    <row r="2331" spans="19:21" x14ac:dyDescent="0.25">
      <c r="S2331" t="s">
        <v>3158</v>
      </c>
      <c r="T2331" t="s">
        <v>4150</v>
      </c>
      <c r="U2331">
        <f t="shared" si="69"/>
        <v>0</v>
      </c>
    </row>
    <row r="2332" spans="19:21" x14ac:dyDescent="0.25">
      <c r="S2332" t="s">
        <v>3159</v>
      </c>
      <c r="T2332" t="s">
        <v>4150</v>
      </c>
      <c r="U2332">
        <f t="shared" si="69"/>
        <v>0</v>
      </c>
    </row>
    <row r="2333" spans="19:21" x14ac:dyDescent="0.25">
      <c r="S2333" t="s">
        <v>3160</v>
      </c>
      <c r="T2333" t="s">
        <v>4150</v>
      </c>
      <c r="U2333">
        <f t="shared" si="69"/>
        <v>0</v>
      </c>
    </row>
    <row r="2334" spans="19:21" x14ac:dyDescent="0.25">
      <c r="S2334" t="s">
        <v>3161</v>
      </c>
      <c r="T2334" t="s">
        <v>4150</v>
      </c>
      <c r="U2334">
        <f t="shared" si="69"/>
        <v>0</v>
      </c>
    </row>
    <row r="2335" spans="19:21" x14ac:dyDescent="0.25">
      <c r="S2335" t="s">
        <v>3162</v>
      </c>
      <c r="T2335" t="s">
        <v>4150</v>
      </c>
      <c r="U2335">
        <f t="shared" si="69"/>
        <v>0</v>
      </c>
    </row>
    <row r="2336" spans="19:21" x14ac:dyDescent="0.25">
      <c r="S2336" t="s">
        <v>3163</v>
      </c>
      <c r="T2336" t="s">
        <v>4150</v>
      </c>
      <c r="U2336">
        <f t="shared" si="69"/>
        <v>0</v>
      </c>
    </row>
    <row r="2337" spans="19:21" x14ac:dyDescent="0.25">
      <c r="S2337" t="s">
        <v>3164</v>
      </c>
      <c r="T2337" t="s">
        <v>4150</v>
      </c>
      <c r="U2337">
        <f t="shared" si="69"/>
        <v>0</v>
      </c>
    </row>
    <row r="2338" spans="19:21" x14ac:dyDescent="0.25">
      <c r="S2338" t="s">
        <v>3165</v>
      </c>
      <c r="T2338" t="s">
        <v>4150</v>
      </c>
      <c r="U2338">
        <f t="shared" si="69"/>
        <v>0</v>
      </c>
    </row>
    <row r="2339" spans="19:21" x14ac:dyDescent="0.25">
      <c r="S2339" t="s">
        <v>3166</v>
      </c>
      <c r="T2339" t="s">
        <v>4150</v>
      </c>
      <c r="U2339">
        <f t="shared" si="69"/>
        <v>0</v>
      </c>
    </row>
    <row r="2340" spans="19:21" x14ac:dyDescent="0.25">
      <c r="S2340" t="s">
        <v>3167</v>
      </c>
      <c r="T2340" t="s">
        <v>4150</v>
      </c>
      <c r="U2340">
        <f t="shared" si="69"/>
        <v>0</v>
      </c>
    </row>
    <row r="2341" spans="19:21" x14ac:dyDescent="0.25">
      <c r="S2341" t="s">
        <v>3168</v>
      </c>
      <c r="T2341" t="s">
        <v>4150</v>
      </c>
      <c r="U2341">
        <f t="shared" si="69"/>
        <v>0</v>
      </c>
    </row>
    <row r="2342" spans="19:21" x14ac:dyDescent="0.25">
      <c r="S2342" t="s">
        <v>3169</v>
      </c>
      <c r="T2342" t="s">
        <v>4150</v>
      </c>
      <c r="U2342">
        <f t="shared" si="69"/>
        <v>0</v>
      </c>
    </row>
    <row r="2343" spans="19:21" x14ac:dyDescent="0.25">
      <c r="S2343" t="s">
        <v>3170</v>
      </c>
      <c r="T2343" t="s">
        <v>4150</v>
      </c>
      <c r="U2343">
        <f t="shared" si="69"/>
        <v>0</v>
      </c>
    </row>
    <row r="2344" spans="19:21" x14ac:dyDescent="0.25">
      <c r="S2344" t="s">
        <v>1655</v>
      </c>
      <c r="T2344" t="s">
        <v>4150</v>
      </c>
      <c r="U2344">
        <f t="shared" si="69"/>
        <v>1</v>
      </c>
    </row>
    <row r="2345" spans="19:21" x14ac:dyDescent="0.25">
      <c r="S2345" t="s">
        <v>3171</v>
      </c>
      <c r="T2345" t="s">
        <v>4150</v>
      </c>
      <c r="U2345">
        <f t="shared" si="69"/>
        <v>0</v>
      </c>
    </row>
    <row r="2346" spans="19:21" x14ac:dyDescent="0.25">
      <c r="S2346" t="s">
        <v>3172</v>
      </c>
      <c r="T2346" t="s">
        <v>4150</v>
      </c>
      <c r="U2346">
        <f t="shared" si="69"/>
        <v>0</v>
      </c>
    </row>
    <row r="2347" spans="19:21" x14ac:dyDescent="0.25">
      <c r="S2347" t="s">
        <v>3173</v>
      </c>
      <c r="T2347" t="s">
        <v>4150</v>
      </c>
      <c r="U2347">
        <f t="shared" si="69"/>
        <v>0</v>
      </c>
    </row>
    <row r="2348" spans="19:21" x14ac:dyDescent="0.25">
      <c r="S2348" t="s">
        <v>3174</v>
      </c>
      <c r="T2348" t="s">
        <v>4150</v>
      </c>
      <c r="U2348">
        <f t="shared" si="69"/>
        <v>0</v>
      </c>
    </row>
    <row r="2349" spans="19:21" x14ac:dyDescent="0.25">
      <c r="S2349" t="s">
        <v>3175</v>
      </c>
      <c r="T2349" t="s">
        <v>4150</v>
      </c>
      <c r="U2349">
        <f t="shared" si="69"/>
        <v>0</v>
      </c>
    </row>
    <row r="2350" spans="19:21" x14ac:dyDescent="0.25">
      <c r="S2350" t="s">
        <v>3176</v>
      </c>
      <c r="T2350" t="s">
        <v>4150</v>
      </c>
      <c r="U2350">
        <f t="shared" si="69"/>
        <v>0</v>
      </c>
    </row>
    <row r="2351" spans="19:21" x14ac:dyDescent="0.25">
      <c r="S2351" t="s">
        <v>3177</v>
      </c>
      <c r="T2351" t="s">
        <v>4150</v>
      </c>
      <c r="U2351">
        <f t="shared" si="69"/>
        <v>0</v>
      </c>
    </row>
    <row r="2352" spans="19:21" x14ac:dyDescent="0.25">
      <c r="S2352" t="s">
        <v>3178</v>
      </c>
      <c r="T2352" t="s">
        <v>4150</v>
      </c>
      <c r="U2352">
        <f t="shared" si="69"/>
        <v>0</v>
      </c>
    </row>
    <row r="2353" spans="19:21" x14ac:dyDescent="0.25">
      <c r="S2353" t="s">
        <v>3179</v>
      </c>
      <c r="T2353" t="s">
        <v>4150</v>
      </c>
      <c r="U2353">
        <f t="shared" si="69"/>
        <v>0</v>
      </c>
    </row>
    <row r="2354" spans="19:21" x14ac:dyDescent="0.25">
      <c r="S2354" t="s">
        <v>3180</v>
      </c>
      <c r="T2354" t="s">
        <v>4150</v>
      </c>
      <c r="U2354">
        <f t="shared" si="69"/>
        <v>0</v>
      </c>
    </row>
    <row r="2355" spans="19:21" x14ac:dyDescent="0.25">
      <c r="S2355" t="s">
        <v>3181</v>
      </c>
      <c r="T2355" t="s">
        <v>4150</v>
      </c>
      <c r="U2355">
        <f t="shared" si="69"/>
        <v>0</v>
      </c>
    </row>
    <row r="2356" spans="19:21" x14ac:dyDescent="0.25">
      <c r="S2356" t="s">
        <v>3182</v>
      </c>
      <c r="T2356" t="s">
        <v>4150</v>
      </c>
      <c r="U2356">
        <f t="shared" si="69"/>
        <v>0</v>
      </c>
    </row>
    <row r="2357" spans="19:21" x14ac:dyDescent="0.25">
      <c r="S2357" t="s">
        <v>3183</v>
      </c>
      <c r="T2357" t="s">
        <v>4150</v>
      </c>
      <c r="U2357">
        <f t="shared" si="69"/>
        <v>0</v>
      </c>
    </row>
    <row r="2358" spans="19:21" x14ac:dyDescent="0.25">
      <c r="S2358" t="s">
        <v>3184</v>
      </c>
      <c r="T2358" t="s">
        <v>4150</v>
      </c>
      <c r="U2358">
        <f t="shared" si="69"/>
        <v>0</v>
      </c>
    </row>
    <row r="2359" spans="19:21" x14ac:dyDescent="0.25">
      <c r="S2359" t="s">
        <v>3185</v>
      </c>
      <c r="T2359" t="s">
        <v>4150</v>
      </c>
      <c r="U2359">
        <f t="shared" si="69"/>
        <v>0</v>
      </c>
    </row>
    <row r="2360" spans="19:21" x14ac:dyDescent="0.25">
      <c r="S2360" t="s">
        <v>3186</v>
      </c>
      <c r="T2360" t="s">
        <v>4150</v>
      </c>
      <c r="U2360">
        <f t="shared" si="69"/>
        <v>0</v>
      </c>
    </row>
    <row r="2361" spans="19:21" x14ac:dyDescent="0.25">
      <c r="S2361" t="s">
        <v>3187</v>
      </c>
      <c r="T2361" t="s">
        <v>4150</v>
      </c>
      <c r="U2361">
        <f t="shared" si="69"/>
        <v>0</v>
      </c>
    </row>
    <row r="2362" spans="19:21" x14ac:dyDescent="0.25">
      <c r="S2362" t="s">
        <v>3188</v>
      </c>
      <c r="T2362" t="s">
        <v>4150</v>
      </c>
      <c r="U2362">
        <f t="shared" si="69"/>
        <v>0</v>
      </c>
    </row>
    <row r="2363" spans="19:21" x14ac:dyDescent="0.25">
      <c r="S2363" t="s">
        <v>3189</v>
      </c>
      <c r="T2363" t="s">
        <v>4150</v>
      </c>
      <c r="U2363">
        <f t="shared" si="69"/>
        <v>0</v>
      </c>
    </row>
    <row r="2364" spans="19:21" x14ac:dyDescent="0.25">
      <c r="S2364" t="s">
        <v>3190</v>
      </c>
      <c r="T2364" t="s">
        <v>4150</v>
      </c>
      <c r="U2364">
        <f t="shared" si="69"/>
        <v>0</v>
      </c>
    </row>
    <row r="2365" spans="19:21" x14ac:dyDescent="0.25">
      <c r="S2365" t="s">
        <v>3191</v>
      </c>
      <c r="T2365" t="s">
        <v>4150</v>
      </c>
      <c r="U2365">
        <f t="shared" si="69"/>
        <v>0</v>
      </c>
    </row>
    <row r="2366" spans="19:21" x14ac:dyDescent="0.25">
      <c r="S2366" t="s">
        <v>3192</v>
      </c>
      <c r="T2366" t="s">
        <v>4150</v>
      </c>
      <c r="U2366">
        <f t="shared" si="69"/>
        <v>0</v>
      </c>
    </row>
    <row r="2367" spans="19:21" x14ac:dyDescent="0.25">
      <c r="S2367" t="s">
        <v>3193</v>
      </c>
      <c r="T2367" t="s">
        <v>4150</v>
      </c>
      <c r="U2367">
        <f t="shared" si="69"/>
        <v>0</v>
      </c>
    </row>
    <row r="2368" spans="19:21" x14ac:dyDescent="0.25">
      <c r="S2368" t="s">
        <v>3194</v>
      </c>
      <c r="T2368" t="s">
        <v>4150</v>
      </c>
      <c r="U2368">
        <f t="shared" si="69"/>
        <v>0</v>
      </c>
    </row>
    <row r="2369" spans="19:21" x14ac:dyDescent="0.25">
      <c r="S2369" t="s">
        <v>3195</v>
      </c>
      <c r="T2369" t="s">
        <v>4150</v>
      </c>
      <c r="U2369">
        <f t="shared" si="69"/>
        <v>0</v>
      </c>
    </row>
    <row r="2370" spans="19:21" x14ac:dyDescent="0.25">
      <c r="S2370" t="s">
        <v>3196</v>
      </c>
      <c r="T2370" t="s">
        <v>4150</v>
      </c>
      <c r="U2370">
        <f t="shared" si="69"/>
        <v>0</v>
      </c>
    </row>
    <row r="2371" spans="19:21" x14ac:dyDescent="0.25">
      <c r="S2371" t="s">
        <v>3197</v>
      </c>
      <c r="T2371" t="s">
        <v>4150</v>
      </c>
      <c r="U2371">
        <f t="shared" ref="U2371:U2434" si="70">COUNTIF(E:E, S2371)</f>
        <v>0</v>
      </c>
    </row>
    <row r="2372" spans="19:21" x14ac:dyDescent="0.25">
      <c r="S2372" t="s">
        <v>3198</v>
      </c>
      <c r="T2372" t="s">
        <v>4150</v>
      </c>
      <c r="U2372">
        <f t="shared" si="70"/>
        <v>0</v>
      </c>
    </row>
    <row r="2373" spans="19:21" x14ac:dyDescent="0.25">
      <c r="S2373" t="s">
        <v>3199</v>
      </c>
      <c r="T2373" t="s">
        <v>4150</v>
      </c>
      <c r="U2373">
        <f t="shared" si="70"/>
        <v>0</v>
      </c>
    </row>
    <row r="2374" spans="19:21" x14ac:dyDescent="0.25">
      <c r="S2374" t="s">
        <v>3200</v>
      </c>
      <c r="T2374" t="s">
        <v>4150</v>
      </c>
      <c r="U2374">
        <f t="shared" si="70"/>
        <v>0</v>
      </c>
    </row>
    <row r="2375" spans="19:21" x14ac:dyDescent="0.25">
      <c r="S2375" t="s">
        <v>3201</v>
      </c>
      <c r="T2375" t="s">
        <v>4150</v>
      </c>
      <c r="U2375">
        <f t="shared" si="70"/>
        <v>0</v>
      </c>
    </row>
    <row r="2376" spans="19:21" x14ac:dyDescent="0.25">
      <c r="S2376" t="s">
        <v>3202</v>
      </c>
      <c r="T2376" t="s">
        <v>4150</v>
      </c>
      <c r="U2376">
        <f t="shared" si="70"/>
        <v>0</v>
      </c>
    </row>
    <row r="2377" spans="19:21" x14ac:dyDescent="0.25">
      <c r="S2377" t="s">
        <v>3203</v>
      </c>
      <c r="T2377" t="s">
        <v>4150</v>
      </c>
      <c r="U2377">
        <f t="shared" si="70"/>
        <v>0</v>
      </c>
    </row>
    <row r="2378" spans="19:21" x14ac:dyDescent="0.25">
      <c r="S2378" t="s">
        <v>3204</v>
      </c>
      <c r="T2378" t="s">
        <v>4150</v>
      </c>
      <c r="U2378">
        <f t="shared" si="70"/>
        <v>0</v>
      </c>
    </row>
    <row r="2379" spans="19:21" x14ac:dyDescent="0.25">
      <c r="S2379" t="s">
        <v>3205</v>
      </c>
      <c r="T2379" t="s">
        <v>4150</v>
      </c>
      <c r="U2379">
        <f t="shared" si="70"/>
        <v>0</v>
      </c>
    </row>
    <row r="2380" spans="19:21" x14ac:dyDescent="0.25">
      <c r="S2380" t="s">
        <v>3206</v>
      </c>
      <c r="T2380" t="s">
        <v>4150</v>
      </c>
      <c r="U2380">
        <f t="shared" si="70"/>
        <v>0</v>
      </c>
    </row>
    <row r="2381" spans="19:21" x14ac:dyDescent="0.25">
      <c r="S2381" t="s">
        <v>3207</v>
      </c>
      <c r="T2381" t="s">
        <v>4150</v>
      </c>
      <c r="U2381">
        <f t="shared" si="70"/>
        <v>0</v>
      </c>
    </row>
    <row r="2382" spans="19:21" x14ac:dyDescent="0.25">
      <c r="S2382" t="s">
        <v>3208</v>
      </c>
      <c r="T2382" t="s">
        <v>4150</v>
      </c>
      <c r="U2382">
        <f t="shared" si="70"/>
        <v>0</v>
      </c>
    </row>
    <row r="2383" spans="19:21" x14ac:dyDescent="0.25">
      <c r="S2383" t="s">
        <v>3209</v>
      </c>
      <c r="T2383" t="s">
        <v>4150</v>
      </c>
      <c r="U2383">
        <f t="shared" si="70"/>
        <v>0</v>
      </c>
    </row>
    <row r="2384" spans="19:21" x14ac:dyDescent="0.25">
      <c r="S2384" t="s">
        <v>3210</v>
      </c>
      <c r="T2384" t="s">
        <v>4150</v>
      </c>
      <c r="U2384">
        <f t="shared" si="70"/>
        <v>0</v>
      </c>
    </row>
    <row r="2385" spans="19:21" x14ac:dyDescent="0.25">
      <c r="S2385" t="s">
        <v>3211</v>
      </c>
      <c r="T2385" t="s">
        <v>4150</v>
      </c>
      <c r="U2385">
        <f t="shared" si="70"/>
        <v>0</v>
      </c>
    </row>
    <row r="2386" spans="19:21" x14ac:dyDescent="0.25">
      <c r="S2386" t="s">
        <v>3212</v>
      </c>
      <c r="T2386" t="s">
        <v>4150</v>
      </c>
      <c r="U2386">
        <f t="shared" si="70"/>
        <v>0</v>
      </c>
    </row>
    <row r="2387" spans="19:21" x14ac:dyDescent="0.25">
      <c r="S2387" t="s">
        <v>3213</v>
      </c>
      <c r="T2387" t="s">
        <v>4150</v>
      </c>
      <c r="U2387">
        <f t="shared" si="70"/>
        <v>0</v>
      </c>
    </row>
    <row r="2388" spans="19:21" x14ac:dyDescent="0.25">
      <c r="S2388" t="s">
        <v>3214</v>
      </c>
      <c r="T2388" t="s">
        <v>4150</v>
      </c>
      <c r="U2388">
        <f t="shared" si="70"/>
        <v>0</v>
      </c>
    </row>
    <row r="2389" spans="19:21" x14ac:dyDescent="0.25">
      <c r="S2389" t="s">
        <v>3215</v>
      </c>
      <c r="T2389" t="s">
        <v>4150</v>
      </c>
      <c r="U2389">
        <f t="shared" si="70"/>
        <v>0</v>
      </c>
    </row>
    <row r="2390" spans="19:21" x14ac:dyDescent="0.25">
      <c r="S2390" t="s">
        <v>3216</v>
      </c>
      <c r="T2390" t="s">
        <v>4150</v>
      </c>
      <c r="U2390">
        <f t="shared" si="70"/>
        <v>0</v>
      </c>
    </row>
    <row r="2391" spans="19:21" x14ac:dyDescent="0.25">
      <c r="S2391" t="s">
        <v>3217</v>
      </c>
      <c r="T2391" t="s">
        <v>4150</v>
      </c>
      <c r="U2391">
        <f t="shared" si="70"/>
        <v>0</v>
      </c>
    </row>
    <row r="2392" spans="19:21" x14ac:dyDescent="0.25">
      <c r="S2392" t="s">
        <v>3218</v>
      </c>
      <c r="T2392" t="s">
        <v>4150</v>
      </c>
      <c r="U2392">
        <f t="shared" si="70"/>
        <v>0</v>
      </c>
    </row>
    <row r="2393" spans="19:21" x14ac:dyDescent="0.25">
      <c r="S2393" t="s">
        <v>3219</v>
      </c>
      <c r="T2393" t="s">
        <v>4150</v>
      </c>
      <c r="U2393">
        <f t="shared" si="70"/>
        <v>0</v>
      </c>
    </row>
    <row r="2394" spans="19:21" x14ac:dyDescent="0.25">
      <c r="S2394" t="s">
        <v>3220</v>
      </c>
      <c r="T2394" t="s">
        <v>4150</v>
      </c>
      <c r="U2394">
        <f t="shared" si="70"/>
        <v>0</v>
      </c>
    </row>
    <row r="2395" spans="19:21" x14ac:dyDescent="0.25">
      <c r="S2395" t="s">
        <v>3221</v>
      </c>
      <c r="T2395" t="s">
        <v>4150</v>
      </c>
      <c r="U2395">
        <f t="shared" si="70"/>
        <v>0</v>
      </c>
    </row>
    <row r="2396" spans="19:21" x14ac:dyDescent="0.25">
      <c r="S2396" t="s">
        <v>3222</v>
      </c>
      <c r="T2396" t="s">
        <v>4150</v>
      </c>
      <c r="U2396">
        <f t="shared" si="70"/>
        <v>0</v>
      </c>
    </row>
    <row r="2397" spans="19:21" x14ac:dyDescent="0.25">
      <c r="S2397" t="s">
        <v>3223</v>
      </c>
      <c r="T2397" t="s">
        <v>4150</v>
      </c>
      <c r="U2397">
        <f t="shared" si="70"/>
        <v>0</v>
      </c>
    </row>
    <row r="2398" spans="19:21" x14ac:dyDescent="0.25">
      <c r="S2398" t="s">
        <v>3224</v>
      </c>
      <c r="T2398" t="s">
        <v>4150</v>
      </c>
      <c r="U2398">
        <f t="shared" si="70"/>
        <v>0</v>
      </c>
    </row>
    <row r="2399" spans="19:21" x14ac:dyDescent="0.25">
      <c r="S2399" t="s">
        <v>3225</v>
      </c>
      <c r="T2399" t="s">
        <v>4150</v>
      </c>
      <c r="U2399">
        <f t="shared" si="70"/>
        <v>0</v>
      </c>
    </row>
    <row r="2400" spans="19:21" x14ac:dyDescent="0.25">
      <c r="S2400" t="s">
        <v>3226</v>
      </c>
      <c r="T2400" t="s">
        <v>4150</v>
      </c>
      <c r="U2400">
        <f t="shared" si="70"/>
        <v>0</v>
      </c>
    </row>
    <row r="2401" spans="19:21" x14ac:dyDescent="0.25">
      <c r="S2401" t="s">
        <v>3227</v>
      </c>
      <c r="T2401" t="s">
        <v>4150</v>
      </c>
      <c r="U2401">
        <f t="shared" si="70"/>
        <v>0</v>
      </c>
    </row>
    <row r="2402" spans="19:21" x14ac:dyDescent="0.25">
      <c r="S2402" t="s">
        <v>3228</v>
      </c>
      <c r="T2402" t="s">
        <v>4150</v>
      </c>
      <c r="U2402">
        <f t="shared" si="70"/>
        <v>0</v>
      </c>
    </row>
    <row r="2403" spans="19:21" x14ac:dyDescent="0.25">
      <c r="S2403" t="s">
        <v>3229</v>
      </c>
      <c r="T2403" t="s">
        <v>4150</v>
      </c>
      <c r="U2403">
        <f t="shared" si="70"/>
        <v>0</v>
      </c>
    </row>
    <row r="2404" spans="19:21" x14ac:dyDescent="0.25">
      <c r="S2404" t="s">
        <v>3230</v>
      </c>
      <c r="T2404" t="s">
        <v>4150</v>
      </c>
      <c r="U2404">
        <f t="shared" si="70"/>
        <v>0</v>
      </c>
    </row>
    <row r="2405" spans="19:21" x14ac:dyDescent="0.25">
      <c r="S2405" t="s">
        <v>3231</v>
      </c>
      <c r="T2405" t="s">
        <v>4150</v>
      </c>
      <c r="U2405">
        <f t="shared" si="70"/>
        <v>0</v>
      </c>
    </row>
    <row r="2406" spans="19:21" x14ac:dyDescent="0.25">
      <c r="S2406" t="s">
        <v>3232</v>
      </c>
      <c r="T2406" t="s">
        <v>4150</v>
      </c>
      <c r="U2406">
        <f t="shared" si="70"/>
        <v>0</v>
      </c>
    </row>
    <row r="2407" spans="19:21" x14ac:dyDescent="0.25">
      <c r="S2407" t="s">
        <v>3233</v>
      </c>
      <c r="T2407" t="s">
        <v>4150</v>
      </c>
      <c r="U2407">
        <f t="shared" si="70"/>
        <v>0</v>
      </c>
    </row>
    <row r="2408" spans="19:21" x14ac:dyDescent="0.25">
      <c r="S2408" t="s">
        <v>3234</v>
      </c>
      <c r="T2408" t="s">
        <v>4150</v>
      </c>
      <c r="U2408">
        <f t="shared" si="70"/>
        <v>0</v>
      </c>
    </row>
    <row r="2409" spans="19:21" x14ac:dyDescent="0.25">
      <c r="S2409" t="s">
        <v>3235</v>
      </c>
      <c r="T2409" t="s">
        <v>4150</v>
      </c>
      <c r="U2409">
        <f t="shared" si="70"/>
        <v>0</v>
      </c>
    </row>
    <row r="2410" spans="19:21" x14ac:dyDescent="0.25">
      <c r="S2410" t="s">
        <v>3236</v>
      </c>
      <c r="T2410" t="s">
        <v>4150</v>
      </c>
      <c r="U2410">
        <f t="shared" si="70"/>
        <v>0</v>
      </c>
    </row>
    <row r="2411" spans="19:21" x14ac:dyDescent="0.25">
      <c r="S2411" t="s">
        <v>3237</v>
      </c>
      <c r="T2411" t="s">
        <v>4150</v>
      </c>
      <c r="U2411">
        <f t="shared" si="70"/>
        <v>0</v>
      </c>
    </row>
    <row r="2412" spans="19:21" x14ac:dyDescent="0.25">
      <c r="S2412" t="s">
        <v>3238</v>
      </c>
      <c r="T2412" t="s">
        <v>4150</v>
      </c>
      <c r="U2412">
        <f t="shared" si="70"/>
        <v>0</v>
      </c>
    </row>
    <row r="2413" spans="19:21" x14ac:dyDescent="0.25">
      <c r="S2413" t="s">
        <v>3239</v>
      </c>
      <c r="T2413" t="s">
        <v>4150</v>
      </c>
      <c r="U2413">
        <f t="shared" si="70"/>
        <v>0</v>
      </c>
    </row>
    <row r="2414" spans="19:21" x14ac:dyDescent="0.25">
      <c r="S2414" t="s">
        <v>3240</v>
      </c>
      <c r="T2414" t="s">
        <v>4150</v>
      </c>
      <c r="U2414">
        <f t="shared" si="70"/>
        <v>0</v>
      </c>
    </row>
    <row r="2415" spans="19:21" x14ac:dyDescent="0.25">
      <c r="S2415" t="s">
        <v>3241</v>
      </c>
      <c r="T2415" t="s">
        <v>4150</v>
      </c>
      <c r="U2415">
        <f t="shared" si="70"/>
        <v>0</v>
      </c>
    </row>
    <row r="2416" spans="19:21" x14ac:dyDescent="0.25">
      <c r="S2416" t="s">
        <v>3242</v>
      </c>
      <c r="T2416" t="s">
        <v>4150</v>
      </c>
      <c r="U2416">
        <f t="shared" si="70"/>
        <v>0</v>
      </c>
    </row>
    <row r="2417" spans="19:21" x14ac:dyDescent="0.25">
      <c r="S2417" t="s">
        <v>3243</v>
      </c>
      <c r="T2417" t="s">
        <v>4150</v>
      </c>
      <c r="U2417">
        <f t="shared" si="70"/>
        <v>0</v>
      </c>
    </row>
    <row r="2418" spans="19:21" x14ac:dyDescent="0.25">
      <c r="S2418" t="s">
        <v>3244</v>
      </c>
      <c r="T2418" t="s">
        <v>4150</v>
      </c>
      <c r="U2418">
        <f t="shared" si="70"/>
        <v>0</v>
      </c>
    </row>
    <row r="2419" spans="19:21" x14ac:dyDescent="0.25">
      <c r="S2419" t="s">
        <v>3245</v>
      </c>
      <c r="T2419" t="s">
        <v>4150</v>
      </c>
      <c r="U2419">
        <f t="shared" si="70"/>
        <v>0</v>
      </c>
    </row>
    <row r="2420" spans="19:21" x14ac:dyDescent="0.25">
      <c r="S2420" t="s">
        <v>3246</v>
      </c>
      <c r="T2420" t="s">
        <v>4150</v>
      </c>
      <c r="U2420">
        <f t="shared" si="70"/>
        <v>0</v>
      </c>
    </row>
    <row r="2421" spans="19:21" x14ac:dyDescent="0.25">
      <c r="S2421" t="s">
        <v>3247</v>
      </c>
      <c r="T2421" t="s">
        <v>4150</v>
      </c>
      <c r="U2421">
        <f t="shared" si="70"/>
        <v>0</v>
      </c>
    </row>
    <row r="2422" spans="19:21" x14ac:dyDescent="0.25">
      <c r="S2422" t="s">
        <v>3248</v>
      </c>
      <c r="T2422" t="s">
        <v>4150</v>
      </c>
      <c r="U2422">
        <f t="shared" si="70"/>
        <v>0</v>
      </c>
    </row>
    <row r="2423" spans="19:21" x14ac:dyDescent="0.25">
      <c r="S2423" t="s">
        <v>3249</v>
      </c>
      <c r="T2423" t="s">
        <v>4150</v>
      </c>
      <c r="U2423">
        <f t="shared" si="70"/>
        <v>0</v>
      </c>
    </row>
    <row r="2424" spans="19:21" x14ac:dyDescent="0.25">
      <c r="S2424" t="s">
        <v>3250</v>
      </c>
      <c r="T2424" t="s">
        <v>4150</v>
      </c>
      <c r="U2424">
        <f t="shared" si="70"/>
        <v>0</v>
      </c>
    </row>
    <row r="2425" spans="19:21" x14ac:dyDescent="0.25">
      <c r="S2425" t="s">
        <v>3251</v>
      </c>
      <c r="T2425" t="s">
        <v>4150</v>
      </c>
      <c r="U2425">
        <f t="shared" si="70"/>
        <v>0</v>
      </c>
    </row>
    <row r="2426" spans="19:21" x14ac:dyDescent="0.25">
      <c r="S2426" t="s">
        <v>3252</v>
      </c>
      <c r="T2426" t="s">
        <v>4150</v>
      </c>
      <c r="U2426">
        <f t="shared" si="70"/>
        <v>0</v>
      </c>
    </row>
    <row r="2427" spans="19:21" x14ac:dyDescent="0.25">
      <c r="S2427" t="s">
        <v>3253</v>
      </c>
      <c r="T2427" t="s">
        <v>4150</v>
      </c>
      <c r="U2427">
        <f t="shared" si="70"/>
        <v>0</v>
      </c>
    </row>
    <row r="2428" spans="19:21" x14ac:dyDescent="0.25">
      <c r="S2428" t="s">
        <v>3254</v>
      </c>
      <c r="T2428" t="s">
        <v>4150</v>
      </c>
      <c r="U2428">
        <f t="shared" si="70"/>
        <v>0</v>
      </c>
    </row>
    <row r="2429" spans="19:21" x14ac:dyDescent="0.25">
      <c r="S2429" t="s">
        <v>3255</v>
      </c>
      <c r="T2429" t="s">
        <v>4150</v>
      </c>
      <c r="U2429">
        <f t="shared" si="70"/>
        <v>0</v>
      </c>
    </row>
    <row r="2430" spans="19:21" x14ac:dyDescent="0.25">
      <c r="S2430" t="s">
        <v>3256</v>
      </c>
      <c r="T2430" t="s">
        <v>4150</v>
      </c>
      <c r="U2430">
        <f t="shared" si="70"/>
        <v>0</v>
      </c>
    </row>
    <row r="2431" spans="19:21" x14ac:dyDescent="0.25">
      <c r="S2431" t="s">
        <v>3257</v>
      </c>
      <c r="T2431" t="s">
        <v>4150</v>
      </c>
      <c r="U2431">
        <f t="shared" si="70"/>
        <v>0</v>
      </c>
    </row>
    <row r="2432" spans="19:21" x14ac:dyDescent="0.25">
      <c r="S2432" t="s">
        <v>3258</v>
      </c>
      <c r="T2432" t="s">
        <v>4150</v>
      </c>
      <c r="U2432">
        <f t="shared" si="70"/>
        <v>0</v>
      </c>
    </row>
    <row r="2433" spans="19:21" x14ac:dyDescent="0.25">
      <c r="S2433" t="s">
        <v>3259</v>
      </c>
      <c r="T2433" t="s">
        <v>4150</v>
      </c>
      <c r="U2433">
        <f t="shared" si="70"/>
        <v>0</v>
      </c>
    </row>
    <row r="2434" spans="19:21" x14ac:dyDescent="0.25">
      <c r="S2434" t="s">
        <v>3260</v>
      </c>
      <c r="T2434" t="s">
        <v>4150</v>
      </c>
      <c r="U2434">
        <f t="shared" si="70"/>
        <v>0</v>
      </c>
    </row>
    <row r="2435" spans="19:21" x14ac:dyDescent="0.25">
      <c r="S2435" t="s">
        <v>3261</v>
      </c>
      <c r="T2435" t="s">
        <v>4150</v>
      </c>
      <c r="U2435">
        <f t="shared" ref="U2435:U2498" si="71">COUNTIF(E:E, S2435)</f>
        <v>0</v>
      </c>
    </row>
    <row r="2436" spans="19:21" x14ac:dyDescent="0.25">
      <c r="S2436" t="s">
        <v>3262</v>
      </c>
      <c r="T2436" t="s">
        <v>4150</v>
      </c>
      <c r="U2436">
        <f t="shared" si="71"/>
        <v>0</v>
      </c>
    </row>
    <row r="2437" spans="19:21" x14ac:dyDescent="0.25">
      <c r="S2437" t="s">
        <v>3263</v>
      </c>
      <c r="T2437" t="s">
        <v>4150</v>
      </c>
      <c r="U2437">
        <f t="shared" si="71"/>
        <v>0</v>
      </c>
    </row>
    <row r="2438" spans="19:21" x14ac:dyDescent="0.25">
      <c r="S2438" t="s">
        <v>3264</v>
      </c>
      <c r="T2438" t="s">
        <v>4150</v>
      </c>
      <c r="U2438">
        <f t="shared" si="71"/>
        <v>0</v>
      </c>
    </row>
    <row r="2439" spans="19:21" x14ac:dyDescent="0.25">
      <c r="S2439" t="s">
        <v>3265</v>
      </c>
      <c r="T2439" t="s">
        <v>4150</v>
      </c>
      <c r="U2439">
        <f t="shared" si="71"/>
        <v>0</v>
      </c>
    </row>
    <row r="2440" spans="19:21" x14ac:dyDescent="0.25">
      <c r="S2440" t="s">
        <v>3266</v>
      </c>
      <c r="T2440" t="s">
        <v>4150</v>
      </c>
      <c r="U2440">
        <f t="shared" si="71"/>
        <v>0</v>
      </c>
    </row>
    <row r="2441" spans="19:21" x14ac:dyDescent="0.25">
      <c r="S2441" t="s">
        <v>3267</v>
      </c>
      <c r="T2441" t="s">
        <v>4150</v>
      </c>
      <c r="U2441">
        <f t="shared" si="71"/>
        <v>0</v>
      </c>
    </row>
    <row r="2442" spans="19:21" x14ac:dyDescent="0.25">
      <c r="S2442" t="s">
        <v>3268</v>
      </c>
      <c r="T2442" t="s">
        <v>4150</v>
      </c>
      <c r="U2442">
        <f t="shared" si="71"/>
        <v>0</v>
      </c>
    </row>
    <row r="2443" spans="19:21" x14ac:dyDescent="0.25">
      <c r="S2443" t="s">
        <v>3269</v>
      </c>
      <c r="T2443" t="s">
        <v>4150</v>
      </c>
      <c r="U2443">
        <f t="shared" si="71"/>
        <v>0</v>
      </c>
    </row>
    <row r="2444" spans="19:21" x14ac:dyDescent="0.25">
      <c r="S2444" t="s">
        <v>3270</v>
      </c>
      <c r="T2444" t="s">
        <v>4150</v>
      </c>
      <c r="U2444">
        <f t="shared" si="71"/>
        <v>0</v>
      </c>
    </row>
    <row r="2445" spans="19:21" x14ac:dyDescent="0.25">
      <c r="S2445" t="s">
        <v>3271</v>
      </c>
      <c r="T2445" t="s">
        <v>4150</v>
      </c>
      <c r="U2445">
        <f t="shared" si="71"/>
        <v>0</v>
      </c>
    </row>
    <row r="2446" spans="19:21" x14ac:dyDescent="0.25">
      <c r="S2446" t="s">
        <v>3272</v>
      </c>
      <c r="T2446" t="s">
        <v>4150</v>
      </c>
      <c r="U2446">
        <f t="shared" si="71"/>
        <v>0</v>
      </c>
    </row>
    <row r="2447" spans="19:21" x14ac:dyDescent="0.25">
      <c r="S2447" t="s">
        <v>3273</v>
      </c>
      <c r="T2447" t="s">
        <v>4150</v>
      </c>
      <c r="U2447">
        <f t="shared" si="71"/>
        <v>0</v>
      </c>
    </row>
    <row r="2448" spans="19:21" x14ac:dyDescent="0.25">
      <c r="S2448" t="s">
        <v>3274</v>
      </c>
      <c r="T2448" t="s">
        <v>4150</v>
      </c>
      <c r="U2448">
        <f t="shared" si="71"/>
        <v>0</v>
      </c>
    </row>
    <row r="2449" spans="19:21" x14ac:dyDescent="0.25">
      <c r="S2449" t="s">
        <v>3275</v>
      </c>
      <c r="T2449" t="s">
        <v>4150</v>
      </c>
      <c r="U2449">
        <f t="shared" si="71"/>
        <v>0</v>
      </c>
    </row>
    <row r="2450" spans="19:21" x14ac:dyDescent="0.25">
      <c r="S2450" t="s">
        <v>3276</v>
      </c>
      <c r="T2450" t="s">
        <v>4150</v>
      </c>
      <c r="U2450">
        <f t="shared" si="71"/>
        <v>0</v>
      </c>
    </row>
    <row r="2451" spans="19:21" x14ac:dyDescent="0.25">
      <c r="S2451" t="s">
        <v>3277</v>
      </c>
      <c r="T2451" t="s">
        <v>4150</v>
      </c>
      <c r="U2451">
        <f t="shared" si="71"/>
        <v>0</v>
      </c>
    </row>
    <row r="2452" spans="19:21" x14ac:dyDescent="0.25">
      <c r="S2452" t="s">
        <v>3278</v>
      </c>
      <c r="T2452" t="s">
        <v>4150</v>
      </c>
      <c r="U2452">
        <f t="shared" si="71"/>
        <v>0</v>
      </c>
    </row>
    <row r="2453" spans="19:21" x14ac:dyDescent="0.25">
      <c r="S2453" t="s">
        <v>3279</v>
      </c>
      <c r="T2453" t="s">
        <v>4150</v>
      </c>
      <c r="U2453">
        <f t="shared" si="71"/>
        <v>0</v>
      </c>
    </row>
    <row r="2454" spans="19:21" x14ac:dyDescent="0.25">
      <c r="S2454" t="s">
        <v>3280</v>
      </c>
      <c r="T2454" t="s">
        <v>4150</v>
      </c>
      <c r="U2454">
        <f t="shared" si="71"/>
        <v>0</v>
      </c>
    </row>
    <row r="2455" spans="19:21" x14ac:dyDescent="0.25">
      <c r="S2455" t="s">
        <v>3281</v>
      </c>
      <c r="T2455" t="s">
        <v>4150</v>
      </c>
      <c r="U2455">
        <f t="shared" si="71"/>
        <v>0</v>
      </c>
    </row>
    <row r="2456" spans="19:21" x14ac:dyDescent="0.25">
      <c r="S2456" t="s">
        <v>3282</v>
      </c>
      <c r="T2456" t="s">
        <v>4150</v>
      </c>
      <c r="U2456">
        <f t="shared" si="71"/>
        <v>0</v>
      </c>
    </row>
    <row r="2457" spans="19:21" x14ac:dyDescent="0.25">
      <c r="S2457" t="s">
        <v>3283</v>
      </c>
      <c r="T2457" t="s">
        <v>4150</v>
      </c>
      <c r="U2457">
        <f t="shared" si="71"/>
        <v>0</v>
      </c>
    </row>
    <row r="2458" spans="19:21" x14ac:dyDescent="0.25">
      <c r="S2458" t="s">
        <v>3284</v>
      </c>
      <c r="T2458" t="s">
        <v>4150</v>
      </c>
      <c r="U2458">
        <f t="shared" si="71"/>
        <v>0</v>
      </c>
    </row>
    <row r="2459" spans="19:21" x14ac:dyDescent="0.25">
      <c r="S2459" t="s">
        <v>3285</v>
      </c>
      <c r="T2459" t="s">
        <v>4150</v>
      </c>
      <c r="U2459">
        <f t="shared" si="71"/>
        <v>0</v>
      </c>
    </row>
    <row r="2460" spans="19:21" x14ac:dyDescent="0.25">
      <c r="S2460" t="s">
        <v>3286</v>
      </c>
      <c r="T2460" t="s">
        <v>4150</v>
      </c>
      <c r="U2460">
        <f t="shared" si="71"/>
        <v>0</v>
      </c>
    </row>
    <row r="2461" spans="19:21" x14ac:dyDescent="0.25">
      <c r="S2461" t="s">
        <v>3287</v>
      </c>
      <c r="T2461" t="s">
        <v>4150</v>
      </c>
      <c r="U2461">
        <f t="shared" si="71"/>
        <v>0</v>
      </c>
    </row>
    <row r="2462" spans="19:21" x14ac:dyDescent="0.25">
      <c r="S2462" t="s">
        <v>3288</v>
      </c>
      <c r="T2462" t="s">
        <v>4150</v>
      </c>
      <c r="U2462">
        <f t="shared" si="71"/>
        <v>0</v>
      </c>
    </row>
    <row r="2463" spans="19:21" x14ac:dyDescent="0.25">
      <c r="S2463" t="s">
        <v>3289</v>
      </c>
      <c r="T2463" t="s">
        <v>4150</v>
      </c>
      <c r="U2463">
        <f t="shared" si="71"/>
        <v>0</v>
      </c>
    </row>
    <row r="2464" spans="19:21" x14ac:dyDescent="0.25">
      <c r="S2464" t="s">
        <v>3290</v>
      </c>
      <c r="T2464" t="s">
        <v>4150</v>
      </c>
      <c r="U2464">
        <f t="shared" si="71"/>
        <v>0</v>
      </c>
    </row>
    <row r="2465" spans="19:21" x14ac:dyDescent="0.25">
      <c r="S2465" t="s">
        <v>3291</v>
      </c>
      <c r="T2465" t="s">
        <v>4150</v>
      </c>
      <c r="U2465">
        <f t="shared" si="71"/>
        <v>0</v>
      </c>
    </row>
    <row r="2466" spans="19:21" x14ac:dyDescent="0.25">
      <c r="S2466" t="s">
        <v>3292</v>
      </c>
      <c r="T2466" t="s">
        <v>4150</v>
      </c>
      <c r="U2466">
        <f t="shared" si="71"/>
        <v>0</v>
      </c>
    </row>
    <row r="2467" spans="19:21" x14ac:dyDescent="0.25">
      <c r="S2467" t="s">
        <v>3293</v>
      </c>
      <c r="T2467" t="s">
        <v>4150</v>
      </c>
      <c r="U2467">
        <f t="shared" si="71"/>
        <v>0</v>
      </c>
    </row>
    <row r="2468" spans="19:21" x14ac:dyDescent="0.25">
      <c r="S2468" t="s">
        <v>3294</v>
      </c>
      <c r="T2468" t="s">
        <v>4150</v>
      </c>
      <c r="U2468">
        <f t="shared" si="71"/>
        <v>0</v>
      </c>
    </row>
    <row r="2469" spans="19:21" x14ac:dyDescent="0.25">
      <c r="S2469" t="s">
        <v>3295</v>
      </c>
      <c r="T2469" t="s">
        <v>4150</v>
      </c>
      <c r="U2469">
        <f t="shared" si="71"/>
        <v>0</v>
      </c>
    </row>
    <row r="2470" spans="19:21" x14ac:dyDescent="0.25">
      <c r="S2470" t="s">
        <v>3296</v>
      </c>
      <c r="T2470" t="s">
        <v>4150</v>
      </c>
      <c r="U2470">
        <f t="shared" si="71"/>
        <v>0</v>
      </c>
    </row>
    <row r="2471" spans="19:21" x14ac:dyDescent="0.25">
      <c r="S2471" t="s">
        <v>3297</v>
      </c>
      <c r="T2471" t="s">
        <v>4150</v>
      </c>
      <c r="U2471">
        <f t="shared" si="71"/>
        <v>0</v>
      </c>
    </row>
    <row r="2472" spans="19:21" x14ac:dyDescent="0.25">
      <c r="S2472" t="s">
        <v>3298</v>
      </c>
      <c r="T2472" t="s">
        <v>4150</v>
      </c>
      <c r="U2472">
        <f t="shared" si="71"/>
        <v>0</v>
      </c>
    </row>
    <row r="2473" spans="19:21" x14ac:dyDescent="0.25">
      <c r="S2473" t="s">
        <v>3299</v>
      </c>
      <c r="T2473" t="s">
        <v>4150</v>
      </c>
      <c r="U2473">
        <f t="shared" si="71"/>
        <v>0</v>
      </c>
    </row>
    <row r="2474" spans="19:21" x14ac:dyDescent="0.25">
      <c r="S2474" t="s">
        <v>3300</v>
      </c>
      <c r="T2474" t="s">
        <v>4150</v>
      </c>
      <c r="U2474">
        <f t="shared" si="71"/>
        <v>0</v>
      </c>
    </row>
    <row r="2475" spans="19:21" x14ac:dyDescent="0.25">
      <c r="S2475" t="s">
        <v>3301</v>
      </c>
      <c r="T2475" t="s">
        <v>4150</v>
      </c>
      <c r="U2475">
        <f t="shared" si="71"/>
        <v>0</v>
      </c>
    </row>
    <row r="2476" spans="19:21" x14ac:dyDescent="0.25">
      <c r="S2476" t="s">
        <v>3302</v>
      </c>
      <c r="T2476" t="s">
        <v>4150</v>
      </c>
      <c r="U2476">
        <f t="shared" si="71"/>
        <v>0</v>
      </c>
    </row>
    <row r="2477" spans="19:21" x14ac:dyDescent="0.25">
      <c r="S2477" t="s">
        <v>3303</v>
      </c>
      <c r="T2477" t="s">
        <v>4150</v>
      </c>
      <c r="U2477">
        <f t="shared" si="71"/>
        <v>0</v>
      </c>
    </row>
    <row r="2478" spans="19:21" x14ac:dyDescent="0.25">
      <c r="S2478" t="s">
        <v>3304</v>
      </c>
      <c r="T2478" t="s">
        <v>4150</v>
      </c>
      <c r="U2478">
        <f t="shared" si="71"/>
        <v>0</v>
      </c>
    </row>
    <row r="2479" spans="19:21" x14ac:dyDescent="0.25">
      <c r="S2479" t="s">
        <v>3305</v>
      </c>
      <c r="T2479" t="s">
        <v>4150</v>
      </c>
      <c r="U2479">
        <f t="shared" si="71"/>
        <v>0</v>
      </c>
    </row>
    <row r="2480" spans="19:21" x14ac:dyDescent="0.25">
      <c r="S2480" t="s">
        <v>3306</v>
      </c>
      <c r="T2480" t="s">
        <v>4150</v>
      </c>
      <c r="U2480">
        <f t="shared" si="71"/>
        <v>0</v>
      </c>
    </row>
    <row r="2481" spans="19:21" x14ac:dyDescent="0.25">
      <c r="S2481" t="s">
        <v>3307</v>
      </c>
      <c r="T2481" t="s">
        <v>4150</v>
      </c>
      <c r="U2481">
        <f t="shared" si="71"/>
        <v>0</v>
      </c>
    </row>
    <row r="2482" spans="19:21" x14ac:dyDescent="0.25">
      <c r="S2482" t="s">
        <v>3308</v>
      </c>
      <c r="T2482" t="s">
        <v>4150</v>
      </c>
      <c r="U2482">
        <f t="shared" si="71"/>
        <v>0</v>
      </c>
    </row>
    <row r="2483" spans="19:21" x14ac:dyDescent="0.25">
      <c r="S2483" t="s">
        <v>3309</v>
      </c>
      <c r="T2483" t="s">
        <v>4150</v>
      </c>
      <c r="U2483">
        <f t="shared" si="71"/>
        <v>0</v>
      </c>
    </row>
    <row r="2484" spans="19:21" x14ac:dyDescent="0.25">
      <c r="S2484" t="s">
        <v>3310</v>
      </c>
      <c r="T2484" t="s">
        <v>4150</v>
      </c>
      <c r="U2484">
        <f t="shared" si="71"/>
        <v>0</v>
      </c>
    </row>
    <row r="2485" spans="19:21" x14ac:dyDescent="0.25">
      <c r="S2485" t="s">
        <v>6001</v>
      </c>
      <c r="T2485" t="s">
        <v>4151</v>
      </c>
      <c r="U2485">
        <f t="shared" si="71"/>
        <v>0</v>
      </c>
    </row>
    <row r="2486" spans="19:21" x14ac:dyDescent="0.25">
      <c r="S2486" t="s">
        <v>6002</v>
      </c>
      <c r="T2486" t="s">
        <v>4151</v>
      </c>
      <c r="U2486">
        <f t="shared" si="71"/>
        <v>0</v>
      </c>
    </row>
    <row r="2487" spans="19:21" x14ac:dyDescent="0.25">
      <c r="S2487" t="s">
        <v>6003</v>
      </c>
      <c r="T2487" t="s">
        <v>4151</v>
      </c>
      <c r="U2487">
        <f t="shared" si="71"/>
        <v>0</v>
      </c>
    </row>
    <row r="2488" spans="19:21" x14ac:dyDescent="0.25">
      <c r="S2488" t="s">
        <v>3311</v>
      </c>
      <c r="T2488" t="s">
        <v>4151</v>
      </c>
      <c r="U2488">
        <f t="shared" si="71"/>
        <v>0</v>
      </c>
    </row>
    <row r="2489" spans="19:21" x14ac:dyDescent="0.25">
      <c r="S2489" t="s">
        <v>6004</v>
      </c>
      <c r="T2489" t="s">
        <v>4151</v>
      </c>
      <c r="U2489">
        <f t="shared" si="71"/>
        <v>0</v>
      </c>
    </row>
    <row r="2490" spans="19:21" x14ac:dyDescent="0.25">
      <c r="S2490" t="s">
        <v>3312</v>
      </c>
      <c r="T2490" t="s">
        <v>4151</v>
      </c>
      <c r="U2490">
        <f t="shared" si="71"/>
        <v>0</v>
      </c>
    </row>
    <row r="2491" spans="19:21" x14ac:dyDescent="0.25">
      <c r="S2491" t="s">
        <v>6005</v>
      </c>
      <c r="T2491" t="s">
        <v>4151</v>
      </c>
      <c r="U2491">
        <f t="shared" si="71"/>
        <v>0</v>
      </c>
    </row>
    <row r="2492" spans="19:21" x14ac:dyDescent="0.25">
      <c r="S2492" t="s">
        <v>6006</v>
      </c>
      <c r="T2492" t="s">
        <v>4151</v>
      </c>
      <c r="U2492">
        <f t="shared" si="71"/>
        <v>0</v>
      </c>
    </row>
    <row r="2493" spans="19:21" x14ac:dyDescent="0.25">
      <c r="S2493" t="s">
        <v>6007</v>
      </c>
      <c r="T2493" t="s">
        <v>4151</v>
      </c>
      <c r="U2493">
        <f t="shared" si="71"/>
        <v>0</v>
      </c>
    </row>
    <row r="2494" spans="19:21" x14ac:dyDescent="0.25">
      <c r="S2494" t="s">
        <v>1770</v>
      </c>
      <c r="T2494" t="s">
        <v>4151</v>
      </c>
      <c r="U2494">
        <f t="shared" si="71"/>
        <v>2</v>
      </c>
    </row>
    <row r="2495" spans="19:21" x14ac:dyDescent="0.25">
      <c r="S2495" t="s">
        <v>6008</v>
      </c>
      <c r="T2495" t="s">
        <v>4151</v>
      </c>
      <c r="U2495">
        <f t="shared" si="71"/>
        <v>0</v>
      </c>
    </row>
    <row r="2496" spans="19:21" x14ac:dyDescent="0.25">
      <c r="S2496" t="s">
        <v>6009</v>
      </c>
      <c r="T2496" t="s">
        <v>4151</v>
      </c>
      <c r="U2496">
        <f t="shared" si="71"/>
        <v>0</v>
      </c>
    </row>
    <row r="2497" spans="19:21" x14ac:dyDescent="0.25">
      <c r="S2497" t="s">
        <v>6010</v>
      </c>
      <c r="T2497" t="s">
        <v>4151</v>
      </c>
      <c r="U2497">
        <f t="shared" si="71"/>
        <v>0</v>
      </c>
    </row>
    <row r="2498" spans="19:21" x14ac:dyDescent="0.25">
      <c r="S2498" t="s">
        <v>6011</v>
      </c>
      <c r="T2498" t="s">
        <v>4151</v>
      </c>
      <c r="U2498">
        <f t="shared" si="71"/>
        <v>0</v>
      </c>
    </row>
    <row r="2499" spans="19:21" x14ac:dyDescent="0.25">
      <c r="S2499" t="s">
        <v>6012</v>
      </c>
      <c r="T2499" t="s">
        <v>4151</v>
      </c>
      <c r="U2499">
        <f t="shared" ref="U2499:U2562" si="72">COUNTIF(E:E, S2499)</f>
        <v>0</v>
      </c>
    </row>
    <row r="2500" spans="19:21" x14ac:dyDescent="0.25">
      <c r="S2500" t="s">
        <v>6013</v>
      </c>
      <c r="T2500" t="s">
        <v>4151</v>
      </c>
      <c r="U2500">
        <f t="shared" si="72"/>
        <v>0</v>
      </c>
    </row>
    <row r="2501" spans="19:21" x14ac:dyDescent="0.25">
      <c r="S2501" t="s">
        <v>6014</v>
      </c>
      <c r="T2501" t="s">
        <v>4151</v>
      </c>
      <c r="U2501">
        <f t="shared" si="72"/>
        <v>0</v>
      </c>
    </row>
    <row r="2502" spans="19:21" x14ac:dyDescent="0.25">
      <c r="S2502" t="s">
        <v>3313</v>
      </c>
      <c r="T2502" t="s">
        <v>4151</v>
      </c>
      <c r="U2502">
        <f t="shared" si="72"/>
        <v>0</v>
      </c>
    </row>
    <row r="2503" spans="19:21" x14ac:dyDescent="0.25">
      <c r="S2503" t="s">
        <v>6015</v>
      </c>
      <c r="T2503" t="s">
        <v>4151</v>
      </c>
      <c r="U2503">
        <f t="shared" si="72"/>
        <v>0</v>
      </c>
    </row>
    <row r="2504" spans="19:21" x14ac:dyDescent="0.25">
      <c r="S2504" t="s">
        <v>6016</v>
      </c>
      <c r="T2504" t="s">
        <v>4151</v>
      </c>
      <c r="U2504">
        <f t="shared" si="72"/>
        <v>0</v>
      </c>
    </row>
    <row r="2505" spans="19:21" x14ac:dyDescent="0.25">
      <c r="S2505" t="s">
        <v>6017</v>
      </c>
      <c r="T2505" t="s">
        <v>4151</v>
      </c>
      <c r="U2505">
        <f t="shared" si="72"/>
        <v>0</v>
      </c>
    </row>
    <row r="2506" spans="19:21" x14ac:dyDescent="0.25">
      <c r="S2506" t="s">
        <v>6018</v>
      </c>
      <c r="T2506" t="s">
        <v>4151</v>
      </c>
      <c r="U2506">
        <f t="shared" si="72"/>
        <v>0</v>
      </c>
    </row>
    <row r="2507" spans="19:21" x14ac:dyDescent="0.25">
      <c r="S2507" t="s">
        <v>6019</v>
      </c>
      <c r="T2507" t="s">
        <v>4151</v>
      </c>
      <c r="U2507">
        <f t="shared" si="72"/>
        <v>0</v>
      </c>
    </row>
    <row r="2508" spans="19:21" x14ac:dyDescent="0.25">
      <c r="S2508" t="s">
        <v>3314</v>
      </c>
      <c r="T2508" t="s">
        <v>4151</v>
      </c>
      <c r="U2508">
        <f t="shared" si="72"/>
        <v>0</v>
      </c>
    </row>
    <row r="2509" spans="19:21" x14ac:dyDescent="0.25">
      <c r="S2509" t="s">
        <v>6020</v>
      </c>
      <c r="T2509" t="s">
        <v>4151</v>
      </c>
      <c r="U2509">
        <f t="shared" si="72"/>
        <v>0</v>
      </c>
    </row>
    <row r="2510" spans="19:21" x14ac:dyDescent="0.25">
      <c r="S2510" t="s">
        <v>6021</v>
      </c>
      <c r="T2510" t="s">
        <v>4151</v>
      </c>
      <c r="U2510">
        <f t="shared" si="72"/>
        <v>0</v>
      </c>
    </row>
    <row r="2511" spans="19:21" x14ac:dyDescent="0.25">
      <c r="S2511" t="s">
        <v>6022</v>
      </c>
      <c r="T2511" t="s">
        <v>4151</v>
      </c>
      <c r="U2511">
        <f t="shared" si="72"/>
        <v>0</v>
      </c>
    </row>
    <row r="2512" spans="19:21" x14ac:dyDescent="0.25">
      <c r="S2512" t="s">
        <v>6023</v>
      </c>
      <c r="T2512" t="s">
        <v>4151</v>
      </c>
      <c r="U2512">
        <f t="shared" si="72"/>
        <v>0</v>
      </c>
    </row>
    <row r="2513" spans="19:21" x14ac:dyDescent="0.25">
      <c r="S2513" t="s">
        <v>6024</v>
      </c>
      <c r="T2513" t="s">
        <v>4151</v>
      </c>
      <c r="U2513">
        <f t="shared" si="72"/>
        <v>0</v>
      </c>
    </row>
    <row r="2514" spans="19:21" x14ac:dyDescent="0.25">
      <c r="S2514" t="s">
        <v>6025</v>
      </c>
      <c r="T2514" t="s">
        <v>4151</v>
      </c>
      <c r="U2514">
        <f t="shared" si="72"/>
        <v>0</v>
      </c>
    </row>
    <row r="2515" spans="19:21" x14ac:dyDescent="0.25">
      <c r="S2515" t="s">
        <v>6026</v>
      </c>
      <c r="T2515" t="s">
        <v>4151</v>
      </c>
      <c r="U2515">
        <f t="shared" si="72"/>
        <v>0</v>
      </c>
    </row>
    <row r="2516" spans="19:21" x14ac:dyDescent="0.25">
      <c r="S2516" t="s">
        <v>6027</v>
      </c>
      <c r="T2516" t="s">
        <v>4151</v>
      </c>
      <c r="U2516">
        <f t="shared" si="72"/>
        <v>0</v>
      </c>
    </row>
    <row r="2517" spans="19:21" x14ac:dyDescent="0.25">
      <c r="S2517" t="s">
        <v>6028</v>
      </c>
      <c r="T2517" t="s">
        <v>4151</v>
      </c>
      <c r="U2517">
        <f t="shared" si="72"/>
        <v>0</v>
      </c>
    </row>
    <row r="2518" spans="19:21" x14ac:dyDescent="0.25">
      <c r="S2518" t="s">
        <v>6029</v>
      </c>
      <c r="T2518" t="s">
        <v>4151</v>
      </c>
      <c r="U2518">
        <f t="shared" si="72"/>
        <v>0</v>
      </c>
    </row>
    <row r="2519" spans="19:21" x14ac:dyDescent="0.25">
      <c r="S2519" t="s">
        <v>6030</v>
      </c>
      <c r="T2519" t="s">
        <v>4151</v>
      </c>
      <c r="U2519">
        <f t="shared" si="72"/>
        <v>0</v>
      </c>
    </row>
    <row r="2520" spans="19:21" x14ac:dyDescent="0.25">
      <c r="S2520" t="s">
        <v>6031</v>
      </c>
      <c r="T2520" t="s">
        <v>4151</v>
      </c>
      <c r="U2520">
        <f t="shared" si="72"/>
        <v>0</v>
      </c>
    </row>
    <row r="2521" spans="19:21" x14ac:dyDescent="0.25">
      <c r="S2521" t="s">
        <v>6032</v>
      </c>
      <c r="T2521" t="s">
        <v>4151</v>
      </c>
      <c r="U2521">
        <f t="shared" si="72"/>
        <v>0</v>
      </c>
    </row>
    <row r="2522" spans="19:21" x14ac:dyDescent="0.25">
      <c r="S2522" t="s">
        <v>6033</v>
      </c>
      <c r="T2522" t="s">
        <v>4151</v>
      </c>
      <c r="U2522">
        <f t="shared" si="72"/>
        <v>0</v>
      </c>
    </row>
    <row r="2523" spans="19:21" x14ac:dyDescent="0.25">
      <c r="S2523" t="s">
        <v>6034</v>
      </c>
      <c r="T2523" t="s">
        <v>4151</v>
      </c>
      <c r="U2523">
        <f t="shared" si="72"/>
        <v>0</v>
      </c>
    </row>
    <row r="2524" spans="19:21" x14ac:dyDescent="0.25">
      <c r="S2524" t="s">
        <v>6035</v>
      </c>
      <c r="T2524" t="s">
        <v>4151</v>
      </c>
      <c r="U2524">
        <f t="shared" si="72"/>
        <v>0</v>
      </c>
    </row>
    <row r="2525" spans="19:21" x14ac:dyDescent="0.25">
      <c r="S2525" t="s">
        <v>6036</v>
      </c>
      <c r="T2525" t="s">
        <v>4151</v>
      </c>
      <c r="U2525">
        <f t="shared" si="72"/>
        <v>0</v>
      </c>
    </row>
    <row r="2526" spans="19:21" x14ac:dyDescent="0.25">
      <c r="S2526" t="s">
        <v>6037</v>
      </c>
      <c r="T2526" t="s">
        <v>4151</v>
      </c>
      <c r="U2526">
        <f t="shared" si="72"/>
        <v>0</v>
      </c>
    </row>
    <row r="2527" spans="19:21" x14ac:dyDescent="0.25">
      <c r="S2527" t="s">
        <v>3315</v>
      </c>
      <c r="T2527" t="s">
        <v>4151</v>
      </c>
      <c r="U2527">
        <f t="shared" si="72"/>
        <v>0</v>
      </c>
    </row>
    <row r="2528" spans="19:21" x14ac:dyDescent="0.25">
      <c r="S2528" t="s">
        <v>6038</v>
      </c>
      <c r="T2528" t="s">
        <v>4151</v>
      </c>
      <c r="U2528">
        <f t="shared" si="72"/>
        <v>0</v>
      </c>
    </row>
    <row r="2529" spans="19:21" x14ac:dyDescent="0.25">
      <c r="S2529" t="s">
        <v>6039</v>
      </c>
      <c r="T2529" t="s">
        <v>4151</v>
      </c>
      <c r="U2529">
        <f t="shared" si="72"/>
        <v>0</v>
      </c>
    </row>
    <row r="2530" spans="19:21" x14ac:dyDescent="0.25">
      <c r="S2530" t="s">
        <v>6040</v>
      </c>
      <c r="T2530" t="s">
        <v>4151</v>
      </c>
      <c r="U2530">
        <f t="shared" si="72"/>
        <v>0</v>
      </c>
    </row>
    <row r="2531" spans="19:21" x14ac:dyDescent="0.25">
      <c r="S2531" t="s">
        <v>6041</v>
      </c>
      <c r="T2531" t="s">
        <v>4151</v>
      </c>
      <c r="U2531">
        <f t="shared" si="72"/>
        <v>0</v>
      </c>
    </row>
    <row r="2532" spans="19:21" x14ac:dyDescent="0.25">
      <c r="S2532" t="s">
        <v>6042</v>
      </c>
      <c r="T2532" t="s">
        <v>4151</v>
      </c>
      <c r="U2532">
        <f t="shared" si="72"/>
        <v>0</v>
      </c>
    </row>
    <row r="2533" spans="19:21" x14ac:dyDescent="0.25">
      <c r="S2533" t="s">
        <v>3316</v>
      </c>
      <c r="T2533" t="s">
        <v>4151</v>
      </c>
      <c r="U2533">
        <f t="shared" si="72"/>
        <v>0</v>
      </c>
    </row>
    <row r="2534" spans="19:21" x14ac:dyDescent="0.25">
      <c r="S2534" t="s">
        <v>6043</v>
      </c>
      <c r="T2534" t="s">
        <v>4151</v>
      </c>
      <c r="U2534">
        <f t="shared" si="72"/>
        <v>0</v>
      </c>
    </row>
    <row r="2535" spans="19:21" x14ac:dyDescent="0.25">
      <c r="S2535" t="s">
        <v>6044</v>
      </c>
      <c r="T2535" t="s">
        <v>4151</v>
      </c>
      <c r="U2535">
        <f t="shared" si="72"/>
        <v>0</v>
      </c>
    </row>
    <row r="2536" spans="19:21" x14ac:dyDescent="0.25">
      <c r="S2536" t="s">
        <v>6045</v>
      </c>
      <c r="T2536" t="s">
        <v>4151</v>
      </c>
      <c r="U2536">
        <f t="shared" si="72"/>
        <v>0</v>
      </c>
    </row>
    <row r="2537" spans="19:21" x14ac:dyDescent="0.25">
      <c r="S2537" t="s">
        <v>6046</v>
      </c>
      <c r="T2537" t="s">
        <v>4151</v>
      </c>
      <c r="U2537">
        <f t="shared" si="72"/>
        <v>0</v>
      </c>
    </row>
    <row r="2538" spans="19:21" x14ac:dyDescent="0.25">
      <c r="S2538" t="s">
        <v>6047</v>
      </c>
      <c r="T2538" t="s">
        <v>4151</v>
      </c>
      <c r="U2538">
        <f t="shared" si="72"/>
        <v>0</v>
      </c>
    </row>
    <row r="2539" spans="19:21" x14ac:dyDescent="0.25">
      <c r="S2539" t="s">
        <v>6048</v>
      </c>
      <c r="T2539" t="s">
        <v>4151</v>
      </c>
      <c r="U2539">
        <f t="shared" si="72"/>
        <v>0</v>
      </c>
    </row>
    <row r="2540" spans="19:21" x14ac:dyDescent="0.25">
      <c r="S2540" t="s">
        <v>6049</v>
      </c>
      <c r="T2540" t="s">
        <v>4151</v>
      </c>
      <c r="U2540">
        <f t="shared" si="72"/>
        <v>0</v>
      </c>
    </row>
    <row r="2541" spans="19:21" x14ac:dyDescent="0.25">
      <c r="S2541" t="s">
        <v>6050</v>
      </c>
      <c r="T2541" t="s">
        <v>4151</v>
      </c>
      <c r="U2541">
        <f t="shared" si="72"/>
        <v>0</v>
      </c>
    </row>
    <row r="2542" spans="19:21" x14ac:dyDescent="0.25">
      <c r="S2542" t="s">
        <v>6051</v>
      </c>
      <c r="T2542" t="s">
        <v>4151</v>
      </c>
      <c r="U2542">
        <f t="shared" si="72"/>
        <v>0</v>
      </c>
    </row>
    <row r="2543" spans="19:21" x14ac:dyDescent="0.25">
      <c r="S2543" t="s">
        <v>6052</v>
      </c>
      <c r="T2543" t="s">
        <v>4151</v>
      </c>
      <c r="U2543">
        <f t="shared" si="72"/>
        <v>0</v>
      </c>
    </row>
    <row r="2544" spans="19:21" x14ac:dyDescent="0.25">
      <c r="S2544" t="s">
        <v>6053</v>
      </c>
      <c r="T2544" t="s">
        <v>4151</v>
      </c>
      <c r="U2544">
        <f t="shared" si="72"/>
        <v>0</v>
      </c>
    </row>
    <row r="2545" spans="19:21" x14ac:dyDescent="0.25">
      <c r="S2545" t="s">
        <v>6054</v>
      </c>
      <c r="T2545" t="s">
        <v>4151</v>
      </c>
      <c r="U2545">
        <f t="shared" si="72"/>
        <v>0</v>
      </c>
    </row>
    <row r="2546" spans="19:21" x14ac:dyDescent="0.25">
      <c r="S2546" t="s">
        <v>6055</v>
      </c>
      <c r="T2546" t="s">
        <v>4151</v>
      </c>
      <c r="U2546">
        <f t="shared" si="72"/>
        <v>0</v>
      </c>
    </row>
    <row r="2547" spans="19:21" x14ac:dyDescent="0.25">
      <c r="S2547" t="s">
        <v>6056</v>
      </c>
      <c r="T2547" t="s">
        <v>4151</v>
      </c>
      <c r="U2547">
        <f t="shared" si="72"/>
        <v>0</v>
      </c>
    </row>
    <row r="2548" spans="19:21" x14ac:dyDescent="0.25">
      <c r="S2548" t="s">
        <v>6057</v>
      </c>
      <c r="T2548" t="s">
        <v>4151</v>
      </c>
      <c r="U2548">
        <f t="shared" si="72"/>
        <v>0</v>
      </c>
    </row>
    <row r="2549" spans="19:21" x14ac:dyDescent="0.25">
      <c r="S2549" t="s">
        <v>6058</v>
      </c>
      <c r="T2549" t="s">
        <v>4151</v>
      </c>
      <c r="U2549">
        <f t="shared" si="72"/>
        <v>0</v>
      </c>
    </row>
    <row r="2550" spans="19:21" x14ac:dyDescent="0.25">
      <c r="S2550" t="s">
        <v>3317</v>
      </c>
      <c r="T2550" t="s">
        <v>4151</v>
      </c>
      <c r="U2550">
        <f t="shared" si="72"/>
        <v>0</v>
      </c>
    </row>
    <row r="2551" spans="19:21" x14ac:dyDescent="0.25">
      <c r="S2551" t="s">
        <v>6059</v>
      </c>
      <c r="T2551" t="s">
        <v>4151</v>
      </c>
      <c r="U2551">
        <f t="shared" si="72"/>
        <v>0</v>
      </c>
    </row>
    <row r="2552" spans="19:21" x14ac:dyDescent="0.25">
      <c r="S2552" t="s">
        <v>6060</v>
      </c>
      <c r="T2552" t="s">
        <v>4151</v>
      </c>
      <c r="U2552">
        <f t="shared" si="72"/>
        <v>0</v>
      </c>
    </row>
    <row r="2553" spans="19:21" x14ac:dyDescent="0.25">
      <c r="S2553" t="s">
        <v>6061</v>
      </c>
      <c r="T2553" t="s">
        <v>4151</v>
      </c>
      <c r="U2553">
        <f t="shared" si="72"/>
        <v>0</v>
      </c>
    </row>
    <row r="2554" spans="19:21" x14ac:dyDescent="0.25">
      <c r="S2554" t="s">
        <v>3318</v>
      </c>
      <c r="T2554" t="s">
        <v>4151</v>
      </c>
      <c r="U2554">
        <f t="shared" si="72"/>
        <v>0</v>
      </c>
    </row>
    <row r="2555" spans="19:21" x14ac:dyDescent="0.25">
      <c r="S2555" t="s">
        <v>3319</v>
      </c>
      <c r="T2555" t="s">
        <v>4151</v>
      </c>
      <c r="U2555">
        <f t="shared" si="72"/>
        <v>0</v>
      </c>
    </row>
    <row r="2556" spans="19:21" x14ac:dyDescent="0.25">
      <c r="S2556" t="s">
        <v>6062</v>
      </c>
      <c r="T2556" t="s">
        <v>4151</v>
      </c>
      <c r="U2556">
        <f t="shared" si="72"/>
        <v>0</v>
      </c>
    </row>
    <row r="2557" spans="19:21" x14ac:dyDescent="0.25">
      <c r="S2557" t="s">
        <v>3320</v>
      </c>
      <c r="T2557" t="s">
        <v>4151</v>
      </c>
      <c r="U2557">
        <f t="shared" si="72"/>
        <v>0</v>
      </c>
    </row>
    <row r="2558" spans="19:21" x14ac:dyDescent="0.25">
      <c r="S2558" t="s">
        <v>6063</v>
      </c>
      <c r="T2558" t="s">
        <v>4151</v>
      </c>
      <c r="U2558">
        <f t="shared" si="72"/>
        <v>0</v>
      </c>
    </row>
    <row r="2559" spans="19:21" x14ac:dyDescent="0.25">
      <c r="S2559" t="s">
        <v>6064</v>
      </c>
      <c r="T2559" t="s">
        <v>4151</v>
      </c>
      <c r="U2559">
        <f t="shared" si="72"/>
        <v>0</v>
      </c>
    </row>
    <row r="2560" spans="19:21" x14ac:dyDescent="0.25">
      <c r="S2560" t="s">
        <v>6065</v>
      </c>
      <c r="T2560" t="s">
        <v>4151</v>
      </c>
      <c r="U2560">
        <f t="shared" si="72"/>
        <v>0</v>
      </c>
    </row>
    <row r="2561" spans="19:21" x14ac:dyDescent="0.25">
      <c r="S2561" t="s">
        <v>6066</v>
      </c>
      <c r="T2561" t="s">
        <v>4151</v>
      </c>
      <c r="U2561">
        <f t="shared" si="72"/>
        <v>0</v>
      </c>
    </row>
    <row r="2562" spans="19:21" x14ac:dyDescent="0.25">
      <c r="S2562" t="s">
        <v>6067</v>
      </c>
      <c r="T2562" t="s">
        <v>4151</v>
      </c>
      <c r="U2562">
        <f t="shared" si="72"/>
        <v>0</v>
      </c>
    </row>
    <row r="2563" spans="19:21" x14ac:dyDescent="0.25">
      <c r="S2563" t="s">
        <v>6068</v>
      </c>
      <c r="T2563" t="s">
        <v>4151</v>
      </c>
      <c r="U2563">
        <f t="shared" ref="U2563:U2626" si="73">COUNTIF(E:E, S2563)</f>
        <v>0</v>
      </c>
    </row>
    <row r="2564" spans="19:21" x14ac:dyDescent="0.25">
      <c r="S2564" t="s">
        <v>6069</v>
      </c>
      <c r="T2564" t="s">
        <v>4151</v>
      </c>
      <c r="U2564">
        <f t="shared" si="73"/>
        <v>0</v>
      </c>
    </row>
    <row r="2565" spans="19:21" x14ac:dyDescent="0.25">
      <c r="S2565" t="s">
        <v>6070</v>
      </c>
      <c r="T2565" t="s">
        <v>4151</v>
      </c>
      <c r="U2565">
        <f t="shared" si="73"/>
        <v>0</v>
      </c>
    </row>
    <row r="2566" spans="19:21" x14ac:dyDescent="0.25">
      <c r="S2566" t="s">
        <v>6071</v>
      </c>
      <c r="T2566" t="s">
        <v>4151</v>
      </c>
      <c r="U2566">
        <f t="shared" si="73"/>
        <v>0</v>
      </c>
    </row>
    <row r="2567" spans="19:21" x14ac:dyDescent="0.25">
      <c r="S2567" t="s">
        <v>6072</v>
      </c>
      <c r="T2567" t="s">
        <v>4151</v>
      </c>
      <c r="U2567">
        <f t="shared" si="73"/>
        <v>0</v>
      </c>
    </row>
    <row r="2568" spans="19:21" x14ac:dyDescent="0.25">
      <c r="S2568" t="s">
        <v>6073</v>
      </c>
      <c r="T2568" t="s">
        <v>4151</v>
      </c>
      <c r="U2568">
        <f t="shared" si="73"/>
        <v>0</v>
      </c>
    </row>
    <row r="2569" spans="19:21" x14ac:dyDescent="0.25">
      <c r="S2569" t="s">
        <v>6074</v>
      </c>
      <c r="T2569" t="s">
        <v>4151</v>
      </c>
      <c r="U2569">
        <f t="shared" si="73"/>
        <v>0</v>
      </c>
    </row>
    <row r="2570" spans="19:21" x14ac:dyDescent="0.25">
      <c r="S2570" t="s">
        <v>6075</v>
      </c>
      <c r="T2570" t="s">
        <v>4151</v>
      </c>
      <c r="U2570">
        <f t="shared" si="73"/>
        <v>0</v>
      </c>
    </row>
    <row r="2571" spans="19:21" x14ac:dyDescent="0.25">
      <c r="S2571" t="s">
        <v>6076</v>
      </c>
      <c r="T2571" t="s">
        <v>4151</v>
      </c>
      <c r="U2571">
        <f t="shared" si="73"/>
        <v>0</v>
      </c>
    </row>
    <row r="2572" spans="19:21" x14ac:dyDescent="0.25">
      <c r="S2572" t="s">
        <v>6077</v>
      </c>
      <c r="T2572" t="s">
        <v>4151</v>
      </c>
      <c r="U2572">
        <f t="shared" si="73"/>
        <v>0</v>
      </c>
    </row>
    <row r="2573" spans="19:21" x14ac:dyDescent="0.25">
      <c r="S2573" t="s">
        <v>6078</v>
      </c>
      <c r="T2573" t="s">
        <v>4151</v>
      </c>
      <c r="U2573">
        <f t="shared" si="73"/>
        <v>0</v>
      </c>
    </row>
    <row r="2574" spans="19:21" x14ac:dyDescent="0.25">
      <c r="S2574" t="s">
        <v>6079</v>
      </c>
      <c r="T2574" t="s">
        <v>4151</v>
      </c>
      <c r="U2574">
        <f t="shared" si="73"/>
        <v>0</v>
      </c>
    </row>
    <row r="2575" spans="19:21" x14ac:dyDescent="0.25">
      <c r="S2575" t="s">
        <v>3321</v>
      </c>
      <c r="T2575" t="s">
        <v>4151</v>
      </c>
      <c r="U2575">
        <f t="shared" si="73"/>
        <v>0</v>
      </c>
    </row>
    <row r="2576" spans="19:21" x14ac:dyDescent="0.25">
      <c r="S2576" t="s">
        <v>6080</v>
      </c>
      <c r="T2576" t="s">
        <v>4151</v>
      </c>
      <c r="U2576">
        <f t="shared" si="73"/>
        <v>0</v>
      </c>
    </row>
    <row r="2577" spans="19:21" x14ac:dyDescent="0.25">
      <c r="S2577" t="s">
        <v>3322</v>
      </c>
      <c r="T2577" t="s">
        <v>4151</v>
      </c>
      <c r="U2577">
        <f t="shared" si="73"/>
        <v>0</v>
      </c>
    </row>
    <row r="2578" spans="19:21" x14ac:dyDescent="0.25">
      <c r="S2578" t="s">
        <v>6081</v>
      </c>
      <c r="T2578" t="s">
        <v>4151</v>
      </c>
      <c r="U2578">
        <f t="shared" si="73"/>
        <v>0</v>
      </c>
    </row>
    <row r="2579" spans="19:21" x14ac:dyDescent="0.25">
      <c r="S2579" t="s">
        <v>6082</v>
      </c>
      <c r="T2579" t="s">
        <v>4151</v>
      </c>
      <c r="U2579">
        <f t="shared" si="73"/>
        <v>0</v>
      </c>
    </row>
    <row r="2580" spans="19:21" x14ac:dyDescent="0.25">
      <c r="S2580" t="s">
        <v>6083</v>
      </c>
      <c r="T2580" t="s">
        <v>4151</v>
      </c>
      <c r="U2580">
        <f t="shared" si="73"/>
        <v>0</v>
      </c>
    </row>
    <row r="2581" spans="19:21" x14ac:dyDescent="0.25">
      <c r="S2581" t="s">
        <v>6084</v>
      </c>
      <c r="T2581" t="s">
        <v>4151</v>
      </c>
      <c r="U2581">
        <f t="shared" si="73"/>
        <v>0</v>
      </c>
    </row>
    <row r="2582" spans="19:21" x14ac:dyDescent="0.25">
      <c r="S2582" t="s">
        <v>6085</v>
      </c>
      <c r="T2582" t="s">
        <v>4151</v>
      </c>
      <c r="U2582">
        <f t="shared" si="73"/>
        <v>0</v>
      </c>
    </row>
    <row r="2583" spans="19:21" x14ac:dyDescent="0.25">
      <c r="S2583" t="s">
        <v>6086</v>
      </c>
      <c r="T2583" t="s">
        <v>4151</v>
      </c>
      <c r="U2583">
        <f t="shared" si="73"/>
        <v>0</v>
      </c>
    </row>
    <row r="2584" spans="19:21" x14ac:dyDescent="0.25">
      <c r="S2584" t="s">
        <v>6087</v>
      </c>
      <c r="T2584" t="s">
        <v>4151</v>
      </c>
      <c r="U2584">
        <f t="shared" si="73"/>
        <v>0</v>
      </c>
    </row>
    <row r="2585" spans="19:21" x14ac:dyDescent="0.25">
      <c r="S2585" t="s">
        <v>6088</v>
      </c>
      <c r="T2585" t="s">
        <v>4151</v>
      </c>
      <c r="U2585">
        <f t="shared" si="73"/>
        <v>0</v>
      </c>
    </row>
    <row r="2586" spans="19:21" x14ac:dyDescent="0.25">
      <c r="S2586" t="s">
        <v>6089</v>
      </c>
      <c r="T2586" t="s">
        <v>4151</v>
      </c>
      <c r="U2586">
        <f t="shared" si="73"/>
        <v>0</v>
      </c>
    </row>
    <row r="2587" spans="19:21" x14ac:dyDescent="0.25">
      <c r="S2587" t="s">
        <v>6090</v>
      </c>
      <c r="T2587" t="s">
        <v>4151</v>
      </c>
      <c r="U2587">
        <f t="shared" si="73"/>
        <v>0</v>
      </c>
    </row>
    <row r="2588" spans="19:21" x14ac:dyDescent="0.25">
      <c r="S2588" t="s">
        <v>6091</v>
      </c>
      <c r="T2588" t="s">
        <v>4151</v>
      </c>
      <c r="U2588">
        <f t="shared" si="73"/>
        <v>0</v>
      </c>
    </row>
    <row r="2589" spans="19:21" x14ac:dyDescent="0.25">
      <c r="S2589" t="s">
        <v>6092</v>
      </c>
      <c r="T2589" t="s">
        <v>4151</v>
      </c>
      <c r="U2589">
        <f t="shared" si="73"/>
        <v>0</v>
      </c>
    </row>
    <row r="2590" spans="19:21" x14ac:dyDescent="0.25">
      <c r="S2590" t="s">
        <v>6093</v>
      </c>
      <c r="T2590" t="s">
        <v>4151</v>
      </c>
      <c r="U2590">
        <f t="shared" si="73"/>
        <v>0</v>
      </c>
    </row>
    <row r="2591" spans="19:21" x14ac:dyDescent="0.25">
      <c r="S2591" t="s">
        <v>6094</v>
      </c>
      <c r="T2591" t="s">
        <v>4151</v>
      </c>
      <c r="U2591">
        <f t="shared" si="73"/>
        <v>0</v>
      </c>
    </row>
    <row r="2592" spans="19:21" x14ac:dyDescent="0.25">
      <c r="S2592" t="s">
        <v>6095</v>
      </c>
      <c r="T2592" t="s">
        <v>4151</v>
      </c>
      <c r="U2592">
        <f t="shared" si="73"/>
        <v>0</v>
      </c>
    </row>
    <row r="2593" spans="19:21" x14ac:dyDescent="0.25">
      <c r="S2593" t="s">
        <v>6096</v>
      </c>
      <c r="T2593" t="s">
        <v>4151</v>
      </c>
      <c r="U2593">
        <f t="shared" si="73"/>
        <v>0</v>
      </c>
    </row>
    <row r="2594" spans="19:21" x14ac:dyDescent="0.25">
      <c r="S2594" t="s">
        <v>6097</v>
      </c>
      <c r="T2594" t="s">
        <v>4151</v>
      </c>
      <c r="U2594">
        <f t="shared" si="73"/>
        <v>0</v>
      </c>
    </row>
    <row r="2595" spans="19:21" x14ac:dyDescent="0.25">
      <c r="S2595" t="s">
        <v>6098</v>
      </c>
      <c r="T2595" t="s">
        <v>4151</v>
      </c>
      <c r="U2595">
        <f t="shared" si="73"/>
        <v>0</v>
      </c>
    </row>
    <row r="2596" spans="19:21" x14ac:dyDescent="0.25">
      <c r="S2596" t="s">
        <v>6099</v>
      </c>
      <c r="T2596" t="s">
        <v>4151</v>
      </c>
      <c r="U2596">
        <f t="shared" si="73"/>
        <v>0</v>
      </c>
    </row>
    <row r="2597" spans="19:21" x14ac:dyDescent="0.25">
      <c r="S2597" t="s">
        <v>6100</v>
      </c>
      <c r="T2597" t="s">
        <v>4151</v>
      </c>
      <c r="U2597">
        <f t="shared" si="73"/>
        <v>0</v>
      </c>
    </row>
    <row r="2598" spans="19:21" x14ac:dyDescent="0.25">
      <c r="S2598" t="s">
        <v>6101</v>
      </c>
      <c r="T2598" t="s">
        <v>4151</v>
      </c>
      <c r="U2598">
        <f t="shared" si="73"/>
        <v>0</v>
      </c>
    </row>
    <row r="2599" spans="19:21" x14ac:dyDescent="0.25">
      <c r="S2599" t="s">
        <v>6102</v>
      </c>
      <c r="T2599" t="s">
        <v>4151</v>
      </c>
      <c r="U2599">
        <f t="shared" si="73"/>
        <v>0</v>
      </c>
    </row>
    <row r="2600" spans="19:21" x14ac:dyDescent="0.25">
      <c r="S2600" t="s">
        <v>6103</v>
      </c>
      <c r="T2600" t="s">
        <v>4151</v>
      </c>
      <c r="U2600">
        <f t="shared" si="73"/>
        <v>0</v>
      </c>
    </row>
    <row r="2601" spans="19:21" x14ac:dyDescent="0.25">
      <c r="S2601" t="s">
        <v>6104</v>
      </c>
      <c r="T2601" t="s">
        <v>4151</v>
      </c>
      <c r="U2601">
        <f t="shared" si="73"/>
        <v>0</v>
      </c>
    </row>
    <row r="2602" spans="19:21" x14ac:dyDescent="0.25">
      <c r="S2602" t="s">
        <v>6105</v>
      </c>
      <c r="T2602" t="s">
        <v>4151</v>
      </c>
      <c r="U2602">
        <f t="shared" si="73"/>
        <v>0</v>
      </c>
    </row>
    <row r="2603" spans="19:21" x14ac:dyDescent="0.25">
      <c r="S2603" t="s">
        <v>6106</v>
      </c>
      <c r="T2603" t="s">
        <v>4151</v>
      </c>
      <c r="U2603">
        <f t="shared" si="73"/>
        <v>0</v>
      </c>
    </row>
    <row r="2604" spans="19:21" x14ac:dyDescent="0.25">
      <c r="S2604" t="s">
        <v>6107</v>
      </c>
      <c r="T2604" t="s">
        <v>4151</v>
      </c>
      <c r="U2604">
        <f t="shared" si="73"/>
        <v>0</v>
      </c>
    </row>
    <row r="2605" spans="19:21" x14ac:dyDescent="0.25">
      <c r="S2605" t="s">
        <v>6108</v>
      </c>
      <c r="T2605" t="s">
        <v>4151</v>
      </c>
      <c r="U2605">
        <f t="shared" si="73"/>
        <v>0</v>
      </c>
    </row>
    <row r="2606" spans="19:21" x14ac:dyDescent="0.25">
      <c r="S2606" t="s">
        <v>6109</v>
      </c>
      <c r="T2606" t="s">
        <v>4151</v>
      </c>
      <c r="U2606">
        <f t="shared" si="73"/>
        <v>0</v>
      </c>
    </row>
    <row r="2607" spans="19:21" x14ac:dyDescent="0.25">
      <c r="S2607" t="s">
        <v>6110</v>
      </c>
      <c r="T2607" t="s">
        <v>4151</v>
      </c>
      <c r="U2607">
        <f t="shared" si="73"/>
        <v>0</v>
      </c>
    </row>
    <row r="2608" spans="19:21" x14ac:dyDescent="0.25">
      <c r="S2608" t="s">
        <v>6111</v>
      </c>
      <c r="T2608" t="s">
        <v>4151</v>
      </c>
      <c r="U2608">
        <f t="shared" si="73"/>
        <v>0</v>
      </c>
    </row>
    <row r="2609" spans="19:21" x14ac:dyDescent="0.25">
      <c r="S2609" t="s">
        <v>6112</v>
      </c>
      <c r="T2609" t="s">
        <v>4151</v>
      </c>
      <c r="U2609">
        <f t="shared" si="73"/>
        <v>0</v>
      </c>
    </row>
    <row r="2610" spans="19:21" x14ac:dyDescent="0.25">
      <c r="S2610" t="s">
        <v>6113</v>
      </c>
      <c r="T2610" t="s">
        <v>4151</v>
      </c>
      <c r="U2610">
        <f t="shared" si="73"/>
        <v>0</v>
      </c>
    </row>
    <row r="2611" spans="19:21" x14ac:dyDescent="0.25">
      <c r="S2611" t="s">
        <v>6114</v>
      </c>
      <c r="T2611" t="s">
        <v>4151</v>
      </c>
      <c r="U2611">
        <f t="shared" si="73"/>
        <v>0</v>
      </c>
    </row>
    <row r="2612" spans="19:21" x14ac:dyDescent="0.25">
      <c r="S2612" t="s">
        <v>6115</v>
      </c>
      <c r="T2612" t="s">
        <v>4151</v>
      </c>
      <c r="U2612">
        <f t="shared" si="73"/>
        <v>0</v>
      </c>
    </row>
    <row r="2613" spans="19:21" x14ac:dyDescent="0.25">
      <c r="S2613" t="s">
        <v>6116</v>
      </c>
      <c r="T2613" t="s">
        <v>4151</v>
      </c>
      <c r="U2613">
        <f t="shared" si="73"/>
        <v>0</v>
      </c>
    </row>
    <row r="2614" spans="19:21" x14ac:dyDescent="0.25">
      <c r="S2614" t="s">
        <v>6117</v>
      </c>
      <c r="T2614" t="s">
        <v>4151</v>
      </c>
      <c r="U2614">
        <f t="shared" si="73"/>
        <v>0</v>
      </c>
    </row>
    <row r="2615" spans="19:21" x14ac:dyDescent="0.25">
      <c r="S2615" t="s">
        <v>3323</v>
      </c>
      <c r="T2615" t="s">
        <v>4151</v>
      </c>
      <c r="U2615">
        <f t="shared" si="73"/>
        <v>0</v>
      </c>
    </row>
    <row r="2616" spans="19:21" x14ac:dyDescent="0.25">
      <c r="S2616" t="s">
        <v>6118</v>
      </c>
      <c r="T2616" t="s">
        <v>4151</v>
      </c>
      <c r="U2616">
        <f t="shared" si="73"/>
        <v>0</v>
      </c>
    </row>
    <row r="2617" spans="19:21" x14ac:dyDescent="0.25">
      <c r="S2617" t="s">
        <v>6119</v>
      </c>
      <c r="T2617" t="s">
        <v>4151</v>
      </c>
      <c r="U2617">
        <f t="shared" si="73"/>
        <v>0</v>
      </c>
    </row>
    <row r="2618" spans="19:21" x14ac:dyDescent="0.25">
      <c r="S2618" t="s">
        <v>6120</v>
      </c>
      <c r="T2618" t="s">
        <v>4151</v>
      </c>
      <c r="U2618">
        <f t="shared" si="73"/>
        <v>0</v>
      </c>
    </row>
    <row r="2619" spans="19:21" x14ac:dyDescent="0.25">
      <c r="S2619" t="s">
        <v>6121</v>
      </c>
      <c r="T2619" t="s">
        <v>4151</v>
      </c>
      <c r="U2619">
        <f t="shared" si="73"/>
        <v>0</v>
      </c>
    </row>
    <row r="2620" spans="19:21" x14ac:dyDescent="0.25">
      <c r="S2620" t="s">
        <v>6122</v>
      </c>
      <c r="T2620" t="s">
        <v>4151</v>
      </c>
      <c r="U2620">
        <f t="shared" si="73"/>
        <v>0</v>
      </c>
    </row>
    <row r="2621" spans="19:21" x14ac:dyDescent="0.25">
      <c r="S2621" t="s">
        <v>6123</v>
      </c>
      <c r="T2621" t="s">
        <v>4151</v>
      </c>
      <c r="U2621">
        <f t="shared" si="73"/>
        <v>0</v>
      </c>
    </row>
    <row r="2622" spans="19:21" x14ac:dyDescent="0.25">
      <c r="S2622" t="s">
        <v>3324</v>
      </c>
      <c r="T2622" t="s">
        <v>4151</v>
      </c>
      <c r="U2622">
        <f t="shared" si="73"/>
        <v>0</v>
      </c>
    </row>
    <row r="2623" spans="19:21" x14ac:dyDescent="0.25">
      <c r="S2623" t="s">
        <v>6124</v>
      </c>
      <c r="T2623" t="s">
        <v>4151</v>
      </c>
      <c r="U2623">
        <f t="shared" si="73"/>
        <v>0</v>
      </c>
    </row>
    <row r="2624" spans="19:21" x14ac:dyDescent="0.25">
      <c r="S2624" t="s">
        <v>6125</v>
      </c>
      <c r="T2624" t="s">
        <v>4151</v>
      </c>
      <c r="U2624">
        <f t="shared" si="73"/>
        <v>0</v>
      </c>
    </row>
    <row r="2625" spans="19:21" x14ac:dyDescent="0.25">
      <c r="S2625" t="s">
        <v>6126</v>
      </c>
      <c r="T2625" t="s">
        <v>4151</v>
      </c>
      <c r="U2625">
        <f t="shared" si="73"/>
        <v>0</v>
      </c>
    </row>
    <row r="2626" spans="19:21" x14ac:dyDescent="0.25">
      <c r="S2626" t="s">
        <v>6127</v>
      </c>
      <c r="T2626" t="s">
        <v>4151</v>
      </c>
      <c r="U2626">
        <f t="shared" si="73"/>
        <v>0</v>
      </c>
    </row>
    <row r="2627" spans="19:21" x14ac:dyDescent="0.25">
      <c r="S2627" t="s">
        <v>6128</v>
      </c>
      <c r="T2627" t="s">
        <v>4151</v>
      </c>
      <c r="U2627">
        <f t="shared" ref="U2627:U2690" si="74">COUNTIF(E:E, S2627)</f>
        <v>0</v>
      </c>
    </row>
    <row r="2628" spans="19:21" x14ac:dyDescent="0.25">
      <c r="S2628" t="s">
        <v>6129</v>
      </c>
      <c r="T2628" t="s">
        <v>4151</v>
      </c>
      <c r="U2628">
        <f t="shared" si="74"/>
        <v>0</v>
      </c>
    </row>
    <row r="2629" spans="19:21" x14ac:dyDescent="0.25">
      <c r="S2629" t="s">
        <v>3325</v>
      </c>
      <c r="T2629" t="s">
        <v>4151</v>
      </c>
      <c r="U2629">
        <f t="shared" si="74"/>
        <v>0</v>
      </c>
    </row>
    <row r="2630" spans="19:21" x14ac:dyDescent="0.25">
      <c r="S2630" t="s">
        <v>6130</v>
      </c>
      <c r="T2630" t="s">
        <v>4151</v>
      </c>
      <c r="U2630">
        <f t="shared" si="74"/>
        <v>0</v>
      </c>
    </row>
    <row r="2631" spans="19:21" x14ac:dyDescent="0.25">
      <c r="S2631" t="s">
        <v>6131</v>
      </c>
      <c r="T2631" t="s">
        <v>4151</v>
      </c>
      <c r="U2631">
        <f t="shared" si="74"/>
        <v>0</v>
      </c>
    </row>
    <row r="2632" spans="19:21" x14ac:dyDescent="0.25">
      <c r="S2632" t="s">
        <v>6132</v>
      </c>
      <c r="T2632" t="s">
        <v>4151</v>
      </c>
      <c r="U2632">
        <f t="shared" si="74"/>
        <v>0</v>
      </c>
    </row>
    <row r="2633" spans="19:21" x14ac:dyDescent="0.25">
      <c r="S2633" t="s">
        <v>6133</v>
      </c>
      <c r="T2633" t="s">
        <v>4151</v>
      </c>
      <c r="U2633">
        <f t="shared" si="74"/>
        <v>0</v>
      </c>
    </row>
    <row r="2634" spans="19:21" x14ac:dyDescent="0.25">
      <c r="S2634" t="s">
        <v>6134</v>
      </c>
      <c r="T2634" t="s">
        <v>4151</v>
      </c>
      <c r="U2634">
        <f t="shared" si="74"/>
        <v>0</v>
      </c>
    </row>
    <row r="2635" spans="19:21" x14ac:dyDescent="0.25">
      <c r="S2635" t="s">
        <v>6135</v>
      </c>
      <c r="T2635" t="s">
        <v>4151</v>
      </c>
      <c r="U2635">
        <f t="shared" si="74"/>
        <v>0</v>
      </c>
    </row>
    <row r="2636" spans="19:21" x14ac:dyDescent="0.25">
      <c r="S2636" t="s">
        <v>3326</v>
      </c>
      <c r="T2636" t="s">
        <v>4151</v>
      </c>
      <c r="U2636">
        <f t="shared" si="74"/>
        <v>0</v>
      </c>
    </row>
    <row r="2637" spans="19:21" x14ac:dyDescent="0.25">
      <c r="S2637" t="s">
        <v>6136</v>
      </c>
      <c r="T2637" t="s">
        <v>4151</v>
      </c>
      <c r="U2637">
        <f t="shared" si="74"/>
        <v>0</v>
      </c>
    </row>
    <row r="2638" spans="19:21" x14ac:dyDescent="0.25">
      <c r="S2638" t="s">
        <v>6137</v>
      </c>
      <c r="T2638" t="s">
        <v>4151</v>
      </c>
      <c r="U2638">
        <f t="shared" si="74"/>
        <v>0</v>
      </c>
    </row>
    <row r="2639" spans="19:21" x14ac:dyDescent="0.25">
      <c r="S2639" t="s">
        <v>6138</v>
      </c>
      <c r="T2639" t="s">
        <v>4151</v>
      </c>
      <c r="U2639">
        <f t="shared" si="74"/>
        <v>0</v>
      </c>
    </row>
    <row r="2640" spans="19:21" x14ac:dyDescent="0.25">
      <c r="S2640" t="s">
        <v>6139</v>
      </c>
      <c r="T2640" t="s">
        <v>4151</v>
      </c>
      <c r="U2640">
        <f t="shared" si="74"/>
        <v>0</v>
      </c>
    </row>
    <row r="2641" spans="19:21" x14ac:dyDescent="0.25">
      <c r="S2641" t="s">
        <v>6140</v>
      </c>
      <c r="T2641" t="s">
        <v>4151</v>
      </c>
      <c r="U2641">
        <f t="shared" si="74"/>
        <v>0</v>
      </c>
    </row>
    <row r="2642" spans="19:21" x14ac:dyDescent="0.25">
      <c r="S2642" t="s">
        <v>6141</v>
      </c>
      <c r="T2642" t="s">
        <v>4151</v>
      </c>
      <c r="U2642">
        <f t="shared" si="74"/>
        <v>0</v>
      </c>
    </row>
    <row r="2643" spans="19:21" x14ac:dyDescent="0.25">
      <c r="S2643" t="s">
        <v>6142</v>
      </c>
      <c r="T2643" t="s">
        <v>4151</v>
      </c>
      <c r="U2643">
        <f t="shared" si="74"/>
        <v>0</v>
      </c>
    </row>
    <row r="2644" spans="19:21" x14ac:dyDescent="0.25">
      <c r="S2644" t="s">
        <v>6143</v>
      </c>
      <c r="T2644" t="s">
        <v>4151</v>
      </c>
      <c r="U2644">
        <f t="shared" si="74"/>
        <v>0</v>
      </c>
    </row>
    <row r="2645" spans="19:21" x14ac:dyDescent="0.25">
      <c r="S2645" t="s">
        <v>6144</v>
      </c>
      <c r="T2645" t="s">
        <v>4151</v>
      </c>
      <c r="U2645">
        <f t="shared" si="74"/>
        <v>0</v>
      </c>
    </row>
    <row r="2646" spans="19:21" x14ac:dyDescent="0.25">
      <c r="S2646" t="s">
        <v>6145</v>
      </c>
      <c r="T2646" t="s">
        <v>4151</v>
      </c>
      <c r="U2646">
        <f t="shared" si="74"/>
        <v>0</v>
      </c>
    </row>
    <row r="2647" spans="19:21" x14ac:dyDescent="0.25">
      <c r="S2647" t="s">
        <v>6146</v>
      </c>
      <c r="T2647" t="s">
        <v>4151</v>
      </c>
      <c r="U2647">
        <f t="shared" si="74"/>
        <v>0</v>
      </c>
    </row>
    <row r="2648" spans="19:21" x14ac:dyDescent="0.25">
      <c r="S2648" t="s">
        <v>3962</v>
      </c>
      <c r="T2648" t="s">
        <v>4151</v>
      </c>
      <c r="U2648">
        <f t="shared" si="74"/>
        <v>0</v>
      </c>
    </row>
    <row r="2649" spans="19:21" x14ac:dyDescent="0.25">
      <c r="S2649" t="s">
        <v>6147</v>
      </c>
      <c r="T2649" t="s">
        <v>4151</v>
      </c>
      <c r="U2649">
        <f t="shared" si="74"/>
        <v>0</v>
      </c>
    </row>
    <row r="2650" spans="19:21" x14ac:dyDescent="0.25">
      <c r="S2650" t="s">
        <v>6148</v>
      </c>
      <c r="T2650" t="s">
        <v>4151</v>
      </c>
      <c r="U2650">
        <f t="shared" si="74"/>
        <v>0</v>
      </c>
    </row>
    <row r="2651" spans="19:21" x14ac:dyDescent="0.25">
      <c r="S2651" t="s">
        <v>6149</v>
      </c>
      <c r="T2651" t="s">
        <v>4151</v>
      </c>
      <c r="U2651">
        <f t="shared" si="74"/>
        <v>0</v>
      </c>
    </row>
    <row r="2652" spans="19:21" x14ac:dyDescent="0.25">
      <c r="S2652" t="s">
        <v>6150</v>
      </c>
      <c r="T2652" t="s">
        <v>4151</v>
      </c>
      <c r="U2652">
        <f t="shared" si="74"/>
        <v>0</v>
      </c>
    </row>
    <row r="2653" spans="19:21" x14ac:dyDescent="0.25">
      <c r="S2653" t="s">
        <v>6151</v>
      </c>
      <c r="T2653" t="s">
        <v>4151</v>
      </c>
      <c r="U2653">
        <f t="shared" si="74"/>
        <v>0</v>
      </c>
    </row>
    <row r="2654" spans="19:21" x14ac:dyDescent="0.25">
      <c r="S2654" t="s">
        <v>6152</v>
      </c>
      <c r="T2654" t="s">
        <v>4151</v>
      </c>
      <c r="U2654">
        <f t="shared" si="74"/>
        <v>0</v>
      </c>
    </row>
    <row r="2655" spans="19:21" x14ac:dyDescent="0.25">
      <c r="S2655" t="s">
        <v>6153</v>
      </c>
      <c r="T2655" t="s">
        <v>4151</v>
      </c>
      <c r="U2655">
        <f t="shared" si="74"/>
        <v>0</v>
      </c>
    </row>
    <row r="2656" spans="19:21" x14ac:dyDescent="0.25">
      <c r="S2656" t="s">
        <v>6154</v>
      </c>
      <c r="T2656" t="s">
        <v>4151</v>
      </c>
      <c r="U2656">
        <f t="shared" si="74"/>
        <v>0</v>
      </c>
    </row>
    <row r="2657" spans="19:21" x14ac:dyDescent="0.25">
      <c r="S2657" t="s">
        <v>6155</v>
      </c>
      <c r="T2657" t="s">
        <v>4151</v>
      </c>
      <c r="U2657">
        <f t="shared" si="74"/>
        <v>0</v>
      </c>
    </row>
    <row r="2658" spans="19:21" x14ac:dyDescent="0.25">
      <c r="S2658" t="s">
        <v>6156</v>
      </c>
      <c r="T2658" t="s">
        <v>4151</v>
      </c>
      <c r="U2658">
        <f t="shared" si="74"/>
        <v>0</v>
      </c>
    </row>
    <row r="2659" spans="19:21" x14ac:dyDescent="0.25">
      <c r="S2659" t="s">
        <v>6157</v>
      </c>
      <c r="T2659" t="s">
        <v>4151</v>
      </c>
      <c r="U2659">
        <f t="shared" si="74"/>
        <v>0</v>
      </c>
    </row>
    <row r="2660" spans="19:21" x14ac:dyDescent="0.25">
      <c r="S2660" t="s">
        <v>6158</v>
      </c>
      <c r="T2660" t="s">
        <v>4151</v>
      </c>
      <c r="U2660">
        <f t="shared" si="74"/>
        <v>0</v>
      </c>
    </row>
    <row r="2661" spans="19:21" x14ac:dyDescent="0.25">
      <c r="S2661" t="s">
        <v>6159</v>
      </c>
      <c r="T2661" t="s">
        <v>4151</v>
      </c>
      <c r="U2661">
        <f t="shared" si="74"/>
        <v>0</v>
      </c>
    </row>
    <row r="2662" spans="19:21" x14ac:dyDescent="0.25">
      <c r="S2662" t="s">
        <v>6160</v>
      </c>
      <c r="T2662" t="s">
        <v>4151</v>
      </c>
      <c r="U2662">
        <f t="shared" si="74"/>
        <v>0</v>
      </c>
    </row>
    <row r="2663" spans="19:21" x14ac:dyDescent="0.25">
      <c r="S2663" t="s">
        <v>6161</v>
      </c>
      <c r="T2663" t="s">
        <v>4151</v>
      </c>
      <c r="U2663">
        <f t="shared" si="74"/>
        <v>0</v>
      </c>
    </row>
    <row r="2664" spans="19:21" x14ac:dyDescent="0.25">
      <c r="S2664" t="s">
        <v>6162</v>
      </c>
      <c r="T2664" t="s">
        <v>4151</v>
      </c>
      <c r="U2664">
        <f t="shared" si="74"/>
        <v>0</v>
      </c>
    </row>
    <row r="2665" spans="19:21" x14ac:dyDescent="0.25">
      <c r="S2665" t="s">
        <v>6163</v>
      </c>
      <c r="T2665" t="s">
        <v>4151</v>
      </c>
      <c r="U2665">
        <f t="shared" si="74"/>
        <v>0</v>
      </c>
    </row>
    <row r="2666" spans="19:21" x14ac:dyDescent="0.25">
      <c r="S2666" t="s">
        <v>6164</v>
      </c>
      <c r="T2666" t="s">
        <v>4151</v>
      </c>
      <c r="U2666">
        <f t="shared" si="74"/>
        <v>0</v>
      </c>
    </row>
    <row r="2667" spans="19:21" x14ac:dyDescent="0.25">
      <c r="S2667" t="s">
        <v>6165</v>
      </c>
      <c r="T2667" t="s">
        <v>4151</v>
      </c>
      <c r="U2667">
        <f t="shared" si="74"/>
        <v>0</v>
      </c>
    </row>
    <row r="2668" spans="19:21" x14ac:dyDescent="0.25">
      <c r="S2668" t="s">
        <v>6166</v>
      </c>
      <c r="T2668" t="s">
        <v>4151</v>
      </c>
      <c r="U2668">
        <f t="shared" si="74"/>
        <v>0</v>
      </c>
    </row>
    <row r="2669" spans="19:21" x14ac:dyDescent="0.25">
      <c r="S2669" t="s">
        <v>6167</v>
      </c>
      <c r="T2669" t="s">
        <v>4151</v>
      </c>
      <c r="U2669">
        <f t="shared" si="74"/>
        <v>0</v>
      </c>
    </row>
    <row r="2670" spans="19:21" x14ac:dyDescent="0.25">
      <c r="S2670" t="s">
        <v>6168</v>
      </c>
      <c r="T2670" t="s">
        <v>4151</v>
      </c>
      <c r="U2670">
        <f t="shared" si="74"/>
        <v>0</v>
      </c>
    </row>
    <row r="2671" spans="19:21" x14ac:dyDescent="0.25">
      <c r="S2671" t="s">
        <v>6169</v>
      </c>
      <c r="T2671" t="s">
        <v>4151</v>
      </c>
      <c r="U2671">
        <f t="shared" si="74"/>
        <v>0</v>
      </c>
    </row>
    <row r="2672" spans="19:21" x14ac:dyDescent="0.25">
      <c r="S2672" t="s">
        <v>6170</v>
      </c>
      <c r="T2672" t="s">
        <v>4151</v>
      </c>
      <c r="U2672">
        <f t="shared" si="74"/>
        <v>0</v>
      </c>
    </row>
    <row r="2673" spans="19:21" x14ac:dyDescent="0.25">
      <c r="S2673" t="s">
        <v>6171</v>
      </c>
      <c r="T2673" t="s">
        <v>4151</v>
      </c>
      <c r="U2673">
        <f t="shared" si="74"/>
        <v>0</v>
      </c>
    </row>
    <row r="2674" spans="19:21" x14ac:dyDescent="0.25">
      <c r="S2674" t="s">
        <v>6172</v>
      </c>
      <c r="T2674" t="s">
        <v>4151</v>
      </c>
      <c r="U2674">
        <f t="shared" si="74"/>
        <v>0</v>
      </c>
    </row>
    <row r="2675" spans="19:21" x14ac:dyDescent="0.25">
      <c r="S2675" t="s">
        <v>6173</v>
      </c>
      <c r="T2675" t="s">
        <v>4151</v>
      </c>
      <c r="U2675">
        <f t="shared" si="74"/>
        <v>0</v>
      </c>
    </row>
    <row r="2676" spans="19:21" x14ac:dyDescent="0.25">
      <c r="S2676" t="s">
        <v>6174</v>
      </c>
      <c r="T2676" t="s">
        <v>4151</v>
      </c>
      <c r="U2676">
        <f t="shared" si="74"/>
        <v>0</v>
      </c>
    </row>
    <row r="2677" spans="19:21" x14ac:dyDescent="0.25">
      <c r="S2677" t="s">
        <v>6175</v>
      </c>
      <c r="T2677" t="s">
        <v>4151</v>
      </c>
      <c r="U2677">
        <f t="shared" si="74"/>
        <v>0</v>
      </c>
    </row>
    <row r="2678" spans="19:21" x14ac:dyDescent="0.25">
      <c r="S2678" t="s">
        <v>6176</v>
      </c>
      <c r="T2678" t="s">
        <v>4151</v>
      </c>
      <c r="U2678">
        <f t="shared" si="74"/>
        <v>0</v>
      </c>
    </row>
    <row r="2679" spans="19:21" x14ac:dyDescent="0.25">
      <c r="S2679" t="s">
        <v>6177</v>
      </c>
      <c r="T2679" t="s">
        <v>4151</v>
      </c>
      <c r="U2679">
        <f t="shared" si="74"/>
        <v>0</v>
      </c>
    </row>
    <row r="2680" spans="19:21" x14ac:dyDescent="0.25">
      <c r="S2680" t="s">
        <v>6178</v>
      </c>
      <c r="T2680" t="s">
        <v>4151</v>
      </c>
      <c r="U2680">
        <f t="shared" si="74"/>
        <v>0</v>
      </c>
    </row>
    <row r="2681" spans="19:21" x14ac:dyDescent="0.25">
      <c r="S2681" t="s">
        <v>3952</v>
      </c>
      <c r="T2681" t="s">
        <v>4151</v>
      </c>
      <c r="U2681">
        <f t="shared" si="74"/>
        <v>0</v>
      </c>
    </row>
    <row r="2682" spans="19:21" x14ac:dyDescent="0.25">
      <c r="S2682" t="s">
        <v>6179</v>
      </c>
      <c r="T2682" t="s">
        <v>4151</v>
      </c>
      <c r="U2682">
        <f t="shared" si="74"/>
        <v>0</v>
      </c>
    </row>
    <row r="2683" spans="19:21" x14ac:dyDescent="0.25">
      <c r="S2683" t="s">
        <v>2686</v>
      </c>
      <c r="T2683" t="s">
        <v>4151</v>
      </c>
      <c r="U2683">
        <f t="shared" si="74"/>
        <v>3</v>
      </c>
    </row>
    <row r="2684" spans="19:21" x14ac:dyDescent="0.25">
      <c r="S2684" t="s">
        <v>6180</v>
      </c>
      <c r="T2684" t="s">
        <v>4151</v>
      </c>
      <c r="U2684">
        <f t="shared" si="74"/>
        <v>0</v>
      </c>
    </row>
    <row r="2685" spans="19:21" x14ac:dyDescent="0.25">
      <c r="S2685" t="s">
        <v>6181</v>
      </c>
      <c r="T2685" t="s">
        <v>4151</v>
      </c>
      <c r="U2685">
        <f t="shared" si="74"/>
        <v>0</v>
      </c>
    </row>
    <row r="2686" spans="19:21" x14ac:dyDescent="0.25">
      <c r="S2686" t="s">
        <v>6182</v>
      </c>
      <c r="T2686" t="s">
        <v>4151</v>
      </c>
      <c r="U2686">
        <f t="shared" si="74"/>
        <v>0</v>
      </c>
    </row>
    <row r="2687" spans="19:21" x14ac:dyDescent="0.25">
      <c r="S2687" t="s">
        <v>6183</v>
      </c>
      <c r="T2687" t="s">
        <v>4151</v>
      </c>
      <c r="U2687">
        <f t="shared" si="74"/>
        <v>0</v>
      </c>
    </row>
    <row r="2688" spans="19:21" x14ac:dyDescent="0.25">
      <c r="S2688" t="s">
        <v>6184</v>
      </c>
      <c r="T2688" t="s">
        <v>4151</v>
      </c>
      <c r="U2688">
        <f t="shared" si="74"/>
        <v>0</v>
      </c>
    </row>
    <row r="2689" spans="19:21" x14ac:dyDescent="0.25">
      <c r="S2689" t="s">
        <v>6185</v>
      </c>
      <c r="T2689" t="s">
        <v>4151</v>
      </c>
      <c r="U2689">
        <f t="shared" si="74"/>
        <v>0</v>
      </c>
    </row>
    <row r="2690" spans="19:21" x14ac:dyDescent="0.25">
      <c r="S2690" t="s">
        <v>6186</v>
      </c>
      <c r="T2690" t="s">
        <v>4151</v>
      </c>
      <c r="U2690">
        <f t="shared" si="74"/>
        <v>0</v>
      </c>
    </row>
    <row r="2691" spans="19:21" x14ac:dyDescent="0.25">
      <c r="S2691" t="s">
        <v>6187</v>
      </c>
      <c r="T2691" t="s">
        <v>4151</v>
      </c>
      <c r="U2691">
        <f t="shared" ref="U2691:U2754" si="75">COUNTIF(E:E, S2691)</f>
        <v>0</v>
      </c>
    </row>
    <row r="2692" spans="19:21" x14ac:dyDescent="0.25">
      <c r="S2692" t="s">
        <v>6188</v>
      </c>
      <c r="T2692" t="s">
        <v>4151</v>
      </c>
      <c r="U2692">
        <f t="shared" si="75"/>
        <v>0</v>
      </c>
    </row>
    <row r="2693" spans="19:21" x14ac:dyDescent="0.25">
      <c r="S2693" t="s">
        <v>3949</v>
      </c>
      <c r="T2693" t="s">
        <v>4151</v>
      </c>
      <c r="U2693">
        <f t="shared" si="75"/>
        <v>0</v>
      </c>
    </row>
    <row r="2694" spans="19:21" x14ac:dyDescent="0.25">
      <c r="S2694" t="s">
        <v>3948</v>
      </c>
      <c r="T2694" t="s">
        <v>4151</v>
      </c>
      <c r="U2694">
        <f t="shared" si="75"/>
        <v>0</v>
      </c>
    </row>
    <row r="2695" spans="19:21" x14ac:dyDescent="0.25">
      <c r="S2695" t="s">
        <v>6189</v>
      </c>
      <c r="T2695" t="s">
        <v>4151</v>
      </c>
      <c r="U2695">
        <f t="shared" si="75"/>
        <v>0</v>
      </c>
    </row>
    <row r="2696" spans="19:21" x14ac:dyDescent="0.25">
      <c r="S2696" t="s">
        <v>6190</v>
      </c>
      <c r="T2696" t="s">
        <v>4151</v>
      </c>
      <c r="U2696">
        <f t="shared" si="75"/>
        <v>0</v>
      </c>
    </row>
    <row r="2697" spans="19:21" x14ac:dyDescent="0.25">
      <c r="S2697" t="s">
        <v>6191</v>
      </c>
      <c r="T2697" t="s">
        <v>4151</v>
      </c>
      <c r="U2697">
        <f t="shared" si="75"/>
        <v>0</v>
      </c>
    </row>
    <row r="2698" spans="19:21" x14ac:dyDescent="0.25">
      <c r="S2698" t="s">
        <v>6192</v>
      </c>
      <c r="T2698" t="s">
        <v>4151</v>
      </c>
      <c r="U2698">
        <f t="shared" si="75"/>
        <v>0</v>
      </c>
    </row>
    <row r="2699" spans="19:21" x14ac:dyDescent="0.25">
      <c r="S2699" t="s">
        <v>6193</v>
      </c>
      <c r="T2699" t="s">
        <v>4151</v>
      </c>
      <c r="U2699">
        <f t="shared" si="75"/>
        <v>0</v>
      </c>
    </row>
    <row r="2700" spans="19:21" x14ac:dyDescent="0.25">
      <c r="S2700" t="s">
        <v>6194</v>
      </c>
      <c r="T2700" t="s">
        <v>4151</v>
      </c>
      <c r="U2700">
        <f t="shared" si="75"/>
        <v>0</v>
      </c>
    </row>
    <row r="2701" spans="19:21" x14ac:dyDescent="0.25">
      <c r="S2701" t="s">
        <v>6195</v>
      </c>
      <c r="T2701" t="s">
        <v>4151</v>
      </c>
      <c r="U2701">
        <f t="shared" si="75"/>
        <v>0</v>
      </c>
    </row>
    <row r="2702" spans="19:21" x14ac:dyDescent="0.25">
      <c r="S2702" t="s">
        <v>3960</v>
      </c>
      <c r="T2702" t="s">
        <v>4151</v>
      </c>
      <c r="U2702">
        <f t="shared" si="75"/>
        <v>0</v>
      </c>
    </row>
    <row r="2703" spans="19:21" x14ac:dyDescent="0.25">
      <c r="S2703" t="s">
        <v>6196</v>
      </c>
      <c r="T2703" t="s">
        <v>4151</v>
      </c>
      <c r="U2703">
        <f t="shared" si="75"/>
        <v>0</v>
      </c>
    </row>
    <row r="2704" spans="19:21" x14ac:dyDescent="0.25">
      <c r="S2704" t="s">
        <v>6197</v>
      </c>
      <c r="T2704" t="s">
        <v>4151</v>
      </c>
      <c r="U2704">
        <f t="shared" si="75"/>
        <v>0</v>
      </c>
    </row>
    <row r="2705" spans="19:21" x14ac:dyDescent="0.25">
      <c r="S2705" t="s">
        <v>6198</v>
      </c>
      <c r="T2705" t="s">
        <v>4151</v>
      </c>
      <c r="U2705">
        <f t="shared" si="75"/>
        <v>0</v>
      </c>
    </row>
    <row r="2706" spans="19:21" x14ac:dyDescent="0.25">
      <c r="S2706" t="s">
        <v>6199</v>
      </c>
      <c r="T2706" t="s">
        <v>4151</v>
      </c>
      <c r="U2706">
        <f t="shared" si="75"/>
        <v>0</v>
      </c>
    </row>
    <row r="2707" spans="19:21" x14ac:dyDescent="0.25">
      <c r="S2707" t="s">
        <v>6200</v>
      </c>
      <c r="T2707" t="s">
        <v>4151</v>
      </c>
      <c r="U2707">
        <f t="shared" si="75"/>
        <v>0</v>
      </c>
    </row>
    <row r="2708" spans="19:21" x14ac:dyDescent="0.25">
      <c r="S2708" t="s">
        <v>6201</v>
      </c>
      <c r="T2708" t="s">
        <v>4151</v>
      </c>
      <c r="U2708">
        <f t="shared" si="75"/>
        <v>0</v>
      </c>
    </row>
    <row r="2709" spans="19:21" x14ac:dyDescent="0.25">
      <c r="S2709" t="s">
        <v>6202</v>
      </c>
      <c r="T2709" t="s">
        <v>4151</v>
      </c>
      <c r="U2709">
        <f t="shared" si="75"/>
        <v>0</v>
      </c>
    </row>
    <row r="2710" spans="19:21" x14ac:dyDescent="0.25">
      <c r="S2710" t="s">
        <v>6203</v>
      </c>
      <c r="T2710" t="s">
        <v>4151</v>
      </c>
      <c r="U2710">
        <f t="shared" si="75"/>
        <v>0</v>
      </c>
    </row>
    <row r="2711" spans="19:21" x14ac:dyDescent="0.25">
      <c r="S2711" t="s">
        <v>6204</v>
      </c>
      <c r="T2711" t="s">
        <v>4151</v>
      </c>
      <c r="U2711">
        <f t="shared" si="75"/>
        <v>0</v>
      </c>
    </row>
    <row r="2712" spans="19:21" x14ac:dyDescent="0.25">
      <c r="S2712" t="s">
        <v>6205</v>
      </c>
      <c r="T2712" t="s">
        <v>4151</v>
      </c>
      <c r="U2712">
        <f t="shared" si="75"/>
        <v>0</v>
      </c>
    </row>
    <row r="2713" spans="19:21" x14ac:dyDescent="0.25">
      <c r="S2713" t="s">
        <v>6206</v>
      </c>
      <c r="T2713" t="s">
        <v>4151</v>
      </c>
      <c r="U2713">
        <f t="shared" si="75"/>
        <v>0</v>
      </c>
    </row>
    <row r="2714" spans="19:21" x14ac:dyDescent="0.25">
      <c r="S2714" t="s">
        <v>6207</v>
      </c>
      <c r="T2714" t="s">
        <v>4151</v>
      </c>
      <c r="U2714">
        <f t="shared" si="75"/>
        <v>0</v>
      </c>
    </row>
    <row r="2715" spans="19:21" x14ac:dyDescent="0.25">
      <c r="S2715" t="s">
        <v>6208</v>
      </c>
      <c r="T2715" t="s">
        <v>4151</v>
      </c>
      <c r="U2715">
        <f t="shared" si="75"/>
        <v>0</v>
      </c>
    </row>
    <row r="2716" spans="19:21" x14ac:dyDescent="0.25">
      <c r="S2716" t="s">
        <v>6209</v>
      </c>
      <c r="T2716" t="s">
        <v>4151</v>
      </c>
      <c r="U2716">
        <f t="shared" si="75"/>
        <v>0</v>
      </c>
    </row>
    <row r="2717" spans="19:21" x14ac:dyDescent="0.25">
      <c r="S2717" t="s">
        <v>6210</v>
      </c>
      <c r="T2717" t="s">
        <v>4151</v>
      </c>
      <c r="U2717">
        <f t="shared" si="75"/>
        <v>0</v>
      </c>
    </row>
    <row r="2718" spans="19:21" x14ac:dyDescent="0.25">
      <c r="S2718" t="s">
        <v>6211</v>
      </c>
      <c r="T2718" t="s">
        <v>4151</v>
      </c>
      <c r="U2718">
        <f t="shared" si="75"/>
        <v>0</v>
      </c>
    </row>
    <row r="2719" spans="19:21" x14ac:dyDescent="0.25">
      <c r="S2719" t="s">
        <v>6212</v>
      </c>
      <c r="T2719" t="s">
        <v>4151</v>
      </c>
      <c r="U2719">
        <f t="shared" si="75"/>
        <v>0</v>
      </c>
    </row>
    <row r="2720" spans="19:21" x14ac:dyDescent="0.25">
      <c r="S2720" t="s">
        <v>6213</v>
      </c>
      <c r="T2720" t="s">
        <v>4151</v>
      </c>
      <c r="U2720">
        <f t="shared" si="75"/>
        <v>0</v>
      </c>
    </row>
    <row r="2721" spans="19:21" x14ac:dyDescent="0.25">
      <c r="S2721" t="s">
        <v>6214</v>
      </c>
      <c r="T2721" t="s">
        <v>4151</v>
      </c>
      <c r="U2721">
        <f t="shared" si="75"/>
        <v>0</v>
      </c>
    </row>
    <row r="2722" spans="19:21" x14ac:dyDescent="0.25">
      <c r="S2722" t="s">
        <v>3950</v>
      </c>
      <c r="T2722" t="s">
        <v>4151</v>
      </c>
      <c r="U2722">
        <f t="shared" si="75"/>
        <v>0</v>
      </c>
    </row>
    <row r="2723" spans="19:21" x14ac:dyDescent="0.25">
      <c r="S2723" t="s">
        <v>6215</v>
      </c>
      <c r="T2723" t="s">
        <v>4151</v>
      </c>
      <c r="U2723">
        <f t="shared" si="75"/>
        <v>0</v>
      </c>
    </row>
    <row r="2724" spans="19:21" x14ac:dyDescent="0.25">
      <c r="S2724" t="s">
        <v>6216</v>
      </c>
      <c r="T2724" t="s">
        <v>4151</v>
      </c>
      <c r="U2724">
        <f t="shared" si="75"/>
        <v>0</v>
      </c>
    </row>
    <row r="2725" spans="19:21" x14ac:dyDescent="0.25">
      <c r="S2725" t="s">
        <v>6217</v>
      </c>
      <c r="T2725" t="s">
        <v>4151</v>
      </c>
      <c r="U2725">
        <f t="shared" si="75"/>
        <v>0</v>
      </c>
    </row>
    <row r="2726" spans="19:21" x14ac:dyDescent="0.25">
      <c r="S2726" t="s">
        <v>6218</v>
      </c>
      <c r="T2726" t="s">
        <v>4151</v>
      </c>
      <c r="U2726">
        <f t="shared" si="75"/>
        <v>0</v>
      </c>
    </row>
    <row r="2727" spans="19:21" x14ac:dyDescent="0.25">
      <c r="S2727" t="s">
        <v>6219</v>
      </c>
      <c r="T2727" t="s">
        <v>4151</v>
      </c>
      <c r="U2727">
        <f t="shared" si="75"/>
        <v>0</v>
      </c>
    </row>
    <row r="2728" spans="19:21" x14ac:dyDescent="0.25">
      <c r="S2728" t="s">
        <v>3951</v>
      </c>
      <c r="T2728" t="s">
        <v>4151</v>
      </c>
      <c r="U2728">
        <f t="shared" si="75"/>
        <v>0</v>
      </c>
    </row>
    <row r="2729" spans="19:21" x14ac:dyDescent="0.25">
      <c r="S2729" t="s">
        <v>6220</v>
      </c>
      <c r="T2729" t="s">
        <v>4151</v>
      </c>
      <c r="U2729">
        <f t="shared" si="75"/>
        <v>0</v>
      </c>
    </row>
    <row r="2730" spans="19:21" x14ac:dyDescent="0.25">
      <c r="S2730" t="s">
        <v>6221</v>
      </c>
      <c r="T2730" t="s">
        <v>4151</v>
      </c>
      <c r="U2730">
        <f t="shared" si="75"/>
        <v>0</v>
      </c>
    </row>
    <row r="2731" spans="19:21" x14ac:dyDescent="0.25">
      <c r="S2731" t="s">
        <v>6222</v>
      </c>
      <c r="T2731" t="s">
        <v>4151</v>
      </c>
      <c r="U2731">
        <f t="shared" si="75"/>
        <v>0</v>
      </c>
    </row>
    <row r="2732" spans="19:21" x14ac:dyDescent="0.25">
      <c r="S2732" t="s">
        <v>6223</v>
      </c>
      <c r="T2732" t="s">
        <v>4151</v>
      </c>
      <c r="U2732">
        <f t="shared" si="75"/>
        <v>0</v>
      </c>
    </row>
    <row r="2733" spans="19:21" x14ac:dyDescent="0.25">
      <c r="S2733" t="s">
        <v>6224</v>
      </c>
      <c r="T2733" t="s">
        <v>4151</v>
      </c>
      <c r="U2733">
        <f t="shared" si="75"/>
        <v>0</v>
      </c>
    </row>
    <row r="2734" spans="19:21" x14ac:dyDescent="0.25">
      <c r="S2734" t="s">
        <v>6225</v>
      </c>
      <c r="T2734" t="s">
        <v>4151</v>
      </c>
      <c r="U2734">
        <f t="shared" si="75"/>
        <v>0</v>
      </c>
    </row>
    <row r="2735" spans="19:21" x14ac:dyDescent="0.25">
      <c r="S2735" t="s">
        <v>6226</v>
      </c>
      <c r="T2735" t="s">
        <v>4151</v>
      </c>
      <c r="U2735">
        <f t="shared" si="75"/>
        <v>0</v>
      </c>
    </row>
    <row r="2736" spans="19:21" x14ac:dyDescent="0.25">
      <c r="S2736" t="s">
        <v>6227</v>
      </c>
      <c r="T2736" t="s">
        <v>4151</v>
      </c>
      <c r="U2736">
        <f t="shared" si="75"/>
        <v>0</v>
      </c>
    </row>
    <row r="2737" spans="19:21" x14ac:dyDescent="0.25">
      <c r="S2737" t="s">
        <v>2608</v>
      </c>
      <c r="T2737" t="s">
        <v>4151</v>
      </c>
      <c r="U2737">
        <f t="shared" si="75"/>
        <v>1</v>
      </c>
    </row>
    <row r="2738" spans="19:21" x14ac:dyDescent="0.25">
      <c r="S2738" t="s">
        <v>6228</v>
      </c>
      <c r="T2738" t="s">
        <v>4151</v>
      </c>
      <c r="U2738">
        <f t="shared" si="75"/>
        <v>0</v>
      </c>
    </row>
    <row r="2739" spans="19:21" x14ac:dyDescent="0.25">
      <c r="S2739" t="s">
        <v>6229</v>
      </c>
      <c r="T2739" t="s">
        <v>4151</v>
      </c>
      <c r="U2739">
        <f t="shared" si="75"/>
        <v>0</v>
      </c>
    </row>
    <row r="2740" spans="19:21" x14ac:dyDescent="0.25">
      <c r="S2740" t="s">
        <v>6230</v>
      </c>
      <c r="T2740" t="s">
        <v>4151</v>
      </c>
      <c r="U2740">
        <f t="shared" si="75"/>
        <v>0</v>
      </c>
    </row>
    <row r="2741" spans="19:21" x14ac:dyDescent="0.25">
      <c r="S2741" t="s">
        <v>6231</v>
      </c>
      <c r="T2741" t="s">
        <v>4151</v>
      </c>
      <c r="U2741">
        <f t="shared" si="75"/>
        <v>0</v>
      </c>
    </row>
    <row r="2742" spans="19:21" x14ac:dyDescent="0.25">
      <c r="S2742" t="s">
        <v>6232</v>
      </c>
      <c r="T2742" t="s">
        <v>4151</v>
      </c>
      <c r="U2742">
        <f t="shared" si="75"/>
        <v>0</v>
      </c>
    </row>
    <row r="2743" spans="19:21" x14ac:dyDescent="0.25">
      <c r="S2743" t="s">
        <v>6233</v>
      </c>
      <c r="T2743" t="s">
        <v>4151</v>
      </c>
      <c r="U2743">
        <f t="shared" si="75"/>
        <v>0</v>
      </c>
    </row>
    <row r="2744" spans="19:21" x14ac:dyDescent="0.25">
      <c r="S2744" t="s">
        <v>6234</v>
      </c>
      <c r="T2744" t="s">
        <v>4151</v>
      </c>
      <c r="U2744">
        <f t="shared" si="75"/>
        <v>0</v>
      </c>
    </row>
    <row r="2745" spans="19:21" x14ac:dyDescent="0.25">
      <c r="S2745" t="s">
        <v>6235</v>
      </c>
      <c r="T2745" t="s">
        <v>4151</v>
      </c>
      <c r="U2745">
        <f t="shared" si="75"/>
        <v>0</v>
      </c>
    </row>
    <row r="2746" spans="19:21" x14ac:dyDescent="0.25">
      <c r="S2746" t="s">
        <v>6236</v>
      </c>
      <c r="T2746" t="s">
        <v>4151</v>
      </c>
      <c r="U2746">
        <f t="shared" si="75"/>
        <v>0</v>
      </c>
    </row>
    <row r="2747" spans="19:21" x14ac:dyDescent="0.25">
      <c r="S2747" t="s">
        <v>6237</v>
      </c>
      <c r="T2747" t="s">
        <v>4151</v>
      </c>
      <c r="U2747">
        <f t="shared" si="75"/>
        <v>0</v>
      </c>
    </row>
    <row r="2748" spans="19:21" x14ac:dyDescent="0.25">
      <c r="S2748" t="s">
        <v>6238</v>
      </c>
      <c r="T2748" t="s">
        <v>4151</v>
      </c>
      <c r="U2748">
        <f t="shared" si="75"/>
        <v>0</v>
      </c>
    </row>
    <row r="2749" spans="19:21" x14ac:dyDescent="0.25">
      <c r="S2749" t="s">
        <v>6239</v>
      </c>
      <c r="T2749" t="s">
        <v>4151</v>
      </c>
      <c r="U2749">
        <f t="shared" si="75"/>
        <v>0</v>
      </c>
    </row>
    <row r="2750" spans="19:21" x14ac:dyDescent="0.25">
      <c r="S2750" t="s">
        <v>6240</v>
      </c>
      <c r="T2750" t="s">
        <v>4151</v>
      </c>
      <c r="U2750">
        <f t="shared" si="75"/>
        <v>0</v>
      </c>
    </row>
    <row r="2751" spans="19:21" x14ac:dyDescent="0.25">
      <c r="S2751" t="s">
        <v>6241</v>
      </c>
      <c r="T2751" t="s">
        <v>4151</v>
      </c>
      <c r="U2751">
        <f t="shared" si="75"/>
        <v>0</v>
      </c>
    </row>
    <row r="2752" spans="19:21" x14ac:dyDescent="0.25">
      <c r="S2752" t="s">
        <v>6242</v>
      </c>
      <c r="T2752" t="s">
        <v>4151</v>
      </c>
      <c r="U2752">
        <f t="shared" si="75"/>
        <v>0</v>
      </c>
    </row>
    <row r="2753" spans="19:21" x14ac:dyDescent="0.25">
      <c r="S2753" t="s">
        <v>6243</v>
      </c>
      <c r="T2753" t="s">
        <v>4151</v>
      </c>
      <c r="U2753">
        <f t="shared" si="75"/>
        <v>0</v>
      </c>
    </row>
    <row r="2754" spans="19:21" x14ac:dyDescent="0.25">
      <c r="S2754" t="s">
        <v>6244</v>
      </c>
      <c r="T2754" t="s">
        <v>4151</v>
      </c>
      <c r="U2754">
        <f t="shared" si="75"/>
        <v>0</v>
      </c>
    </row>
    <row r="2755" spans="19:21" x14ac:dyDescent="0.25">
      <c r="S2755" t="s">
        <v>6245</v>
      </c>
      <c r="T2755" t="s">
        <v>4151</v>
      </c>
      <c r="U2755">
        <f t="shared" ref="U2755:U2818" si="76">COUNTIF(E:E, S2755)</f>
        <v>0</v>
      </c>
    </row>
    <row r="2756" spans="19:21" x14ac:dyDescent="0.25">
      <c r="S2756" t="s">
        <v>6246</v>
      </c>
      <c r="T2756" t="s">
        <v>4151</v>
      </c>
      <c r="U2756">
        <f t="shared" si="76"/>
        <v>0</v>
      </c>
    </row>
    <row r="2757" spans="19:21" x14ac:dyDescent="0.25">
      <c r="S2757" t="s">
        <v>6247</v>
      </c>
      <c r="T2757" t="s">
        <v>4151</v>
      </c>
      <c r="U2757">
        <f t="shared" si="76"/>
        <v>0</v>
      </c>
    </row>
    <row r="2758" spans="19:21" x14ac:dyDescent="0.25">
      <c r="S2758" t="s">
        <v>6248</v>
      </c>
      <c r="T2758" t="s">
        <v>4151</v>
      </c>
      <c r="U2758">
        <f t="shared" si="76"/>
        <v>0</v>
      </c>
    </row>
    <row r="2759" spans="19:21" x14ac:dyDescent="0.25">
      <c r="S2759" t="s">
        <v>6249</v>
      </c>
      <c r="T2759" t="s">
        <v>4151</v>
      </c>
      <c r="U2759">
        <f t="shared" si="76"/>
        <v>0</v>
      </c>
    </row>
    <row r="2760" spans="19:21" x14ac:dyDescent="0.25">
      <c r="S2760" t="s">
        <v>6250</v>
      </c>
      <c r="T2760" t="s">
        <v>4151</v>
      </c>
      <c r="U2760">
        <f t="shared" si="76"/>
        <v>0</v>
      </c>
    </row>
    <row r="2761" spans="19:21" x14ac:dyDescent="0.25">
      <c r="S2761" t="s">
        <v>6251</v>
      </c>
      <c r="T2761" t="s">
        <v>4151</v>
      </c>
      <c r="U2761">
        <f t="shared" si="76"/>
        <v>0</v>
      </c>
    </row>
    <row r="2762" spans="19:21" x14ac:dyDescent="0.25">
      <c r="S2762" t="s">
        <v>6252</v>
      </c>
      <c r="T2762" t="s">
        <v>4151</v>
      </c>
      <c r="U2762">
        <f t="shared" si="76"/>
        <v>0</v>
      </c>
    </row>
    <row r="2763" spans="19:21" x14ac:dyDescent="0.25">
      <c r="S2763" t="s">
        <v>3953</v>
      </c>
      <c r="T2763" t="s">
        <v>4151</v>
      </c>
      <c r="U2763">
        <f t="shared" si="76"/>
        <v>0</v>
      </c>
    </row>
    <row r="2764" spans="19:21" x14ac:dyDescent="0.25">
      <c r="S2764" t="s">
        <v>6253</v>
      </c>
      <c r="T2764" t="s">
        <v>4151</v>
      </c>
      <c r="U2764">
        <f t="shared" si="76"/>
        <v>0</v>
      </c>
    </row>
    <row r="2765" spans="19:21" x14ac:dyDescent="0.25">
      <c r="S2765" t="s">
        <v>6254</v>
      </c>
      <c r="T2765" t="s">
        <v>4151</v>
      </c>
      <c r="U2765">
        <f t="shared" si="76"/>
        <v>0</v>
      </c>
    </row>
    <row r="2766" spans="19:21" x14ac:dyDescent="0.25">
      <c r="S2766" t="s">
        <v>6255</v>
      </c>
      <c r="T2766" t="s">
        <v>4151</v>
      </c>
      <c r="U2766">
        <f t="shared" si="76"/>
        <v>0</v>
      </c>
    </row>
    <row r="2767" spans="19:21" x14ac:dyDescent="0.25">
      <c r="S2767" t="s">
        <v>3961</v>
      </c>
      <c r="T2767" t="s">
        <v>4151</v>
      </c>
      <c r="U2767">
        <f t="shared" si="76"/>
        <v>0</v>
      </c>
    </row>
    <row r="2768" spans="19:21" x14ac:dyDescent="0.25">
      <c r="S2768" t="s">
        <v>6256</v>
      </c>
      <c r="T2768" t="s">
        <v>4151</v>
      </c>
      <c r="U2768">
        <f t="shared" si="76"/>
        <v>0</v>
      </c>
    </row>
    <row r="2769" spans="19:21" x14ac:dyDescent="0.25">
      <c r="S2769" t="s">
        <v>6257</v>
      </c>
      <c r="T2769" t="s">
        <v>4151</v>
      </c>
      <c r="U2769">
        <f t="shared" si="76"/>
        <v>0</v>
      </c>
    </row>
    <row r="2770" spans="19:21" x14ac:dyDescent="0.25">
      <c r="S2770" t="s">
        <v>6258</v>
      </c>
      <c r="T2770" t="s">
        <v>4151</v>
      </c>
      <c r="U2770">
        <f t="shared" si="76"/>
        <v>0</v>
      </c>
    </row>
    <row r="2771" spans="19:21" x14ac:dyDescent="0.25">
      <c r="S2771" t="s">
        <v>6259</v>
      </c>
      <c r="T2771" t="s">
        <v>4151</v>
      </c>
      <c r="U2771">
        <f t="shared" si="76"/>
        <v>0</v>
      </c>
    </row>
    <row r="2772" spans="19:21" x14ac:dyDescent="0.25">
      <c r="S2772" t="s">
        <v>6260</v>
      </c>
      <c r="T2772" t="s">
        <v>4151</v>
      </c>
      <c r="U2772">
        <f t="shared" si="76"/>
        <v>0</v>
      </c>
    </row>
    <row r="2773" spans="19:21" x14ac:dyDescent="0.25">
      <c r="S2773" t="s">
        <v>1303</v>
      </c>
      <c r="T2773" t="s">
        <v>4151</v>
      </c>
      <c r="U2773">
        <f t="shared" si="76"/>
        <v>3</v>
      </c>
    </row>
    <row r="2774" spans="19:21" x14ac:dyDescent="0.25">
      <c r="S2774" t="s">
        <v>6261</v>
      </c>
      <c r="T2774" t="s">
        <v>4151</v>
      </c>
      <c r="U2774">
        <f t="shared" si="76"/>
        <v>0</v>
      </c>
    </row>
    <row r="2775" spans="19:21" x14ac:dyDescent="0.25">
      <c r="S2775" t="s">
        <v>6262</v>
      </c>
      <c r="T2775" t="s">
        <v>4151</v>
      </c>
      <c r="U2775">
        <f t="shared" si="76"/>
        <v>0</v>
      </c>
    </row>
    <row r="2776" spans="19:21" x14ac:dyDescent="0.25">
      <c r="S2776" t="s">
        <v>6263</v>
      </c>
      <c r="T2776" t="s">
        <v>4151</v>
      </c>
      <c r="U2776">
        <f t="shared" si="76"/>
        <v>0</v>
      </c>
    </row>
    <row r="2777" spans="19:21" x14ac:dyDescent="0.25">
      <c r="S2777" t="s">
        <v>6264</v>
      </c>
      <c r="T2777" t="s">
        <v>4151</v>
      </c>
      <c r="U2777">
        <f t="shared" si="76"/>
        <v>0</v>
      </c>
    </row>
    <row r="2778" spans="19:21" x14ac:dyDescent="0.25">
      <c r="S2778" t="s">
        <v>6265</v>
      </c>
      <c r="T2778" t="s">
        <v>4151</v>
      </c>
      <c r="U2778">
        <f t="shared" si="76"/>
        <v>0</v>
      </c>
    </row>
    <row r="2779" spans="19:21" x14ac:dyDescent="0.25">
      <c r="S2779" t="s">
        <v>6266</v>
      </c>
      <c r="T2779" t="s">
        <v>4151</v>
      </c>
      <c r="U2779">
        <f t="shared" si="76"/>
        <v>0</v>
      </c>
    </row>
    <row r="2780" spans="19:21" x14ac:dyDescent="0.25">
      <c r="S2780" t="s">
        <v>6267</v>
      </c>
      <c r="T2780" t="s">
        <v>4151</v>
      </c>
      <c r="U2780">
        <f t="shared" si="76"/>
        <v>0</v>
      </c>
    </row>
    <row r="2781" spans="19:21" x14ac:dyDescent="0.25">
      <c r="S2781" t="s">
        <v>6268</v>
      </c>
      <c r="T2781" t="s">
        <v>4151</v>
      </c>
      <c r="U2781">
        <f t="shared" si="76"/>
        <v>0</v>
      </c>
    </row>
    <row r="2782" spans="19:21" x14ac:dyDescent="0.25">
      <c r="S2782" t="s">
        <v>6269</v>
      </c>
      <c r="T2782" t="s">
        <v>4151</v>
      </c>
      <c r="U2782">
        <f t="shared" si="76"/>
        <v>0</v>
      </c>
    </row>
    <row r="2783" spans="19:21" x14ac:dyDescent="0.25">
      <c r="S2783" t="s">
        <v>3955</v>
      </c>
      <c r="T2783" t="s">
        <v>4151</v>
      </c>
      <c r="U2783">
        <f t="shared" si="76"/>
        <v>0</v>
      </c>
    </row>
    <row r="2784" spans="19:21" x14ac:dyDescent="0.25">
      <c r="S2784" t="s">
        <v>3956</v>
      </c>
      <c r="T2784" t="s">
        <v>4151</v>
      </c>
      <c r="U2784">
        <f t="shared" si="76"/>
        <v>0</v>
      </c>
    </row>
    <row r="2785" spans="19:21" x14ac:dyDescent="0.25">
      <c r="S2785" t="s">
        <v>3959</v>
      </c>
      <c r="T2785" t="s">
        <v>4151</v>
      </c>
      <c r="U2785">
        <f t="shared" si="76"/>
        <v>0</v>
      </c>
    </row>
    <row r="2786" spans="19:21" x14ac:dyDescent="0.25">
      <c r="S2786" t="s">
        <v>3958</v>
      </c>
      <c r="T2786" t="s">
        <v>4151</v>
      </c>
      <c r="U2786">
        <f t="shared" si="76"/>
        <v>0</v>
      </c>
    </row>
    <row r="2787" spans="19:21" x14ac:dyDescent="0.25">
      <c r="S2787" t="s">
        <v>6270</v>
      </c>
      <c r="T2787" t="s">
        <v>4151</v>
      </c>
      <c r="U2787">
        <f t="shared" si="76"/>
        <v>0</v>
      </c>
    </row>
    <row r="2788" spans="19:21" x14ac:dyDescent="0.25">
      <c r="S2788" t="s">
        <v>3954</v>
      </c>
      <c r="T2788" t="s">
        <v>4151</v>
      </c>
      <c r="U2788">
        <f t="shared" si="76"/>
        <v>0</v>
      </c>
    </row>
    <row r="2789" spans="19:21" x14ac:dyDescent="0.25">
      <c r="S2789" t="s">
        <v>6271</v>
      </c>
      <c r="T2789" t="s">
        <v>4151</v>
      </c>
      <c r="U2789">
        <f t="shared" si="76"/>
        <v>0</v>
      </c>
    </row>
    <row r="2790" spans="19:21" x14ac:dyDescent="0.25">
      <c r="S2790" t="s">
        <v>6272</v>
      </c>
      <c r="T2790" t="s">
        <v>4151</v>
      </c>
      <c r="U2790">
        <f t="shared" si="76"/>
        <v>0</v>
      </c>
    </row>
    <row r="2791" spans="19:21" x14ac:dyDescent="0.25">
      <c r="S2791" t="s">
        <v>6273</v>
      </c>
      <c r="T2791" t="s">
        <v>4151</v>
      </c>
      <c r="U2791">
        <f t="shared" si="76"/>
        <v>0</v>
      </c>
    </row>
    <row r="2792" spans="19:21" x14ac:dyDescent="0.25">
      <c r="S2792" t="s">
        <v>3957</v>
      </c>
      <c r="T2792" t="s">
        <v>4151</v>
      </c>
      <c r="U2792">
        <f t="shared" si="76"/>
        <v>0</v>
      </c>
    </row>
    <row r="2793" spans="19:21" x14ac:dyDescent="0.25">
      <c r="S2793" t="s">
        <v>6274</v>
      </c>
      <c r="T2793" t="s">
        <v>4151</v>
      </c>
      <c r="U2793">
        <f t="shared" si="76"/>
        <v>0</v>
      </c>
    </row>
    <row r="2794" spans="19:21" x14ac:dyDescent="0.25">
      <c r="S2794" t="s">
        <v>3963</v>
      </c>
      <c r="T2794" t="s">
        <v>4151</v>
      </c>
      <c r="U2794">
        <f t="shared" si="76"/>
        <v>0</v>
      </c>
    </row>
    <row r="2795" spans="19:21" x14ac:dyDescent="0.25">
      <c r="S2795" t="s">
        <v>6275</v>
      </c>
      <c r="T2795" t="s">
        <v>4151</v>
      </c>
      <c r="U2795">
        <f t="shared" si="76"/>
        <v>0</v>
      </c>
    </row>
    <row r="2796" spans="19:21" x14ac:dyDescent="0.25">
      <c r="S2796" t="s">
        <v>6276</v>
      </c>
      <c r="T2796" t="s">
        <v>4151</v>
      </c>
      <c r="U2796">
        <f t="shared" si="76"/>
        <v>0</v>
      </c>
    </row>
    <row r="2797" spans="19:21" x14ac:dyDescent="0.25">
      <c r="S2797" t="s">
        <v>6277</v>
      </c>
      <c r="T2797" t="s">
        <v>4151</v>
      </c>
      <c r="U2797">
        <f t="shared" si="76"/>
        <v>0</v>
      </c>
    </row>
    <row r="2798" spans="19:21" x14ac:dyDescent="0.25">
      <c r="S2798" t="s">
        <v>6278</v>
      </c>
      <c r="T2798" t="s">
        <v>4151</v>
      </c>
      <c r="U2798">
        <f t="shared" si="76"/>
        <v>0</v>
      </c>
    </row>
    <row r="2799" spans="19:21" x14ac:dyDescent="0.25">
      <c r="S2799" t="s">
        <v>6279</v>
      </c>
      <c r="T2799" t="s">
        <v>4151</v>
      </c>
      <c r="U2799">
        <f t="shared" si="76"/>
        <v>0</v>
      </c>
    </row>
    <row r="2800" spans="19:21" x14ac:dyDescent="0.25">
      <c r="S2800" t="s">
        <v>6280</v>
      </c>
      <c r="T2800" t="s">
        <v>4151</v>
      </c>
      <c r="U2800">
        <f t="shared" si="76"/>
        <v>0</v>
      </c>
    </row>
    <row r="2801" spans="19:21" x14ac:dyDescent="0.25">
      <c r="S2801" t="s">
        <v>6281</v>
      </c>
      <c r="T2801" t="s">
        <v>4151</v>
      </c>
      <c r="U2801">
        <f t="shared" si="76"/>
        <v>0</v>
      </c>
    </row>
    <row r="2802" spans="19:21" x14ac:dyDescent="0.25">
      <c r="S2802" t="s">
        <v>3947</v>
      </c>
      <c r="T2802" t="s">
        <v>4151</v>
      </c>
      <c r="U2802">
        <f t="shared" si="76"/>
        <v>0</v>
      </c>
    </row>
    <row r="2803" spans="19:21" x14ac:dyDescent="0.25">
      <c r="S2803" t="s">
        <v>6282</v>
      </c>
      <c r="T2803" t="s">
        <v>4152</v>
      </c>
      <c r="U2803">
        <f t="shared" si="76"/>
        <v>0</v>
      </c>
    </row>
    <row r="2804" spans="19:21" x14ac:dyDescent="0.25">
      <c r="S2804" t="s">
        <v>6283</v>
      </c>
      <c r="T2804" t="s">
        <v>4152</v>
      </c>
      <c r="U2804">
        <f t="shared" si="76"/>
        <v>0</v>
      </c>
    </row>
    <row r="2805" spans="19:21" x14ac:dyDescent="0.25">
      <c r="S2805" t="s">
        <v>6284</v>
      </c>
      <c r="T2805" t="s">
        <v>4152</v>
      </c>
      <c r="U2805">
        <f t="shared" si="76"/>
        <v>0</v>
      </c>
    </row>
    <row r="2806" spans="19:21" x14ac:dyDescent="0.25">
      <c r="S2806" t="s">
        <v>3327</v>
      </c>
      <c r="T2806" t="s">
        <v>4152</v>
      </c>
      <c r="U2806">
        <f t="shared" si="76"/>
        <v>0</v>
      </c>
    </row>
    <row r="2807" spans="19:21" x14ac:dyDescent="0.25">
      <c r="S2807" t="s">
        <v>6285</v>
      </c>
      <c r="T2807" t="s">
        <v>4152</v>
      </c>
      <c r="U2807">
        <f t="shared" si="76"/>
        <v>0</v>
      </c>
    </row>
    <row r="2808" spans="19:21" x14ac:dyDescent="0.25">
      <c r="S2808" t="s">
        <v>6286</v>
      </c>
      <c r="T2808" t="s">
        <v>4152</v>
      </c>
      <c r="U2808">
        <f t="shared" si="76"/>
        <v>0</v>
      </c>
    </row>
    <row r="2809" spans="19:21" x14ac:dyDescent="0.25">
      <c r="S2809" t="s">
        <v>6287</v>
      </c>
      <c r="T2809" t="s">
        <v>4152</v>
      </c>
      <c r="U2809">
        <f t="shared" si="76"/>
        <v>0</v>
      </c>
    </row>
    <row r="2810" spans="19:21" x14ac:dyDescent="0.25">
      <c r="S2810" t="s">
        <v>6288</v>
      </c>
      <c r="T2810" t="s">
        <v>4152</v>
      </c>
      <c r="U2810">
        <f t="shared" si="76"/>
        <v>0</v>
      </c>
    </row>
    <row r="2811" spans="19:21" x14ac:dyDescent="0.25">
      <c r="S2811" t="s">
        <v>6289</v>
      </c>
      <c r="T2811" t="s">
        <v>4152</v>
      </c>
      <c r="U2811">
        <f t="shared" si="76"/>
        <v>0</v>
      </c>
    </row>
    <row r="2812" spans="19:21" x14ac:dyDescent="0.25">
      <c r="S2812" t="s">
        <v>6290</v>
      </c>
      <c r="T2812" t="s">
        <v>4152</v>
      </c>
      <c r="U2812">
        <f t="shared" si="76"/>
        <v>0</v>
      </c>
    </row>
    <row r="2813" spans="19:21" x14ac:dyDescent="0.25">
      <c r="S2813" t="s">
        <v>6291</v>
      </c>
      <c r="T2813" t="s">
        <v>4152</v>
      </c>
      <c r="U2813">
        <f t="shared" si="76"/>
        <v>0</v>
      </c>
    </row>
    <row r="2814" spans="19:21" x14ac:dyDescent="0.25">
      <c r="S2814" t="s">
        <v>3328</v>
      </c>
      <c r="T2814" t="s">
        <v>4152</v>
      </c>
      <c r="U2814">
        <f t="shared" si="76"/>
        <v>0</v>
      </c>
    </row>
    <row r="2815" spans="19:21" x14ac:dyDescent="0.25">
      <c r="S2815" t="s">
        <v>6292</v>
      </c>
      <c r="T2815" t="s">
        <v>4152</v>
      </c>
      <c r="U2815">
        <f t="shared" si="76"/>
        <v>0</v>
      </c>
    </row>
    <row r="2816" spans="19:21" x14ac:dyDescent="0.25">
      <c r="S2816" t="s">
        <v>6293</v>
      </c>
      <c r="T2816" t="s">
        <v>4152</v>
      </c>
      <c r="U2816">
        <f t="shared" si="76"/>
        <v>0</v>
      </c>
    </row>
    <row r="2817" spans="19:21" x14ac:dyDescent="0.25">
      <c r="S2817" t="s">
        <v>6294</v>
      </c>
      <c r="T2817" t="s">
        <v>4152</v>
      </c>
      <c r="U2817">
        <f t="shared" si="76"/>
        <v>0</v>
      </c>
    </row>
    <row r="2818" spans="19:21" x14ac:dyDescent="0.25">
      <c r="S2818" t="s">
        <v>6295</v>
      </c>
      <c r="T2818" t="s">
        <v>4152</v>
      </c>
      <c r="U2818">
        <f t="shared" si="76"/>
        <v>0</v>
      </c>
    </row>
    <row r="2819" spans="19:21" x14ac:dyDescent="0.25">
      <c r="S2819" t="s">
        <v>6296</v>
      </c>
      <c r="T2819" t="s">
        <v>4152</v>
      </c>
      <c r="U2819">
        <f t="shared" ref="U2819:U2882" si="77">COUNTIF(E:E, S2819)</f>
        <v>0</v>
      </c>
    </row>
    <row r="2820" spans="19:21" x14ac:dyDescent="0.25">
      <c r="S2820" t="s">
        <v>6297</v>
      </c>
      <c r="T2820" t="s">
        <v>4152</v>
      </c>
      <c r="U2820">
        <f t="shared" si="77"/>
        <v>0</v>
      </c>
    </row>
    <row r="2821" spans="19:21" x14ac:dyDescent="0.25">
      <c r="S2821" t="s">
        <v>6298</v>
      </c>
      <c r="T2821" t="s">
        <v>4152</v>
      </c>
      <c r="U2821">
        <f t="shared" si="77"/>
        <v>0</v>
      </c>
    </row>
    <row r="2822" spans="19:21" x14ac:dyDescent="0.25">
      <c r="S2822" t="s">
        <v>6299</v>
      </c>
      <c r="T2822" t="s">
        <v>4152</v>
      </c>
      <c r="U2822">
        <f t="shared" si="77"/>
        <v>0</v>
      </c>
    </row>
    <row r="2823" spans="19:21" x14ac:dyDescent="0.25">
      <c r="S2823" t="s">
        <v>6300</v>
      </c>
      <c r="T2823" t="s">
        <v>4152</v>
      </c>
      <c r="U2823">
        <f t="shared" si="77"/>
        <v>0</v>
      </c>
    </row>
    <row r="2824" spans="19:21" x14ac:dyDescent="0.25">
      <c r="S2824" t="s">
        <v>6301</v>
      </c>
      <c r="T2824" t="s">
        <v>4152</v>
      </c>
      <c r="U2824">
        <f t="shared" si="77"/>
        <v>0</v>
      </c>
    </row>
    <row r="2825" spans="19:21" x14ac:dyDescent="0.25">
      <c r="S2825" t="s">
        <v>6302</v>
      </c>
      <c r="T2825" t="s">
        <v>4152</v>
      </c>
      <c r="U2825">
        <f t="shared" si="77"/>
        <v>0</v>
      </c>
    </row>
    <row r="2826" spans="19:21" x14ac:dyDescent="0.25">
      <c r="S2826" t="s">
        <v>6303</v>
      </c>
      <c r="T2826" t="s">
        <v>4152</v>
      </c>
      <c r="U2826">
        <f t="shared" si="77"/>
        <v>0</v>
      </c>
    </row>
    <row r="2827" spans="19:21" x14ac:dyDescent="0.25">
      <c r="S2827" t="s">
        <v>6304</v>
      </c>
      <c r="T2827" t="s">
        <v>4152</v>
      </c>
      <c r="U2827">
        <f t="shared" si="77"/>
        <v>0</v>
      </c>
    </row>
    <row r="2828" spans="19:21" x14ac:dyDescent="0.25">
      <c r="S2828" t="s">
        <v>6305</v>
      </c>
      <c r="T2828" t="s">
        <v>4152</v>
      </c>
      <c r="U2828">
        <f t="shared" si="77"/>
        <v>0</v>
      </c>
    </row>
    <row r="2829" spans="19:21" x14ac:dyDescent="0.25">
      <c r="S2829" t="s">
        <v>6306</v>
      </c>
      <c r="T2829" t="s">
        <v>4152</v>
      </c>
      <c r="U2829">
        <f t="shared" si="77"/>
        <v>0</v>
      </c>
    </row>
    <row r="2830" spans="19:21" x14ac:dyDescent="0.25">
      <c r="S2830" t="s">
        <v>6307</v>
      </c>
      <c r="T2830" t="s">
        <v>4152</v>
      </c>
      <c r="U2830">
        <f t="shared" si="77"/>
        <v>0</v>
      </c>
    </row>
    <row r="2831" spans="19:21" x14ac:dyDescent="0.25">
      <c r="S2831" t="s">
        <v>6308</v>
      </c>
      <c r="T2831" t="s">
        <v>4152</v>
      </c>
      <c r="U2831">
        <f t="shared" si="77"/>
        <v>0</v>
      </c>
    </row>
    <row r="2832" spans="19:21" x14ac:dyDescent="0.25">
      <c r="S2832" t="s">
        <v>6309</v>
      </c>
      <c r="T2832" t="s">
        <v>4152</v>
      </c>
      <c r="U2832">
        <f t="shared" si="77"/>
        <v>0</v>
      </c>
    </row>
    <row r="2833" spans="19:21" x14ac:dyDescent="0.25">
      <c r="S2833" t="s">
        <v>3329</v>
      </c>
      <c r="T2833" t="s">
        <v>4152</v>
      </c>
      <c r="U2833">
        <f t="shared" si="77"/>
        <v>0</v>
      </c>
    </row>
    <row r="2834" spans="19:21" x14ac:dyDescent="0.25">
      <c r="S2834" t="s">
        <v>3330</v>
      </c>
      <c r="T2834" t="s">
        <v>4152</v>
      </c>
      <c r="U2834">
        <f t="shared" si="77"/>
        <v>0</v>
      </c>
    </row>
    <row r="2835" spans="19:21" x14ac:dyDescent="0.25">
      <c r="S2835" t="s">
        <v>6310</v>
      </c>
      <c r="T2835" t="s">
        <v>4152</v>
      </c>
      <c r="U2835">
        <f t="shared" si="77"/>
        <v>0</v>
      </c>
    </row>
    <row r="2836" spans="19:21" x14ac:dyDescent="0.25">
      <c r="S2836" t="s">
        <v>6311</v>
      </c>
      <c r="T2836" t="s">
        <v>4152</v>
      </c>
      <c r="U2836">
        <f t="shared" si="77"/>
        <v>0</v>
      </c>
    </row>
    <row r="2837" spans="19:21" x14ac:dyDescent="0.25">
      <c r="S2837" t="s">
        <v>6312</v>
      </c>
      <c r="T2837" t="s">
        <v>4152</v>
      </c>
      <c r="U2837">
        <f t="shared" si="77"/>
        <v>0</v>
      </c>
    </row>
    <row r="2838" spans="19:21" x14ac:dyDescent="0.25">
      <c r="S2838" t="s">
        <v>6313</v>
      </c>
      <c r="T2838" t="s">
        <v>4152</v>
      </c>
      <c r="U2838">
        <f t="shared" si="77"/>
        <v>0</v>
      </c>
    </row>
    <row r="2839" spans="19:21" x14ac:dyDescent="0.25">
      <c r="S2839" t="s">
        <v>6314</v>
      </c>
      <c r="T2839" t="s">
        <v>4152</v>
      </c>
      <c r="U2839">
        <f t="shared" si="77"/>
        <v>0</v>
      </c>
    </row>
    <row r="2840" spans="19:21" x14ac:dyDescent="0.25">
      <c r="S2840" t="s">
        <v>6315</v>
      </c>
      <c r="T2840" t="s">
        <v>4152</v>
      </c>
      <c r="U2840">
        <f t="shared" si="77"/>
        <v>0</v>
      </c>
    </row>
    <row r="2841" spans="19:21" x14ac:dyDescent="0.25">
      <c r="S2841" t="s">
        <v>6316</v>
      </c>
      <c r="T2841" t="s">
        <v>4152</v>
      </c>
      <c r="U2841">
        <f t="shared" si="77"/>
        <v>0</v>
      </c>
    </row>
    <row r="2842" spans="19:21" x14ac:dyDescent="0.25">
      <c r="S2842" t="s">
        <v>6317</v>
      </c>
      <c r="T2842" t="s">
        <v>4152</v>
      </c>
      <c r="U2842">
        <f t="shared" si="77"/>
        <v>0</v>
      </c>
    </row>
    <row r="2843" spans="19:21" x14ac:dyDescent="0.25">
      <c r="S2843" t="s">
        <v>6318</v>
      </c>
      <c r="T2843" t="s">
        <v>4152</v>
      </c>
      <c r="U2843">
        <f t="shared" si="77"/>
        <v>0</v>
      </c>
    </row>
    <row r="2844" spans="19:21" x14ac:dyDescent="0.25">
      <c r="S2844" t="s">
        <v>6319</v>
      </c>
      <c r="T2844" t="s">
        <v>4152</v>
      </c>
      <c r="U2844">
        <f t="shared" si="77"/>
        <v>0</v>
      </c>
    </row>
    <row r="2845" spans="19:21" x14ac:dyDescent="0.25">
      <c r="S2845" t="s">
        <v>6320</v>
      </c>
      <c r="T2845" t="s">
        <v>4152</v>
      </c>
      <c r="U2845">
        <f t="shared" si="77"/>
        <v>0</v>
      </c>
    </row>
    <row r="2846" spans="19:21" x14ac:dyDescent="0.25">
      <c r="S2846" t="s">
        <v>6321</v>
      </c>
      <c r="T2846" t="s">
        <v>4152</v>
      </c>
      <c r="U2846">
        <f t="shared" si="77"/>
        <v>0</v>
      </c>
    </row>
    <row r="2847" spans="19:21" x14ac:dyDescent="0.25">
      <c r="S2847" t="s">
        <v>6322</v>
      </c>
      <c r="T2847" t="s">
        <v>4152</v>
      </c>
      <c r="U2847">
        <f t="shared" si="77"/>
        <v>0</v>
      </c>
    </row>
    <row r="2848" spans="19:21" x14ac:dyDescent="0.25">
      <c r="S2848" t="s">
        <v>6323</v>
      </c>
      <c r="T2848" t="s">
        <v>4152</v>
      </c>
      <c r="U2848">
        <f t="shared" si="77"/>
        <v>0</v>
      </c>
    </row>
    <row r="2849" spans="19:21" x14ac:dyDescent="0.25">
      <c r="S2849" t="s">
        <v>6324</v>
      </c>
      <c r="T2849" t="s">
        <v>4152</v>
      </c>
      <c r="U2849">
        <f t="shared" si="77"/>
        <v>0</v>
      </c>
    </row>
    <row r="2850" spans="19:21" x14ac:dyDescent="0.25">
      <c r="S2850" t="s">
        <v>6325</v>
      </c>
      <c r="T2850" t="s">
        <v>4152</v>
      </c>
      <c r="U2850">
        <f t="shared" si="77"/>
        <v>0</v>
      </c>
    </row>
    <row r="2851" spans="19:21" x14ac:dyDescent="0.25">
      <c r="S2851" t="s">
        <v>6326</v>
      </c>
      <c r="T2851" t="s">
        <v>4152</v>
      </c>
      <c r="U2851">
        <f t="shared" si="77"/>
        <v>0</v>
      </c>
    </row>
    <row r="2852" spans="19:21" x14ac:dyDescent="0.25">
      <c r="S2852" t="s">
        <v>6327</v>
      </c>
      <c r="T2852" t="s">
        <v>4152</v>
      </c>
      <c r="U2852">
        <f t="shared" si="77"/>
        <v>0</v>
      </c>
    </row>
    <row r="2853" spans="19:21" x14ac:dyDescent="0.25">
      <c r="S2853" t="s">
        <v>6328</v>
      </c>
      <c r="T2853" t="s">
        <v>4152</v>
      </c>
      <c r="U2853">
        <f t="shared" si="77"/>
        <v>0</v>
      </c>
    </row>
    <row r="2854" spans="19:21" x14ac:dyDescent="0.25">
      <c r="S2854" t="s">
        <v>6329</v>
      </c>
      <c r="T2854" t="s">
        <v>4152</v>
      </c>
      <c r="U2854">
        <f t="shared" si="77"/>
        <v>0</v>
      </c>
    </row>
    <row r="2855" spans="19:21" x14ac:dyDescent="0.25">
      <c r="S2855" t="s">
        <v>3331</v>
      </c>
      <c r="T2855" t="s">
        <v>4152</v>
      </c>
      <c r="U2855">
        <f t="shared" si="77"/>
        <v>0</v>
      </c>
    </row>
    <row r="2856" spans="19:21" x14ac:dyDescent="0.25">
      <c r="S2856" t="s">
        <v>6330</v>
      </c>
      <c r="T2856" t="s">
        <v>4152</v>
      </c>
      <c r="U2856">
        <f t="shared" si="77"/>
        <v>0</v>
      </c>
    </row>
    <row r="2857" spans="19:21" x14ac:dyDescent="0.25">
      <c r="S2857" t="s">
        <v>6331</v>
      </c>
      <c r="T2857" t="s">
        <v>4152</v>
      </c>
      <c r="U2857">
        <f t="shared" si="77"/>
        <v>0</v>
      </c>
    </row>
    <row r="2858" spans="19:21" x14ac:dyDescent="0.25">
      <c r="S2858" t="s">
        <v>3332</v>
      </c>
      <c r="T2858" t="s">
        <v>4152</v>
      </c>
      <c r="U2858">
        <f t="shared" si="77"/>
        <v>0</v>
      </c>
    </row>
    <row r="2859" spans="19:21" x14ac:dyDescent="0.25">
      <c r="S2859" t="s">
        <v>6332</v>
      </c>
      <c r="T2859" t="s">
        <v>4152</v>
      </c>
      <c r="U2859">
        <f t="shared" si="77"/>
        <v>0</v>
      </c>
    </row>
    <row r="2860" spans="19:21" x14ac:dyDescent="0.25">
      <c r="S2860" t="s">
        <v>6333</v>
      </c>
      <c r="T2860" t="s">
        <v>4152</v>
      </c>
      <c r="U2860">
        <f t="shared" si="77"/>
        <v>0</v>
      </c>
    </row>
    <row r="2861" spans="19:21" x14ac:dyDescent="0.25">
      <c r="S2861" t="s">
        <v>6334</v>
      </c>
      <c r="T2861" t="s">
        <v>4152</v>
      </c>
      <c r="U2861">
        <f t="shared" si="77"/>
        <v>0</v>
      </c>
    </row>
    <row r="2862" spans="19:21" x14ac:dyDescent="0.25">
      <c r="S2862" t="s">
        <v>6335</v>
      </c>
      <c r="T2862" t="s">
        <v>4152</v>
      </c>
      <c r="U2862">
        <f t="shared" si="77"/>
        <v>0</v>
      </c>
    </row>
    <row r="2863" spans="19:21" x14ac:dyDescent="0.25">
      <c r="S2863" t="s">
        <v>6336</v>
      </c>
      <c r="T2863" t="s">
        <v>4152</v>
      </c>
      <c r="U2863">
        <f t="shared" si="77"/>
        <v>0</v>
      </c>
    </row>
    <row r="2864" spans="19:21" x14ac:dyDescent="0.25">
      <c r="S2864" t="s">
        <v>6337</v>
      </c>
      <c r="T2864" t="s">
        <v>4152</v>
      </c>
      <c r="U2864">
        <f t="shared" si="77"/>
        <v>0</v>
      </c>
    </row>
    <row r="2865" spans="19:21" x14ac:dyDescent="0.25">
      <c r="S2865" t="s">
        <v>6338</v>
      </c>
      <c r="T2865" t="s">
        <v>4152</v>
      </c>
      <c r="U2865">
        <f t="shared" si="77"/>
        <v>0</v>
      </c>
    </row>
    <row r="2866" spans="19:21" x14ac:dyDescent="0.25">
      <c r="S2866" t="s">
        <v>6339</v>
      </c>
      <c r="T2866" t="s">
        <v>4152</v>
      </c>
      <c r="U2866">
        <f t="shared" si="77"/>
        <v>0</v>
      </c>
    </row>
    <row r="2867" spans="19:21" x14ac:dyDescent="0.25">
      <c r="S2867" t="s">
        <v>6340</v>
      </c>
      <c r="T2867" t="s">
        <v>4152</v>
      </c>
      <c r="U2867">
        <f t="shared" si="77"/>
        <v>0</v>
      </c>
    </row>
    <row r="2868" spans="19:21" x14ac:dyDescent="0.25">
      <c r="S2868" t="s">
        <v>6341</v>
      </c>
      <c r="T2868" t="s">
        <v>4152</v>
      </c>
      <c r="U2868">
        <f t="shared" si="77"/>
        <v>0</v>
      </c>
    </row>
    <row r="2869" spans="19:21" x14ac:dyDescent="0.25">
      <c r="S2869" t="s">
        <v>6342</v>
      </c>
      <c r="T2869" t="s">
        <v>4152</v>
      </c>
      <c r="U2869">
        <f t="shared" si="77"/>
        <v>0</v>
      </c>
    </row>
    <row r="2870" spans="19:21" x14ac:dyDescent="0.25">
      <c r="S2870" t="s">
        <v>6343</v>
      </c>
      <c r="T2870" t="s">
        <v>4152</v>
      </c>
      <c r="U2870">
        <f t="shared" si="77"/>
        <v>0</v>
      </c>
    </row>
    <row r="2871" spans="19:21" x14ac:dyDescent="0.25">
      <c r="S2871" t="s">
        <v>6344</v>
      </c>
      <c r="T2871" t="s">
        <v>4152</v>
      </c>
      <c r="U2871">
        <f t="shared" si="77"/>
        <v>0</v>
      </c>
    </row>
    <row r="2872" spans="19:21" x14ac:dyDescent="0.25">
      <c r="S2872" t="s">
        <v>3333</v>
      </c>
      <c r="T2872" t="s">
        <v>4152</v>
      </c>
      <c r="U2872">
        <f t="shared" si="77"/>
        <v>0</v>
      </c>
    </row>
    <row r="2873" spans="19:21" x14ac:dyDescent="0.25">
      <c r="S2873" t="s">
        <v>6345</v>
      </c>
      <c r="T2873" t="s">
        <v>4152</v>
      </c>
      <c r="U2873">
        <f t="shared" si="77"/>
        <v>0</v>
      </c>
    </row>
    <row r="2874" spans="19:21" x14ac:dyDescent="0.25">
      <c r="S2874" t="s">
        <v>6346</v>
      </c>
      <c r="T2874" t="s">
        <v>4152</v>
      </c>
      <c r="U2874">
        <f t="shared" si="77"/>
        <v>0</v>
      </c>
    </row>
    <row r="2875" spans="19:21" x14ac:dyDescent="0.25">
      <c r="S2875" t="s">
        <v>6347</v>
      </c>
      <c r="T2875" t="s">
        <v>4152</v>
      </c>
      <c r="U2875">
        <f t="shared" si="77"/>
        <v>0</v>
      </c>
    </row>
    <row r="2876" spans="19:21" x14ac:dyDescent="0.25">
      <c r="S2876" t="s">
        <v>6348</v>
      </c>
      <c r="T2876" t="s">
        <v>4152</v>
      </c>
      <c r="U2876">
        <f t="shared" si="77"/>
        <v>0</v>
      </c>
    </row>
    <row r="2877" spans="19:21" x14ac:dyDescent="0.25">
      <c r="S2877" t="s">
        <v>6349</v>
      </c>
      <c r="T2877" t="s">
        <v>4152</v>
      </c>
      <c r="U2877">
        <f t="shared" si="77"/>
        <v>0</v>
      </c>
    </row>
    <row r="2878" spans="19:21" x14ac:dyDescent="0.25">
      <c r="S2878" t="s">
        <v>6350</v>
      </c>
      <c r="T2878" t="s">
        <v>4152</v>
      </c>
      <c r="U2878">
        <f t="shared" si="77"/>
        <v>0</v>
      </c>
    </row>
    <row r="2879" spans="19:21" x14ac:dyDescent="0.25">
      <c r="S2879" t="s">
        <v>6351</v>
      </c>
      <c r="T2879" t="s">
        <v>4152</v>
      </c>
      <c r="U2879">
        <f t="shared" si="77"/>
        <v>0</v>
      </c>
    </row>
    <row r="2880" spans="19:21" x14ac:dyDescent="0.25">
      <c r="S2880" t="s">
        <v>6352</v>
      </c>
      <c r="T2880" t="s">
        <v>4152</v>
      </c>
      <c r="U2880">
        <f t="shared" si="77"/>
        <v>0</v>
      </c>
    </row>
    <row r="2881" spans="19:21" x14ac:dyDescent="0.25">
      <c r="S2881" t="s">
        <v>6353</v>
      </c>
      <c r="T2881" t="s">
        <v>4152</v>
      </c>
      <c r="U2881">
        <f t="shared" si="77"/>
        <v>0</v>
      </c>
    </row>
    <row r="2882" spans="19:21" x14ac:dyDescent="0.25">
      <c r="S2882" t="s">
        <v>6354</v>
      </c>
      <c r="T2882" t="s">
        <v>4152</v>
      </c>
      <c r="U2882">
        <f t="shared" si="77"/>
        <v>0</v>
      </c>
    </row>
    <row r="2883" spans="19:21" x14ac:dyDescent="0.25">
      <c r="S2883" t="s">
        <v>6355</v>
      </c>
      <c r="T2883" t="s">
        <v>4152</v>
      </c>
      <c r="U2883">
        <f t="shared" ref="U2883:U2946" si="78">COUNTIF(E:E, S2883)</f>
        <v>0</v>
      </c>
    </row>
    <row r="2884" spans="19:21" x14ac:dyDescent="0.25">
      <c r="S2884" t="s">
        <v>6356</v>
      </c>
      <c r="T2884" t="s">
        <v>4152</v>
      </c>
      <c r="U2884">
        <f t="shared" si="78"/>
        <v>0</v>
      </c>
    </row>
    <row r="2885" spans="19:21" x14ac:dyDescent="0.25">
      <c r="S2885" t="s">
        <v>6357</v>
      </c>
      <c r="T2885" t="s">
        <v>4152</v>
      </c>
      <c r="U2885">
        <f t="shared" si="78"/>
        <v>0</v>
      </c>
    </row>
    <row r="2886" spans="19:21" x14ac:dyDescent="0.25">
      <c r="S2886" t="s">
        <v>6358</v>
      </c>
      <c r="T2886" t="s">
        <v>4152</v>
      </c>
      <c r="U2886">
        <f t="shared" si="78"/>
        <v>0</v>
      </c>
    </row>
    <row r="2887" spans="19:21" x14ac:dyDescent="0.25">
      <c r="S2887" t="s">
        <v>6359</v>
      </c>
      <c r="T2887" t="s">
        <v>4152</v>
      </c>
      <c r="U2887">
        <f t="shared" si="78"/>
        <v>0</v>
      </c>
    </row>
    <row r="2888" spans="19:21" x14ac:dyDescent="0.25">
      <c r="S2888" t="s">
        <v>6360</v>
      </c>
      <c r="T2888" t="s">
        <v>4152</v>
      </c>
      <c r="U2888">
        <f t="shared" si="78"/>
        <v>0</v>
      </c>
    </row>
    <row r="2889" spans="19:21" x14ac:dyDescent="0.25">
      <c r="S2889" t="s">
        <v>6361</v>
      </c>
      <c r="T2889" t="s">
        <v>4152</v>
      </c>
      <c r="U2889">
        <f t="shared" si="78"/>
        <v>0</v>
      </c>
    </row>
    <row r="2890" spans="19:21" x14ac:dyDescent="0.25">
      <c r="S2890" t="s">
        <v>6362</v>
      </c>
      <c r="T2890" t="s">
        <v>4152</v>
      </c>
      <c r="U2890">
        <f t="shared" si="78"/>
        <v>0</v>
      </c>
    </row>
    <row r="2891" spans="19:21" x14ac:dyDescent="0.25">
      <c r="S2891" t="s">
        <v>3334</v>
      </c>
      <c r="T2891" t="s">
        <v>4152</v>
      </c>
      <c r="U2891">
        <f t="shared" si="78"/>
        <v>0</v>
      </c>
    </row>
    <row r="2892" spans="19:21" x14ac:dyDescent="0.25">
      <c r="S2892" t="s">
        <v>6363</v>
      </c>
      <c r="T2892" t="s">
        <v>4152</v>
      </c>
      <c r="U2892">
        <f t="shared" si="78"/>
        <v>0</v>
      </c>
    </row>
    <row r="2893" spans="19:21" x14ac:dyDescent="0.25">
      <c r="S2893" t="s">
        <v>6364</v>
      </c>
      <c r="T2893" t="s">
        <v>4152</v>
      </c>
      <c r="U2893">
        <f t="shared" si="78"/>
        <v>0</v>
      </c>
    </row>
    <row r="2894" spans="19:21" x14ac:dyDescent="0.25">
      <c r="S2894" t="s">
        <v>6365</v>
      </c>
      <c r="T2894" t="s">
        <v>4152</v>
      </c>
      <c r="U2894">
        <f t="shared" si="78"/>
        <v>0</v>
      </c>
    </row>
    <row r="2895" spans="19:21" x14ac:dyDescent="0.25">
      <c r="S2895" t="s">
        <v>6366</v>
      </c>
      <c r="T2895" t="s">
        <v>4152</v>
      </c>
      <c r="U2895">
        <f t="shared" si="78"/>
        <v>0</v>
      </c>
    </row>
    <row r="2896" spans="19:21" x14ac:dyDescent="0.25">
      <c r="S2896" t="s">
        <v>6367</v>
      </c>
      <c r="T2896" t="s">
        <v>4152</v>
      </c>
      <c r="U2896">
        <f t="shared" si="78"/>
        <v>0</v>
      </c>
    </row>
    <row r="2897" spans="19:21" x14ac:dyDescent="0.25">
      <c r="S2897" t="s">
        <v>3335</v>
      </c>
      <c r="T2897" t="s">
        <v>4152</v>
      </c>
      <c r="U2897">
        <f t="shared" si="78"/>
        <v>0</v>
      </c>
    </row>
    <row r="2898" spans="19:21" x14ac:dyDescent="0.25">
      <c r="S2898" t="s">
        <v>6368</v>
      </c>
      <c r="T2898" t="s">
        <v>4152</v>
      </c>
      <c r="U2898">
        <f t="shared" si="78"/>
        <v>0</v>
      </c>
    </row>
    <row r="2899" spans="19:21" x14ac:dyDescent="0.25">
      <c r="S2899" t="s">
        <v>6369</v>
      </c>
      <c r="T2899" t="s">
        <v>4152</v>
      </c>
      <c r="U2899">
        <f t="shared" si="78"/>
        <v>0</v>
      </c>
    </row>
    <row r="2900" spans="19:21" x14ac:dyDescent="0.25">
      <c r="S2900" t="s">
        <v>6370</v>
      </c>
      <c r="T2900" t="s">
        <v>4152</v>
      </c>
      <c r="U2900">
        <f t="shared" si="78"/>
        <v>0</v>
      </c>
    </row>
    <row r="2901" spans="19:21" x14ac:dyDescent="0.25">
      <c r="S2901" t="s">
        <v>6371</v>
      </c>
      <c r="T2901" t="s">
        <v>4152</v>
      </c>
      <c r="U2901">
        <f t="shared" si="78"/>
        <v>0</v>
      </c>
    </row>
    <row r="2902" spans="19:21" x14ac:dyDescent="0.25">
      <c r="S2902" t="s">
        <v>6372</v>
      </c>
      <c r="T2902" t="s">
        <v>4152</v>
      </c>
      <c r="U2902">
        <f t="shared" si="78"/>
        <v>0</v>
      </c>
    </row>
    <row r="2903" spans="19:21" x14ac:dyDescent="0.25">
      <c r="S2903" t="s">
        <v>1859</v>
      </c>
      <c r="T2903" t="s">
        <v>4152</v>
      </c>
      <c r="U2903">
        <f t="shared" si="78"/>
        <v>1</v>
      </c>
    </row>
    <row r="2904" spans="19:21" x14ac:dyDescent="0.25">
      <c r="S2904" t="s">
        <v>6373</v>
      </c>
      <c r="T2904" t="s">
        <v>4152</v>
      </c>
      <c r="U2904">
        <f t="shared" si="78"/>
        <v>0</v>
      </c>
    </row>
    <row r="2905" spans="19:21" x14ac:dyDescent="0.25">
      <c r="S2905" t="s">
        <v>6374</v>
      </c>
      <c r="T2905" t="s">
        <v>4152</v>
      </c>
      <c r="U2905">
        <f t="shared" si="78"/>
        <v>0</v>
      </c>
    </row>
    <row r="2906" spans="19:21" x14ac:dyDescent="0.25">
      <c r="S2906" t="s">
        <v>6375</v>
      </c>
      <c r="T2906" t="s">
        <v>4152</v>
      </c>
      <c r="U2906">
        <f t="shared" si="78"/>
        <v>0</v>
      </c>
    </row>
    <row r="2907" spans="19:21" x14ac:dyDescent="0.25">
      <c r="S2907" t="s">
        <v>6376</v>
      </c>
      <c r="T2907" t="s">
        <v>4152</v>
      </c>
      <c r="U2907">
        <f t="shared" si="78"/>
        <v>0</v>
      </c>
    </row>
    <row r="2908" spans="19:21" x14ac:dyDescent="0.25">
      <c r="S2908" t="s">
        <v>6377</v>
      </c>
      <c r="T2908" t="s">
        <v>4152</v>
      </c>
      <c r="U2908">
        <f t="shared" si="78"/>
        <v>0</v>
      </c>
    </row>
    <row r="2909" spans="19:21" x14ac:dyDescent="0.25">
      <c r="S2909" t="s">
        <v>6378</v>
      </c>
      <c r="T2909" t="s">
        <v>4152</v>
      </c>
      <c r="U2909">
        <f t="shared" si="78"/>
        <v>0</v>
      </c>
    </row>
    <row r="2910" spans="19:21" x14ac:dyDescent="0.25">
      <c r="S2910" t="s">
        <v>3336</v>
      </c>
      <c r="T2910" t="s">
        <v>4152</v>
      </c>
      <c r="U2910">
        <f t="shared" si="78"/>
        <v>0</v>
      </c>
    </row>
    <row r="2911" spans="19:21" x14ac:dyDescent="0.25">
      <c r="S2911" t="s">
        <v>6379</v>
      </c>
      <c r="T2911" t="s">
        <v>4152</v>
      </c>
      <c r="U2911">
        <f t="shared" si="78"/>
        <v>0</v>
      </c>
    </row>
    <row r="2912" spans="19:21" x14ac:dyDescent="0.25">
      <c r="S2912" t="s">
        <v>6380</v>
      </c>
      <c r="T2912" t="s">
        <v>4152</v>
      </c>
      <c r="U2912">
        <f t="shared" si="78"/>
        <v>0</v>
      </c>
    </row>
    <row r="2913" spans="19:21" x14ac:dyDescent="0.25">
      <c r="S2913" t="s">
        <v>6381</v>
      </c>
      <c r="T2913" t="s">
        <v>4152</v>
      </c>
      <c r="U2913">
        <f t="shared" si="78"/>
        <v>0</v>
      </c>
    </row>
    <row r="2914" spans="19:21" x14ac:dyDescent="0.25">
      <c r="S2914" t="s">
        <v>6382</v>
      </c>
      <c r="T2914" t="s">
        <v>4152</v>
      </c>
      <c r="U2914">
        <f t="shared" si="78"/>
        <v>0</v>
      </c>
    </row>
    <row r="2915" spans="19:21" x14ac:dyDescent="0.25">
      <c r="S2915" t="s">
        <v>3337</v>
      </c>
      <c r="T2915" t="s">
        <v>4152</v>
      </c>
      <c r="U2915">
        <f t="shared" si="78"/>
        <v>0</v>
      </c>
    </row>
    <row r="2916" spans="19:21" x14ac:dyDescent="0.25">
      <c r="S2916" t="s">
        <v>6383</v>
      </c>
      <c r="T2916" t="s">
        <v>4152</v>
      </c>
      <c r="U2916">
        <f t="shared" si="78"/>
        <v>0</v>
      </c>
    </row>
    <row r="2917" spans="19:21" x14ac:dyDescent="0.25">
      <c r="S2917" t="s">
        <v>6384</v>
      </c>
      <c r="T2917" t="s">
        <v>4152</v>
      </c>
      <c r="U2917">
        <f t="shared" si="78"/>
        <v>0</v>
      </c>
    </row>
    <row r="2918" spans="19:21" x14ac:dyDescent="0.25">
      <c r="S2918" t="s">
        <v>6385</v>
      </c>
      <c r="T2918" t="s">
        <v>4152</v>
      </c>
      <c r="U2918">
        <f t="shared" si="78"/>
        <v>0</v>
      </c>
    </row>
    <row r="2919" spans="19:21" x14ac:dyDescent="0.25">
      <c r="S2919" t="s">
        <v>6386</v>
      </c>
      <c r="T2919" t="s">
        <v>4152</v>
      </c>
      <c r="U2919">
        <f t="shared" si="78"/>
        <v>0</v>
      </c>
    </row>
    <row r="2920" spans="19:21" x14ac:dyDescent="0.25">
      <c r="S2920" t="s">
        <v>6387</v>
      </c>
      <c r="T2920" t="s">
        <v>4152</v>
      </c>
      <c r="U2920">
        <f t="shared" si="78"/>
        <v>0</v>
      </c>
    </row>
    <row r="2921" spans="19:21" x14ac:dyDescent="0.25">
      <c r="S2921" t="s">
        <v>3338</v>
      </c>
      <c r="T2921" t="s">
        <v>4152</v>
      </c>
      <c r="U2921">
        <f t="shared" si="78"/>
        <v>0</v>
      </c>
    </row>
    <row r="2922" spans="19:21" x14ac:dyDescent="0.25">
      <c r="S2922" t="s">
        <v>6388</v>
      </c>
      <c r="T2922" t="s">
        <v>4152</v>
      </c>
      <c r="U2922">
        <f t="shared" si="78"/>
        <v>0</v>
      </c>
    </row>
    <row r="2923" spans="19:21" x14ac:dyDescent="0.25">
      <c r="S2923" t="s">
        <v>3339</v>
      </c>
      <c r="T2923" t="s">
        <v>4152</v>
      </c>
      <c r="U2923">
        <f t="shared" si="78"/>
        <v>0</v>
      </c>
    </row>
    <row r="2924" spans="19:21" x14ac:dyDescent="0.25">
      <c r="S2924" t="s">
        <v>6389</v>
      </c>
      <c r="T2924" t="s">
        <v>4152</v>
      </c>
      <c r="U2924">
        <f t="shared" si="78"/>
        <v>0</v>
      </c>
    </row>
    <row r="2925" spans="19:21" x14ac:dyDescent="0.25">
      <c r="S2925" t="s">
        <v>6390</v>
      </c>
      <c r="T2925" t="s">
        <v>4152</v>
      </c>
      <c r="U2925">
        <f t="shared" si="78"/>
        <v>0</v>
      </c>
    </row>
    <row r="2926" spans="19:21" x14ac:dyDescent="0.25">
      <c r="S2926" t="s">
        <v>6391</v>
      </c>
      <c r="T2926" t="s">
        <v>4152</v>
      </c>
      <c r="U2926">
        <f t="shared" si="78"/>
        <v>0</v>
      </c>
    </row>
    <row r="2927" spans="19:21" x14ac:dyDescent="0.25">
      <c r="S2927" t="s">
        <v>6392</v>
      </c>
      <c r="T2927" t="s">
        <v>4152</v>
      </c>
      <c r="U2927">
        <f t="shared" si="78"/>
        <v>0</v>
      </c>
    </row>
    <row r="2928" spans="19:21" x14ac:dyDescent="0.25">
      <c r="S2928" t="s">
        <v>6393</v>
      </c>
      <c r="T2928" t="s">
        <v>4152</v>
      </c>
      <c r="U2928">
        <f t="shared" si="78"/>
        <v>0</v>
      </c>
    </row>
    <row r="2929" spans="19:21" x14ac:dyDescent="0.25">
      <c r="S2929" t="s">
        <v>6394</v>
      </c>
      <c r="T2929" t="s">
        <v>4152</v>
      </c>
      <c r="U2929">
        <f t="shared" si="78"/>
        <v>0</v>
      </c>
    </row>
    <row r="2930" spans="19:21" x14ac:dyDescent="0.25">
      <c r="S2930" t="s">
        <v>6395</v>
      </c>
      <c r="T2930" t="s">
        <v>4152</v>
      </c>
      <c r="U2930">
        <f t="shared" si="78"/>
        <v>0</v>
      </c>
    </row>
    <row r="2931" spans="19:21" x14ac:dyDescent="0.25">
      <c r="S2931" t="s">
        <v>6396</v>
      </c>
      <c r="T2931" t="s">
        <v>4152</v>
      </c>
      <c r="U2931">
        <f t="shared" si="78"/>
        <v>0</v>
      </c>
    </row>
    <row r="2932" spans="19:21" x14ac:dyDescent="0.25">
      <c r="S2932" t="s">
        <v>6397</v>
      </c>
      <c r="T2932" t="s">
        <v>4152</v>
      </c>
      <c r="U2932">
        <f t="shared" si="78"/>
        <v>0</v>
      </c>
    </row>
    <row r="2933" spans="19:21" x14ac:dyDescent="0.25">
      <c r="S2933" t="s">
        <v>6398</v>
      </c>
      <c r="T2933" t="s">
        <v>4152</v>
      </c>
      <c r="U2933">
        <f t="shared" si="78"/>
        <v>0</v>
      </c>
    </row>
    <row r="2934" spans="19:21" x14ac:dyDescent="0.25">
      <c r="S2934" t="s">
        <v>6399</v>
      </c>
      <c r="T2934" t="s">
        <v>4152</v>
      </c>
      <c r="U2934">
        <f t="shared" si="78"/>
        <v>0</v>
      </c>
    </row>
    <row r="2935" spans="19:21" x14ac:dyDescent="0.25">
      <c r="S2935" t="s">
        <v>6400</v>
      </c>
      <c r="T2935" t="s">
        <v>4152</v>
      </c>
      <c r="U2935">
        <f t="shared" si="78"/>
        <v>0</v>
      </c>
    </row>
    <row r="2936" spans="19:21" x14ac:dyDescent="0.25">
      <c r="S2936" t="s">
        <v>6401</v>
      </c>
      <c r="T2936" t="s">
        <v>4152</v>
      </c>
      <c r="U2936">
        <f t="shared" si="78"/>
        <v>0</v>
      </c>
    </row>
    <row r="2937" spans="19:21" x14ac:dyDescent="0.25">
      <c r="S2937" t="s">
        <v>6402</v>
      </c>
      <c r="T2937" t="s">
        <v>4152</v>
      </c>
      <c r="U2937">
        <f t="shared" si="78"/>
        <v>0</v>
      </c>
    </row>
    <row r="2938" spans="19:21" x14ac:dyDescent="0.25">
      <c r="S2938" t="s">
        <v>6403</v>
      </c>
      <c r="T2938" t="s">
        <v>4152</v>
      </c>
      <c r="U2938">
        <f t="shared" si="78"/>
        <v>0</v>
      </c>
    </row>
    <row r="2939" spans="19:21" x14ac:dyDescent="0.25">
      <c r="S2939" t="s">
        <v>3340</v>
      </c>
      <c r="T2939" t="s">
        <v>4152</v>
      </c>
      <c r="U2939">
        <f t="shared" si="78"/>
        <v>0</v>
      </c>
    </row>
    <row r="2940" spans="19:21" x14ac:dyDescent="0.25">
      <c r="S2940" t="s">
        <v>6404</v>
      </c>
      <c r="T2940" t="s">
        <v>4152</v>
      </c>
      <c r="U2940">
        <f t="shared" si="78"/>
        <v>0</v>
      </c>
    </row>
    <row r="2941" spans="19:21" x14ac:dyDescent="0.25">
      <c r="S2941" t="s">
        <v>3341</v>
      </c>
      <c r="T2941" t="s">
        <v>4152</v>
      </c>
      <c r="U2941">
        <f t="shared" si="78"/>
        <v>0</v>
      </c>
    </row>
    <row r="2942" spans="19:21" x14ac:dyDescent="0.25">
      <c r="S2942" t="s">
        <v>6405</v>
      </c>
      <c r="T2942" t="s">
        <v>4152</v>
      </c>
      <c r="U2942">
        <f t="shared" si="78"/>
        <v>0</v>
      </c>
    </row>
    <row r="2943" spans="19:21" x14ac:dyDescent="0.25">
      <c r="S2943" t="s">
        <v>6406</v>
      </c>
      <c r="T2943" t="s">
        <v>4152</v>
      </c>
      <c r="U2943">
        <f t="shared" si="78"/>
        <v>0</v>
      </c>
    </row>
    <row r="2944" spans="19:21" x14ac:dyDescent="0.25">
      <c r="S2944" t="s">
        <v>6407</v>
      </c>
      <c r="T2944" t="s">
        <v>4152</v>
      </c>
      <c r="U2944">
        <f t="shared" si="78"/>
        <v>0</v>
      </c>
    </row>
    <row r="2945" spans="19:21" x14ac:dyDescent="0.25">
      <c r="S2945" t="s">
        <v>6408</v>
      </c>
      <c r="T2945" t="s">
        <v>4152</v>
      </c>
      <c r="U2945">
        <f t="shared" si="78"/>
        <v>0</v>
      </c>
    </row>
    <row r="2946" spans="19:21" x14ac:dyDescent="0.25">
      <c r="S2946" t="s">
        <v>6409</v>
      </c>
      <c r="T2946" t="s">
        <v>4152</v>
      </c>
      <c r="U2946">
        <f t="shared" si="78"/>
        <v>0</v>
      </c>
    </row>
    <row r="2947" spans="19:21" x14ac:dyDescent="0.25">
      <c r="S2947" t="s">
        <v>3342</v>
      </c>
      <c r="T2947" t="s">
        <v>4152</v>
      </c>
      <c r="U2947">
        <f t="shared" ref="U2947:U3010" si="79">COUNTIF(E:E, S2947)</f>
        <v>0</v>
      </c>
    </row>
    <row r="2948" spans="19:21" x14ac:dyDescent="0.25">
      <c r="S2948" t="s">
        <v>3343</v>
      </c>
      <c r="T2948" t="s">
        <v>4152</v>
      </c>
      <c r="U2948">
        <f t="shared" si="79"/>
        <v>0</v>
      </c>
    </row>
    <row r="2949" spans="19:21" x14ac:dyDescent="0.25">
      <c r="S2949" t="s">
        <v>6410</v>
      </c>
      <c r="T2949" t="s">
        <v>4152</v>
      </c>
      <c r="U2949">
        <f t="shared" si="79"/>
        <v>0</v>
      </c>
    </row>
    <row r="2950" spans="19:21" x14ac:dyDescent="0.25">
      <c r="S2950" t="s">
        <v>6411</v>
      </c>
      <c r="T2950" t="s">
        <v>4152</v>
      </c>
      <c r="U2950">
        <f t="shared" si="79"/>
        <v>0</v>
      </c>
    </row>
    <row r="2951" spans="19:21" x14ac:dyDescent="0.25">
      <c r="S2951" t="s">
        <v>6412</v>
      </c>
      <c r="T2951" t="s">
        <v>4152</v>
      </c>
      <c r="U2951">
        <f t="shared" si="79"/>
        <v>0</v>
      </c>
    </row>
    <row r="2952" spans="19:21" x14ac:dyDescent="0.25">
      <c r="S2952" t="s">
        <v>6413</v>
      </c>
      <c r="T2952" t="s">
        <v>4152</v>
      </c>
      <c r="U2952">
        <f t="shared" si="79"/>
        <v>0</v>
      </c>
    </row>
    <row r="2953" spans="19:21" x14ac:dyDescent="0.25">
      <c r="S2953" t="s">
        <v>3344</v>
      </c>
      <c r="T2953" t="s">
        <v>4152</v>
      </c>
      <c r="U2953">
        <f t="shared" si="79"/>
        <v>0</v>
      </c>
    </row>
    <row r="2954" spans="19:21" x14ac:dyDescent="0.25">
      <c r="S2954" t="s">
        <v>6414</v>
      </c>
      <c r="T2954" t="s">
        <v>4152</v>
      </c>
      <c r="U2954">
        <f t="shared" si="79"/>
        <v>0</v>
      </c>
    </row>
    <row r="2955" spans="19:21" x14ac:dyDescent="0.25">
      <c r="S2955" t="s">
        <v>6415</v>
      </c>
      <c r="T2955" t="s">
        <v>4152</v>
      </c>
      <c r="U2955">
        <f t="shared" si="79"/>
        <v>0</v>
      </c>
    </row>
    <row r="2956" spans="19:21" x14ac:dyDescent="0.25">
      <c r="S2956" t="s">
        <v>6416</v>
      </c>
      <c r="T2956" t="s">
        <v>4152</v>
      </c>
      <c r="U2956">
        <f t="shared" si="79"/>
        <v>0</v>
      </c>
    </row>
    <row r="2957" spans="19:21" x14ac:dyDescent="0.25">
      <c r="S2957" t="s">
        <v>6417</v>
      </c>
      <c r="T2957" t="s">
        <v>4152</v>
      </c>
      <c r="U2957">
        <f t="shared" si="79"/>
        <v>0</v>
      </c>
    </row>
    <row r="2958" spans="19:21" x14ac:dyDescent="0.25">
      <c r="S2958" t="s">
        <v>6418</v>
      </c>
      <c r="T2958" t="s">
        <v>4152</v>
      </c>
      <c r="U2958">
        <f t="shared" si="79"/>
        <v>0</v>
      </c>
    </row>
    <row r="2959" spans="19:21" x14ac:dyDescent="0.25">
      <c r="S2959" t="s">
        <v>6419</v>
      </c>
      <c r="T2959" t="s">
        <v>4152</v>
      </c>
      <c r="U2959">
        <f t="shared" si="79"/>
        <v>0</v>
      </c>
    </row>
    <row r="2960" spans="19:21" x14ac:dyDescent="0.25">
      <c r="S2960" t="s">
        <v>3980</v>
      </c>
      <c r="T2960" t="s">
        <v>4152</v>
      </c>
      <c r="U2960">
        <f t="shared" si="79"/>
        <v>0</v>
      </c>
    </row>
    <row r="2961" spans="19:21" x14ac:dyDescent="0.25">
      <c r="S2961" t="s">
        <v>6420</v>
      </c>
      <c r="T2961" t="s">
        <v>4152</v>
      </c>
      <c r="U2961">
        <f t="shared" si="79"/>
        <v>0</v>
      </c>
    </row>
    <row r="2962" spans="19:21" x14ac:dyDescent="0.25">
      <c r="S2962" t="s">
        <v>6421</v>
      </c>
      <c r="T2962" t="s">
        <v>4152</v>
      </c>
      <c r="U2962">
        <f t="shared" si="79"/>
        <v>0</v>
      </c>
    </row>
    <row r="2963" spans="19:21" x14ac:dyDescent="0.25">
      <c r="S2963" t="s">
        <v>3976</v>
      </c>
      <c r="T2963" t="s">
        <v>4152</v>
      </c>
      <c r="U2963">
        <f t="shared" si="79"/>
        <v>0</v>
      </c>
    </row>
    <row r="2964" spans="19:21" x14ac:dyDescent="0.25">
      <c r="S2964" t="s">
        <v>6422</v>
      </c>
      <c r="T2964" t="s">
        <v>4152</v>
      </c>
      <c r="U2964">
        <f t="shared" si="79"/>
        <v>0</v>
      </c>
    </row>
    <row r="2965" spans="19:21" x14ac:dyDescent="0.25">
      <c r="S2965" t="s">
        <v>6423</v>
      </c>
      <c r="T2965" t="s">
        <v>4152</v>
      </c>
      <c r="U2965">
        <f t="shared" si="79"/>
        <v>0</v>
      </c>
    </row>
    <row r="2966" spans="19:21" x14ac:dyDescent="0.25">
      <c r="S2966" t="s">
        <v>6424</v>
      </c>
      <c r="T2966" t="s">
        <v>4152</v>
      </c>
      <c r="U2966">
        <f t="shared" si="79"/>
        <v>0</v>
      </c>
    </row>
    <row r="2967" spans="19:21" x14ac:dyDescent="0.25">
      <c r="S2967" t="s">
        <v>6425</v>
      </c>
      <c r="T2967" t="s">
        <v>4152</v>
      </c>
      <c r="U2967">
        <f t="shared" si="79"/>
        <v>0</v>
      </c>
    </row>
    <row r="2968" spans="19:21" x14ac:dyDescent="0.25">
      <c r="S2968" t="s">
        <v>6426</v>
      </c>
      <c r="T2968" t="s">
        <v>4152</v>
      </c>
      <c r="U2968">
        <f t="shared" si="79"/>
        <v>0</v>
      </c>
    </row>
    <row r="2969" spans="19:21" x14ac:dyDescent="0.25">
      <c r="S2969" t="s">
        <v>3977</v>
      </c>
      <c r="T2969" t="s">
        <v>4152</v>
      </c>
      <c r="U2969">
        <f t="shared" si="79"/>
        <v>0</v>
      </c>
    </row>
    <row r="2970" spans="19:21" x14ac:dyDescent="0.25">
      <c r="S2970" t="s">
        <v>6427</v>
      </c>
      <c r="T2970" t="s">
        <v>4152</v>
      </c>
      <c r="U2970">
        <f t="shared" si="79"/>
        <v>0</v>
      </c>
    </row>
    <row r="2971" spans="19:21" x14ac:dyDescent="0.25">
      <c r="S2971" t="s">
        <v>6428</v>
      </c>
      <c r="T2971" t="s">
        <v>4152</v>
      </c>
      <c r="U2971">
        <f t="shared" si="79"/>
        <v>0</v>
      </c>
    </row>
    <row r="2972" spans="19:21" x14ac:dyDescent="0.25">
      <c r="S2972" t="s">
        <v>6429</v>
      </c>
      <c r="T2972" t="s">
        <v>4152</v>
      </c>
      <c r="U2972">
        <f t="shared" si="79"/>
        <v>0</v>
      </c>
    </row>
    <row r="2973" spans="19:21" x14ac:dyDescent="0.25">
      <c r="S2973" t="s">
        <v>6430</v>
      </c>
      <c r="T2973" t="s">
        <v>4152</v>
      </c>
      <c r="U2973">
        <f t="shared" si="79"/>
        <v>0</v>
      </c>
    </row>
    <row r="2974" spans="19:21" x14ac:dyDescent="0.25">
      <c r="S2974" t="s">
        <v>6431</v>
      </c>
      <c r="T2974" t="s">
        <v>4152</v>
      </c>
      <c r="U2974">
        <f t="shared" si="79"/>
        <v>0</v>
      </c>
    </row>
    <row r="2975" spans="19:21" x14ac:dyDescent="0.25">
      <c r="S2975" t="s">
        <v>6432</v>
      </c>
      <c r="T2975" t="s">
        <v>4152</v>
      </c>
      <c r="U2975">
        <f t="shared" si="79"/>
        <v>0</v>
      </c>
    </row>
    <row r="2976" spans="19:21" x14ac:dyDescent="0.25">
      <c r="S2976" t="s">
        <v>6433</v>
      </c>
      <c r="T2976" t="s">
        <v>4152</v>
      </c>
      <c r="U2976">
        <f t="shared" si="79"/>
        <v>0</v>
      </c>
    </row>
    <row r="2977" spans="19:21" x14ac:dyDescent="0.25">
      <c r="S2977" t="s">
        <v>6434</v>
      </c>
      <c r="T2977" t="s">
        <v>4152</v>
      </c>
      <c r="U2977">
        <f t="shared" si="79"/>
        <v>0</v>
      </c>
    </row>
    <row r="2978" spans="19:21" x14ac:dyDescent="0.25">
      <c r="S2978" t="s">
        <v>6435</v>
      </c>
      <c r="T2978" t="s">
        <v>4152</v>
      </c>
      <c r="U2978">
        <f t="shared" si="79"/>
        <v>0</v>
      </c>
    </row>
    <row r="2979" spans="19:21" x14ac:dyDescent="0.25">
      <c r="S2979" t="s">
        <v>6436</v>
      </c>
      <c r="T2979" t="s">
        <v>4152</v>
      </c>
      <c r="U2979">
        <f t="shared" si="79"/>
        <v>0</v>
      </c>
    </row>
    <row r="2980" spans="19:21" x14ac:dyDescent="0.25">
      <c r="S2980" t="s">
        <v>6437</v>
      </c>
      <c r="T2980" t="s">
        <v>4152</v>
      </c>
      <c r="U2980">
        <f t="shared" si="79"/>
        <v>0</v>
      </c>
    </row>
    <row r="2981" spans="19:21" x14ac:dyDescent="0.25">
      <c r="S2981" t="s">
        <v>6438</v>
      </c>
      <c r="T2981" t="s">
        <v>4152</v>
      </c>
      <c r="U2981">
        <f t="shared" si="79"/>
        <v>0</v>
      </c>
    </row>
    <row r="2982" spans="19:21" x14ac:dyDescent="0.25">
      <c r="S2982" t="s">
        <v>6439</v>
      </c>
      <c r="T2982" t="s">
        <v>4152</v>
      </c>
      <c r="U2982">
        <f t="shared" si="79"/>
        <v>0</v>
      </c>
    </row>
    <row r="2983" spans="19:21" x14ac:dyDescent="0.25">
      <c r="S2983" t="s">
        <v>3979</v>
      </c>
      <c r="T2983" t="s">
        <v>4152</v>
      </c>
      <c r="U2983">
        <f t="shared" si="79"/>
        <v>0</v>
      </c>
    </row>
    <row r="2984" spans="19:21" x14ac:dyDescent="0.25">
      <c r="S2984" t="s">
        <v>3978</v>
      </c>
      <c r="T2984" t="s">
        <v>4152</v>
      </c>
      <c r="U2984">
        <f t="shared" si="79"/>
        <v>0</v>
      </c>
    </row>
    <row r="2985" spans="19:21" x14ac:dyDescent="0.25">
      <c r="S2985" t="s">
        <v>3972</v>
      </c>
      <c r="T2985" t="s">
        <v>4152</v>
      </c>
      <c r="U2985">
        <f t="shared" si="79"/>
        <v>0</v>
      </c>
    </row>
    <row r="2986" spans="19:21" x14ac:dyDescent="0.25">
      <c r="S2986" t="s">
        <v>6440</v>
      </c>
      <c r="T2986" t="s">
        <v>4152</v>
      </c>
      <c r="U2986">
        <f t="shared" si="79"/>
        <v>0</v>
      </c>
    </row>
    <row r="2987" spans="19:21" x14ac:dyDescent="0.25">
      <c r="S2987" t="s">
        <v>6441</v>
      </c>
      <c r="T2987" t="s">
        <v>4152</v>
      </c>
      <c r="U2987">
        <f t="shared" si="79"/>
        <v>0</v>
      </c>
    </row>
    <row r="2988" spans="19:21" x14ac:dyDescent="0.25">
      <c r="S2988" t="s">
        <v>6442</v>
      </c>
      <c r="T2988" t="s">
        <v>4152</v>
      </c>
      <c r="U2988">
        <f t="shared" si="79"/>
        <v>0</v>
      </c>
    </row>
    <row r="2989" spans="19:21" x14ac:dyDescent="0.25">
      <c r="S2989" t="s">
        <v>6443</v>
      </c>
      <c r="T2989" t="s">
        <v>4152</v>
      </c>
      <c r="U2989">
        <f t="shared" si="79"/>
        <v>0</v>
      </c>
    </row>
    <row r="2990" spans="19:21" x14ac:dyDescent="0.25">
      <c r="S2990" t="s">
        <v>6444</v>
      </c>
      <c r="T2990" t="s">
        <v>4152</v>
      </c>
      <c r="U2990">
        <f t="shared" si="79"/>
        <v>0</v>
      </c>
    </row>
    <row r="2991" spans="19:21" x14ac:dyDescent="0.25">
      <c r="S2991" t="s">
        <v>6445</v>
      </c>
      <c r="T2991" t="s">
        <v>4152</v>
      </c>
      <c r="U2991">
        <f t="shared" si="79"/>
        <v>0</v>
      </c>
    </row>
    <row r="2992" spans="19:21" x14ac:dyDescent="0.25">
      <c r="S2992" t="s">
        <v>6446</v>
      </c>
      <c r="T2992" t="s">
        <v>4152</v>
      </c>
      <c r="U2992">
        <f t="shared" si="79"/>
        <v>0</v>
      </c>
    </row>
    <row r="2993" spans="19:21" x14ac:dyDescent="0.25">
      <c r="S2993" t="s">
        <v>6447</v>
      </c>
      <c r="T2993" t="s">
        <v>4152</v>
      </c>
      <c r="U2993">
        <f t="shared" si="79"/>
        <v>0</v>
      </c>
    </row>
    <row r="2994" spans="19:21" x14ac:dyDescent="0.25">
      <c r="S2994" t="s">
        <v>3975</v>
      </c>
      <c r="T2994" t="s">
        <v>4152</v>
      </c>
      <c r="U2994">
        <f t="shared" si="79"/>
        <v>0</v>
      </c>
    </row>
    <row r="2995" spans="19:21" x14ac:dyDescent="0.25">
      <c r="S2995" t="s">
        <v>6448</v>
      </c>
      <c r="T2995" t="s">
        <v>4152</v>
      </c>
      <c r="U2995">
        <f t="shared" si="79"/>
        <v>0</v>
      </c>
    </row>
    <row r="2996" spans="19:21" x14ac:dyDescent="0.25">
      <c r="S2996" t="s">
        <v>6449</v>
      </c>
      <c r="T2996" t="s">
        <v>4152</v>
      </c>
      <c r="U2996">
        <f t="shared" si="79"/>
        <v>0</v>
      </c>
    </row>
    <row r="2997" spans="19:21" x14ac:dyDescent="0.25">
      <c r="S2997" t="s">
        <v>6450</v>
      </c>
      <c r="T2997" t="s">
        <v>4152</v>
      </c>
      <c r="U2997">
        <f t="shared" si="79"/>
        <v>0</v>
      </c>
    </row>
    <row r="2998" spans="19:21" x14ac:dyDescent="0.25">
      <c r="S2998" t="s">
        <v>6451</v>
      </c>
      <c r="T2998" t="s">
        <v>4152</v>
      </c>
      <c r="U2998">
        <f t="shared" si="79"/>
        <v>0</v>
      </c>
    </row>
    <row r="2999" spans="19:21" x14ac:dyDescent="0.25">
      <c r="S2999" t="s">
        <v>6452</v>
      </c>
      <c r="T2999" t="s">
        <v>4152</v>
      </c>
      <c r="U2999">
        <f t="shared" si="79"/>
        <v>0</v>
      </c>
    </row>
    <row r="3000" spans="19:21" x14ac:dyDescent="0.25">
      <c r="S3000" t="s">
        <v>6453</v>
      </c>
      <c r="T3000" t="s">
        <v>4152</v>
      </c>
      <c r="U3000">
        <f t="shared" si="79"/>
        <v>0</v>
      </c>
    </row>
    <row r="3001" spans="19:21" x14ac:dyDescent="0.25">
      <c r="S3001" t="s">
        <v>6454</v>
      </c>
      <c r="T3001" t="s">
        <v>4152</v>
      </c>
      <c r="U3001">
        <f t="shared" si="79"/>
        <v>0</v>
      </c>
    </row>
    <row r="3002" spans="19:21" x14ac:dyDescent="0.25">
      <c r="S3002" t="s">
        <v>6455</v>
      </c>
      <c r="T3002" t="s">
        <v>4152</v>
      </c>
      <c r="U3002">
        <f t="shared" si="79"/>
        <v>0</v>
      </c>
    </row>
    <row r="3003" spans="19:21" x14ac:dyDescent="0.25">
      <c r="S3003" t="s">
        <v>6456</v>
      </c>
      <c r="T3003" t="s">
        <v>4152</v>
      </c>
      <c r="U3003">
        <f t="shared" si="79"/>
        <v>0</v>
      </c>
    </row>
    <row r="3004" spans="19:21" x14ac:dyDescent="0.25">
      <c r="S3004" t="s">
        <v>6457</v>
      </c>
      <c r="T3004" t="s">
        <v>4152</v>
      </c>
      <c r="U3004">
        <f t="shared" si="79"/>
        <v>0</v>
      </c>
    </row>
    <row r="3005" spans="19:21" x14ac:dyDescent="0.25">
      <c r="S3005" t="s">
        <v>6458</v>
      </c>
      <c r="T3005" t="s">
        <v>4152</v>
      </c>
      <c r="U3005">
        <f t="shared" si="79"/>
        <v>0</v>
      </c>
    </row>
    <row r="3006" spans="19:21" x14ac:dyDescent="0.25">
      <c r="S3006" t="s">
        <v>6459</v>
      </c>
      <c r="T3006" t="s">
        <v>4152</v>
      </c>
      <c r="U3006">
        <f t="shared" si="79"/>
        <v>0</v>
      </c>
    </row>
    <row r="3007" spans="19:21" x14ac:dyDescent="0.25">
      <c r="S3007" t="s">
        <v>6460</v>
      </c>
      <c r="T3007" t="s">
        <v>4152</v>
      </c>
      <c r="U3007">
        <f t="shared" si="79"/>
        <v>0</v>
      </c>
    </row>
    <row r="3008" spans="19:21" x14ac:dyDescent="0.25">
      <c r="S3008" t="s">
        <v>3969</v>
      </c>
      <c r="T3008" t="s">
        <v>4152</v>
      </c>
      <c r="U3008">
        <f t="shared" si="79"/>
        <v>0</v>
      </c>
    </row>
    <row r="3009" spans="19:21" x14ac:dyDescent="0.25">
      <c r="S3009" t="s">
        <v>6461</v>
      </c>
      <c r="T3009" t="s">
        <v>4152</v>
      </c>
      <c r="U3009">
        <f t="shared" si="79"/>
        <v>0</v>
      </c>
    </row>
    <row r="3010" spans="19:21" x14ac:dyDescent="0.25">
      <c r="S3010" t="s">
        <v>3968</v>
      </c>
      <c r="T3010" t="s">
        <v>4152</v>
      </c>
      <c r="U3010">
        <f t="shared" si="79"/>
        <v>0</v>
      </c>
    </row>
    <row r="3011" spans="19:21" x14ac:dyDescent="0.25">
      <c r="S3011" t="s">
        <v>6462</v>
      </c>
      <c r="T3011" t="s">
        <v>4152</v>
      </c>
      <c r="U3011">
        <f t="shared" ref="U3011:U3074" si="80">COUNTIF(E:E, S3011)</f>
        <v>0</v>
      </c>
    </row>
    <row r="3012" spans="19:21" x14ac:dyDescent="0.25">
      <c r="S3012" t="s">
        <v>3970</v>
      </c>
      <c r="T3012" t="s">
        <v>4152</v>
      </c>
      <c r="U3012">
        <f t="shared" si="80"/>
        <v>0</v>
      </c>
    </row>
    <row r="3013" spans="19:21" x14ac:dyDescent="0.25">
      <c r="S3013" t="s">
        <v>6463</v>
      </c>
      <c r="T3013" t="s">
        <v>4152</v>
      </c>
      <c r="U3013">
        <f t="shared" si="80"/>
        <v>0</v>
      </c>
    </row>
    <row r="3014" spans="19:21" x14ac:dyDescent="0.25">
      <c r="S3014" t="s">
        <v>6464</v>
      </c>
      <c r="T3014" t="s">
        <v>4152</v>
      </c>
      <c r="U3014">
        <f t="shared" si="80"/>
        <v>0</v>
      </c>
    </row>
    <row r="3015" spans="19:21" x14ac:dyDescent="0.25">
      <c r="S3015" t="s">
        <v>6465</v>
      </c>
      <c r="T3015" t="s">
        <v>4152</v>
      </c>
      <c r="U3015">
        <f t="shared" si="80"/>
        <v>0</v>
      </c>
    </row>
    <row r="3016" spans="19:21" x14ac:dyDescent="0.25">
      <c r="S3016" t="s">
        <v>6466</v>
      </c>
      <c r="T3016" t="s">
        <v>4152</v>
      </c>
      <c r="U3016">
        <f t="shared" si="80"/>
        <v>0</v>
      </c>
    </row>
    <row r="3017" spans="19:21" x14ac:dyDescent="0.25">
      <c r="S3017" t="s">
        <v>6467</v>
      </c>
      <c r="T3017" t="s">
        <v>4152</v>
      </c>
      <c r="U3017">
        <f t="shared" si="80"/>
        <v>0</v>
      </c>
    </row>
    <row r="3018" spans="19:21" x14ac:dyDescent="0.25">
      <c r="S3018" t="s">
        <v>6468</v>
      </c>
      <c r="T3018" t="s">
        <v>4152</v>
      </c>
      <c r="U3018">
        <f t="shared" si="80"/>
        <v>0</v>
      </c>
    </row>
    <row r="3019" spans="19:21" x14ac:dyDescent="0.25">
      <c r="S3019" t="s">
        <v>6469</v>
      </c>
      <c r="T3019" t="s">
        <v>4152</v>
      </c>
      <c r="U3019">
        <f t="shared" si="80"/>
        <v>0</v>
      </c>
    </row>
    <row r="3020" spans="19:21" x14ac:dyDescent="0.25">
      <c r="S3020" t="s">
        <v>6470</v>
      </c>
      <c r="T3020" t="s">
        <v>4152</v>
      </c>
      <c r="U3020">
        <f t="shared" si="80"/>
        <v>0</v>
      </c>
    </row>
    <row r="3021" spans="19:21" x14ac:dyDescent="0.25">
      <c r="S3021" t="s">
        <v>3973</v>
      </c>
      <c r="T3021" t="s">
        <v>4152</v>
      </c>
      <c r="U3021">
        <f t="shared" si="80"/>
        <v>0</v>
      </c>
    </row>
    <row r="3022" spans="19:21" x14ac:dyDescent="0.25">
      <c r="S3022" t="s">
        <v>6471</v>
      </c>
      <c r="T3022" t="s">
        <v>4152</v>
      </c>
      <c r="U3022">
        <f t="shared" si="80"/>
        <v>0</v>
      </c>
    </row>
    <row r="3023" spans="19:21" x14ac:dyDescent="0.25">
      <c r="S3023" t="s">
        <v>6472</v>
      </c>
      <c r="T3023" t="s">
        <v>4152</v>
      </c>
      <c r="U3023">
        <f t="shared" si="80"/>
        <v>0</v>
      </c>
    </row>
    <row r="3024" spans="19:21" x14ac:dyDescent="0.25">
      <c r="S3024" t="s">
        <v>6473</v>
      </c>
      <c r="T3024" t="s">
        <v>4152</v>
      </c>
      <c r="U3024">
        <f t="shared" si="80"/>
        <v>0</v>
      </c>
    </row>
    <row r="3025" spans="19:21" x14ac:dyDescent="0.25">
      <c r="S3025" t="s">
        <v>6474</v>
      </c>
      <c r="T3025" t="s">
        <v>4152</v>
      </c>
      <c r="U3025">
        <f t="shared" si="80"/>
        <v>0</v>
      </c>
    </row>
    <row r="3026" spans="19:21" x14ac:dyDescent="0.25">
      <c r="S3026" t="s">
        <v>6475</v>
      </c>
      <c r="T3026" t="s">
        <v>4152</v>
      </c>
      <c r="U3026">
        <f t="shared" si="80"/>
        <v>0</v>
      </c>
    </row>
    <row r="3027" spans="19:21" x14ac:dyDescent="0.25">
      <c r="S3027" t="s">
        <v>6476</v>
      </c>
      <c r="T3027" t="s">
        <v>4152</v>
      </c>
      <c r="U3027">
        <f t="shared" si="80"/>
        <v>0</v>
      </c>
    </row>
    <row r="3028" spans="19:21" x14ac:dyDescent="0.25">
      <c r="S3028" t="s">
        <v>6477</v>
      </c>
      <c r="T3028" t="s">
        <v>4152</v>
      </c>
      <c r="U3028">
        <f t="shared" si="80"/>
        <v>0</v>
      </c>
    </row>
    <row r="3029" spans="19:21" x14ac:dyDescent="0.25">
      <c r="S3029" t="s">
        <v>6478</v>
      </c>
      <c r="T3029" t="s">
        <v>4152</v>
      </c>
      <c r="U3029">
        <f t="shared" si="80"/>
        <v>0</v>
      </c>
    </row>
    <row r="3030" spans="19:21" x14ac:dyDescent="0.25">
      <c r="S3030" t="s">
        <v>6479</v>
      </c>
      <c r="T3030" t="s">
        <v>4152</v>
      </c>
      <c r="U3030">
        <f t="shared" si="80"/>
        <v>0</v>
      </c>
    </row>
    <row r="3031" spans="19:21" x14ac:dyDescent="0.25">
      <c r="S3031" t="s">
        <v>6480</v>
      </c>
      <c r="T3031" t="s">
        <v>4152</v>
      </c>
      <c r="U3031">
        <f t="shared" si="80"/>
        <v>0</v>
      </c>
    </row>
    <row r="3032" spans="19:21" x14ac:dyDescent="0.25">
      <c r="S3032" t="s">
        <v>6481</v>
      </c>
      <c r="T3032" t="s">
        <v>4152</v>
      </c>
      <c r="U3032">
        <f t="shared" si="80"/>
        <v>0</v>
      </c>
    </row>
    <row r="3033" spans="19:21" x14ac:dyDescent="0.25">
      <c r="S3033" t="s">
        <v>6482</v>
      </c>
      <c r="T3033" t="s">
        <v>4152</v>
      </c>
      <c r="U3033">
        <f t="shared" si="80"/>
        <v>0</v>
      </c>
    </row>
    <row r="3034" spans="19:21" x14ac:dyDescent="0.25">
      <c r="S3034" t="s">
        <v>6483</v>
      </c>
      <c r="T3034" t="s">
        <v>4152</v>
      </c>
      <c r="U3034">
        <f t="shared" si="80"/>
        <v>0</v>
      </c>
    </row>
    <row r="3035" spans="19:21" x14ac:dyDescent="0.25">
      <c r="S3035" t="s">
        <v>6484</v>
      </c>
      <c r="T3035" t="s">
        <v>4152</v>
      </c>
      <c r="U3035">
        <f t="shared" si="80"/>
        <v>0</v>
      </c>
    </row>
    <row r="3036" spans="19:21" x14ac:dyDescent="0.25">
      <c r="S3036" t="s">
        <v>6485</v>
      </c>
      <c r="T3036" t="s">
        <v>4152</v>
      </c>
      <c r="U3036">
        <f t="shared" si="80"/>
        <v>0</v>
      </c>
    </row>
    <row r="3037" spans="19:21" x14ac:dyDescent="0.25">
      <c r="S3037" t="s">
        <v>3974</v>
      </c>
      <c r="T3037" t="s">
        <v>4152</v>
      </c>
      <c r="U3037">
        <f t="shared" si="80"/>
        <v>0</v>
      </c>
    </row>
    <row r="3038" spans="19:21" x14ac:dyDescent="0.25">
      <c r="S3038" t="s">
        <v>6486</v>
      </c>
      <c r="T3038" t="s">
        <v>4152</v>
      </c>
      <c r="U3038">
        <f t="shared" si="80"/>
        <v>0</v>
      </c>
    </row>
    <row r="3039" spans="19:21" x14ac:dyDescent="0.25">
      <c r="S3039" t="s">
        <v>6487</v>
      </c>
      <c r="T3039" t="s">
        <v>4152</v>
      </c>
      <c r="U3039">
        <f t="shared" si="80"/>
        <v>0</v>
      </c>
    </row>
    <row r="3040" spans="19:21" x14ac:dyDescent="0.25">
      <c r="S3040" t="s">
        <v>6488</v>
      </c>
      <c r="T3040" t="s">
        <v>4152</v>
      </c>
      <c r="U3040">
        <f t="shared" si="80"/>
        <v>0</v>
      </c>
    </row>
    <row r="3041" spans="19:21" x14ac:dyDescent="0.25">
      <c r="S3041" t="s">
        <v>6489</v>
      </c>
      <c r="T3041" t="s">
        <v>4152</v>
      </c>
      <c r="U3041">
        <f t="shared" si="80"/>
        <v>0</v>
      </c>
    </row>
    <row r="3042" spans="19:21" x14ac:dyDescent="0.25">
      <c r="S3042" t="s">
        <v>6490</v>
      </c>
      <c r="T3042" t="s">
        <v>4152</v>
      </c>
      <c r="U3042">
        <f t="shared" si="80"/>
        <v>0</v>
      </c>
    </row>
    <row r="3043" spans="19:21" x14ac:dyDescent="0.25">
      <c r="S3043" t="s">
        <v>6491</v>
      </c>
      <c r="T3043" t="s">
        <v>4152</v>
      </c>
      <c r="U3043">
        <f t="shared" si="80"/>
        <v>0</v>
      </c>
    </row>
    <row r="3044" spans="19:21" x14ac:dyDescent="0.25">
      <c r="S3044" t="s">
        <v>6492</v>
      </c>
      <c r="T3044" t="s">
        <v>4152</v>
      </c>
      <c r="U3044">
        <f t="shared" si="80"/>
        <v>0</v>
      </c>
    </row>
    <row r="3045" spans="19:21" x14ac:dyDescent="0.25">
      <c r="S3045" t="s">
        <v>6493</v>
      </c>
      <c r="T3045" t="s">
        <v>4152</v>
      </c>
      <c r="U3045">
        <f t="shared" si="80"/>
        <v>0</v>
      </c>
    </row>
    <row r="3046" spans="19:21" x14ac:dyDescent="0.25">
      <c r="S3046" t="s">
        <v>6494</v>
      </c>
      <c r="T3046" t="s">
        <v>4152</v>
      </c>
      <c r="U3046">
        <f t="shared" si="80"/>
        <v>0</v>
      </c>
    </row>
    <row r="3047" spans="19:21" x14ac:dyDescent="0.25">
      <c r="S3047" t="s">
        <v>6495</v>
      </c>
      <c r="T3047" t="s">
        <v>4152</v>
      </c>
      <c r="U3047">
        <f t="shared" si="80"/>
        <v>0</v>
      </c>
    </row>
    <row r="3048" spans="19:21" x14ac:dyDescent="0.25">
      <c r="S3048" t="s">
        <v>6496</v>
      </c>
      <c r="T3048" t="s">
        <v>4152</v>
      </c>
      <c r="U3048">
        <f t="shared" si="80"/>
        <v>0</v>
      </c>
    </row>
    <row r="3049" spans="19:21" x14ac:dyDescent="0.25">
      <c r="S3049" t="s">
        <v>6497</v>
      </c>
      <c r="T3049" t="s">
        <v>4152</v>
      </c>
      <c r="U3049">
        <f t="shared" si="80"/>
        <v>0</v>
      </c>
    </row>
    <row r="3050" spans="19:21" x14ac:dyDescent="0.25">
      <c r="S3050" t="s">
        <v>6498</v>
      </c>
      <c r="T3050" t="s">
        <v>4152</v>
      </c>
      <c r="U3050">
        <f t="shared" si="80"/>
        <v>0</v>
      </c>
    </row>
    <row r="3051" spans="19:21" x14ac:dyDescent="0.25">
      <c r="S3051" t="s">
        <v>6499</v>
      </c>
      <c r="T3051" t="s">
        <v>4152</v>
      </c>
      <c r="U3051">
        <f t="shared" si="80"/>
        <v>0</v>
      </c>
    </row>
    <row r="3052" spans="19:21" x14ac:dyDescent="0.25">
      <c r="S3052" t="s">
        <v>6500</v>
      </c>
      <c r="T3052" t="s">
        <v>4152</v>
      </c>
      <c r="U3052">
        <f t="shared" si="80"/>
        <v>0</v>
      </c>
    </row>
    <row r="3053" spans="19:21" x14ac:dyDescent="0.25">
      <c r="S3053" t="s">
        <v>6501</v>
      </c>
      <c r="T3053" t="s">
        <v>4152</v>
      </c>
      <c r="U3053">
        <f t="shared" si="80"/>
        <v>0</v>
      </c>
    </row>
    <row r="3054" spans="19:21" x14ac:dyDescent="0.25">
      <c r="S3054" t="s">
        <v>6502</v>
      </c>
      <c r="T3054" t="s">
        <v>4152</v>
      </c>
      <c r="U3054">
        <f t="shared" si="80"/>
        <v>0</v>
      </c>
    </row>
    <row r="3055" spans="19:21" x14ac:dyDescent="0.25">
      <c r="S3055" t="s">
        <v>3971</v>
      </c>
      <c r="T3055" t="s">
        <v>4152</v>
      </c>
      <c r="U3055">
        <f t="shared" si="80"/>
        <v>0</v>
      </c>
    </row>
    <row r="3056" spans="19:21" x14ac:dyDescent="0.25">
      <c r="S3056" t="s">
        <v>6503</v>
      </c>
      <c r="T3056" t="s">
        <v>4152</v>
      </c>
      <c r="U3056">
        <f t="shared" si="80"/>
        <v>0</v>
      </c>
    </row>
    <row r="3057" spans="19:21" x14ac:dyDescent="0.25">
      <c r="S3057" t="s">
        <v>6504</v>
      </c>
      <c r="T3057" t="s">
        <v>4152</v>
      </c>
      <c r="U3057">
        <f t="shared" si="80"/>
        <v>0</v>
      </c>
    </row>
    <row r="3058" spans="19:21" x14ac:dyDescent="0.25">
      <c r="S3058" t="s">
        <v>6505</v>
      </c>
      <c r="T3058" t="s">
        <v>4152</v>
      </c>
      <c r="U3058">
        <f t="shared" si="80"/>
        <v>0</v>
      </c>
    </row>
    <row r="3059" spans="19:21" x14ac:dyDescent="0.25">
      <c r="S3059" t="s">
        <v>6506</v>
      </c>
      <c r="T3059" t="s">
        <v>4152</v>
      </c>
      <c r="U3059">
        <f t="shared" si="80"/>
        <v>0</v>
      </c>
    </row>
    <row r="3060" spans="19:21" x14ac:dyDescent="0.25">
      <c r="S3060" t="s">
        <v>6507</v>
      </c>
      <c r="T3060" t="s">
        <v>4152</v>
      </c>
      <c r="U3060">
        <f t="shared" si="80"/>
        <v>0</v>
      </c>
    </row>
    <row r="3061" spans="19:21" x14ac:dyDescent="0.25">
      <c r="S3061" t="s">
        <v>6508</v>
      </c>
      <c r="T3061" t="s">
        <v>4152</v>
      </c>
      <c r="U3061">
        <f t="shared" si="80"/>
        <v>0</v>
      </c>
    </row>
    <row r="3062" spans="19:21" x14ac:dyDescent="0.25">
      <c r="S3062" t="s">
        <v>6509</v>
      </c>
      <c r="T3062" t="s">
        <v>4152</v>
      </c>
      <c r="U3062">
        <f t="shared" si="80"/>
        <v>0</v>
      </c>
    </row>
    <row r="3063" spans="19:21" x14ac:dyDescent="0.25">
      <c r="S3063" t="s">
        <v>6510</v>
      </c>
      <c r="T3063" t="s">
        <v>4152</v>
      </c>
      <c r="U3063">
        <f t="shared" si="80"/>
        <v>0</v>
      </c>
    </row>
    <row r="3064" spans="19:21" x14ac:dyDescent="0.25">
      <c r="S3064" t="s">
        <v>2248</v>
      </c>
      <c r="T3064" t="s">
        <v>4152</v>
      </c>
      <c r="U3064">
        <f t="shared" si="80"/>
        <v>3</v>
      </c>
    </row>
    <row r="3065" spans="19:21" x14ac:dyDescent="0.25">
      <c r="S3065" t="s">
        <v>6511</v>
      </c>
      <c r="T3065" t="s">
        <v>4152</v>
      </c>
      <c r="U3065">
        <f t="shared" si="80"/>
        <v>0</v>
      </c>
    </row>
    <row r="3066" spans="19:21" x14ac:dyDescent="0.25">
      <c r="S3066" t="s">
        <v>3967</v>
      </c>
      <c r="T3066" t="s">
        <v>4152</v>
      </c>
      <c r="U3066">
        <f t="shared" si="80"/>
        <v>0</v>
      </c>
    </row>
    <row r="3067" spans="19:21" x14ac:dyDescent="0.25">
      <c r="S3067" t="s">
        <v>6512</v>
      </c>
      <c r="T3067" t="s">
        <v>4152</v>
      </c>
      <c r="U3067">
        <f t="shared" si="80"/>
        <v>0</v>
      </c>
    </row>
    <row r="3068" spans="19:21" x14ac:dyDescent="0.25">
      <c r="S3068" t="s">
        <v>6513</v>
      </c>
      <c r="T3068" t="s">
        <v>4152</v>
      </c>
      <c r="U3068">
        <f t="shared" si="80"/>
        <v>0</v>
      </c>
    </row>
    <row r="3069" spans="19:21" x14ac:dyDescent="0.25">
      <c r="S3069" t="s">
        <v>6514</v>
      </c>
      <c r="T3069" t="s">
        <v>4152</v>
      </c>
      <c r="U3069">
        <f t="shared" si="80"/>
        <v>0</v>
      </c>
    </row>
    <row r="3070" spans="19:21" x14ac:dyDescent="0.25">
      <c r="S3070" t="s">
        <v>6515</v>
      </c>
      <c r="T3070" t="s">
        <v>4152</v>
      </c>
      <c r="U3070">
        <f t="shared" si="80"/>
        <v>0</v>
      </c>
    </row>
    <row r="3071" spans="19:21" x14ac:dyDescent="0.25">
      <c r="S3071" t="s">
        <v>6516</v>
      </c>
      <c r="T3071" t="s">
        <v>4152</v>
      </c>
      <c r="U3071">
        <f t="shared" si="80"/>
        <v>0</v>
      </c>
    </row>
    <row r="3072" spans="19:21" x14ac:dyDescent="0.25">
      <c r="S3072" t="s">
        <v>2260</v>
      </c>
      <c r="T3072" t="s">
        <v>4152</v>
      </c>
      <c r="U3072">
        <f t="shared" si="80"/>
        <v>3</v>
      </c>
    </row>
    <row r="3073" spans="19:21" x14ac:dyDescent="0.25">
      <c r="S3073" t="s">
        <v>6517</v>
      </c>
      <c r="T3073" t="s">
        <v>4152</v>
      </c>
      <c r="U3073">
        <f t="shared" si="80"/>
        <v>0</v>
      </c>
    </row>
    <row r="3074" spans="19:21" x14ac:dyDescent="0.25">
      <c r="S3074" t="s">
        <v>6518</v>
      </c>
      <c r="T3074" t="s">
        <v>4152</v>
      </c>
      <c r="U3074">
        <f t="shared" si="80"/>
        <v>0</v>
      </c>
    </row>
    <row r="3075" spans="19:21" x14ac:dyDescent="0.25">
      <c r="S3075" t="s">
        <v>6519</v>
      </c>
      <c r="T3075" t="s">
        <v>4152</v>
      </c>
      <c r="U3075">
        <f t="shared" ref="U3075:U3138" si="81">COUNTIF(E:E, S3075)</f>
        <v>0</v>
      </c>
    </row>
    <row r="3076" spans="19:21" x14ac:dyDescent="0.25">
      <c r="S3076" t="s">
        <v>3966</v>
      </c>
      <c r="T3076" t="s">
        <v>4152</v>
      </c>
      <c r="U3076">
        <f t="shared" si="81"/>
        <v>0</v>
      </c>
    </row>
    <row r="3077" spans="19:21" x14ac:dyDescent="0.25">
      <c r="S3077" t="s">
        <v>6520</v>
      </c>
      <c r="T3077" t="s">
        <v>4152</v>
      </c>
      <c r="U3077">
        <f t="shared" si="81"/>
        <v>0</v>
      </c>
    </row>
    <row r="3078" spans="19:21" x14ac:dyDescent="0.25">
      <c r="S3078" t="s">
        <v>1706</v>
      </c>
      <c r="T3078" t="s">
        <v>4152</v>
      </c>
      <c r="U3078">
        <f t="shared" si="81"/>
        <v>2</v>
      </c>
    </row>
    <row r="3079" spans="19:21" x14ac:dyDescent="0.25">
      <c r="S3079" t="s">
        <v>6521</v>
      </c>
      <c r="T3079" t="s">
        <v>4152</v>
      </c>
      <c r="U3079">
        <f t="shared" si="81"/>
        <v>0</v>
      </c>
    </row>
    <row r="3080" spans="19:21" x14ac:dyDescent="0.25">
      <c r="S3080" t="s">
        <v>6522</v>
      </c>
      <c r="T3080" t="s">
        <v>4152</v>
      </c>
      <c r="U3080">
        <f t="shared" si="81"/>
        <v>0</v>
      </c>
    </row>
    <row r="3081" spans="19:21" x14ac:dyDescent="0.25">
      <c r="S3081" t="s">
        <v>6523</v>
      </c>
      <c r="T3081" t="s">
        <v>4152</v>
      </c>
      <c r="U3081">
        <f t="shared" si="81"/>
        <v>0</v>
      </c>
    </row>
    <row r="3082" spans="19:21" x14ac:dyDescent="0.25">
      <c r="S3082" t="s">
        <v>6524</v>
      </c>
      <c r="T3082" t="s">
        <v>4152</v>
      </c>
      <c r="U3082">
        <f t="shared" si="81"/>
        <v>0</v>
      </c>
    </row>
    <row r="3083" spans="19:21" x14ac:dyDescent="0.25">
      <c r="S3083" t="s">
        <v>6525</v>
      </c>
      <c r="T3083" t="s">
        <v>4152</v>
      </c>
      <c r="U3083">
        <f t="shared" si="81"/>
        <v>0</v>
      </c>
    </row>
    <row r="3084" spans="19:21" x14ac:dyDescent="0.25">
      <c r="S3084" t="s">
        <v>6526</v>
      </c>
      <c r="T3084" t="s">
        <v>4152</v>
      </c>
      <c r="U3084">
        <f t="shared" si="81"/>
        <v>0</v>
      </c>
    </row>
    <row r="3085" spans="19:21" x14ac:dyDescent="0.25">
      <c r="S3085" t="s">
        <v>6527</v>
      </c>
      <c r="T3085" t="s">
        <v>4152</v>
      </c>
      <c r="U3085">
        <f t="shared" si="81"/>
        <v>0</v>
      </c>
    </row>
    <row r="3086" spans="19:21" x14ac:dyDescent="0.25">
      <c r="S3086" t="s">
        <v>6528</v>
      </c>
      <c r="T3086" t="s">
        <v>4152</v>
      </c>
      <c r="U3086">
        <f t="shared" si="81"/>
        <v>0</v>
      </c>
    </row>
    <row r="3087" spans="19:21" x14ac:dyDescent="0.25">
      <c r="S3087" t="s">
        <v>6529</v>
      </c>
      <c r="T3087" t="s">
        <v>4152</v>
      </c>
      <c r="U3087">
        <f t="shared" si="81"/>
        <v>0</v>
      </c>
    </row>
    <row r="3088" spans="19:21" x14ac:dyDescent="0.25">
      <c r="S3088" t="s">
        <v>6530</v>
      </c>
      <c r="T3088" t="s">
        <v>4152</v>
      </c>
      <c r="U3088">
        <f t="shared" si="81"/>
        <v>0</v>
      </c>
    </row>
    <row r="3089" spans="19:21" x14ac:dyDescent="0.25">
      <c r="S3089" t="s">
        <v>6531</v>
      </c>
      <c r="T3089" t="s">
        <v>4152</v>
      </c>
      <c r="U3089">
        <f t="shared" si="81"/>
        <v>0</v>
      </c>
    </row>
    <row r="3090" spans="19:21" x14ac:dyDescent="0.25">
      <c r="S3090" t="s">
        <v>6532</v>
      </c>
      <c r="T3090" t="s">
        <v>4152</v>
      </c>
      <c r="U3090">
        <f t="shared" si="81"/>
        <v>0</v>
      </c>
    </row>
    <row r="3091" spans="19:21" x14ac:dyDescent="0.25">
      <c r="S3091" t="s">
        <v>6533</v>
      </c>
      <c r="T3091" t="s">
        <v>4152</v>
      </c>
      <c r="U3091">
        <f t="shared" si="81"/>
        <v>0</v>
      </c>
    </row>
    <row r="3092" spans="19:21" x14ac:dyDescent="0.25">
      <c r="S3092" t="s">
        <v>6534</v>
      </c>
      <c r="T3092" t="s">
        <v>4152</v>
      </c>
      <c r="U3092">
        <f t="shared" si="81"/>
        <v>0</v>
      </c>
    </row>
    <row r="3093" spans="19:21" x14ac:dyDescent="0.25">
      <c r="S3093" t="s">
        <v>3965</v>
      </c>
      <c r="T3093" t="s">
        <v>4152</v>
      </c>
      <c r="U3093">
        <f t="shared" si="81"/>
        <v>0</v>
      </c>
    </row>
    <row r="3094" spans="19:21" x14ac:dyDescent="0.25">
      <c r="S3094" t="s">
        <v>6535</v>
      </c>
      <c r="T3094" t="s">
        <v>4152</v>
      </c>
      <c r="U3094">
        <f t="shared" si="81"/>
        <v>0</v>
      </c>
    </row>
    <row r="3095" spans="19:21" x14ac:dyDescent="0.25">
      <c r="S3095" t="s">
        <v>6536</v>
      </c>
      <c r="T3095" t="s">
        <v>4152</v>
      </c>
      <c r="U3095">
        <f t="shared" si="81"/>
        <v>0</v>
      </c>
    </row>
    <row r="3096" spans="19:21" x14ac:dyDescent="0.25">
      <c r="S3096" t="s">
        <v>6537</v>
      </c>
      <c r="T3096" t="s">
        <v>4152</v>
      </c>
      <c r="U3096">
        <f t="shared" si="81"/>
        <v>0</v>
      </c>
    </row>
    <row r="3097" spans="19:21" x14ac:dyDescent="0.25">
      <c r="S3097" t="s">
        <v>6538</v>
      </c>
      <c r="T3097" t="s">
        <v>4152</v>
      </c>
      <c r="U3097">
        <f t="shared" si="81"/>
        <v>0</v>
      </c>
    </row>
    <row r="3098" spans="19:21" x14ac:dyDescent="0.25">
      <c r="S3098" t="s">
        <v>6539</v>
      </c>
      <c r="T3098" t="s">
        <v>4152</v>
      </c>
      <c r="U3098">
        <f t="shared" si="81"/>
        <v>0</v>
      </c>
    </row>
    <row r="3099" spans="19:21" x14ac:dyDescent="0.25">
      <c r="S3099" t="s">
        <v>6540</v>
      </c>
      <c r="T3099" t="s">
        <v>4152</v>
      </c>
      <c r="U3099">
        <f t="shared" si="81"/>
        <v>0</v>
      </c>
    </row>
    <row r="3100" spans="19:21" x14ac:dyDescent="0.25">
      <c r="S3100" t="s">
        <v>6541</v>
      </c>
      <c r="T3100" t="s">
        <v>4152</v>
      </c>
      <c r="U3100">
        <f t="shared" si="81"/>
        <v>0</v>
      </c>
    </row>
    <row r="3101" spans="19:21" x14ac:dyDescent="0.25">
      <c r="S3101" t="s">
        <v>3964</v>
      </c>
      <c r="T3101" t="s">
        <v>4152</v>
      </c>
      <c r="U3101">
        <f t="shared" si="81"/>
        <v>0</v>
      </c>
    </row>
    <row r="3102" spans="19:21" x14ac:dyDescent="0.25">
      <c r="S3102" t="s">
        <v>6542</v>
      </c>
      <c r="T3102" t="s">
        <v>4152</v>
      </c>
      <c r="U3102">
        <f t="shared" si="81"/>
        <v>0</v>
      </c>
    </row>
    <row r="3103" spans="19:21" x14ac:dyDescent="0.25">
      <c r="S3103" t="s">
        <v>6543</v>
      </c>
      <c r="T3103" t="s">
        <v>4152</v>
      </c>
      <c r="U3103">
        <f t="shared" si="81"/>
        <v>0</v>
      </c>
    </row>
    <row r="3104" spans="19:21" x14ac:dyDescent="0.25">
      <c r="S3104" t="s">
        <v>6544</v>
      </c>
      <c r="T3104" t="s">
        <v>4152</v>
      </c>
      <c r="U3104">
        <f t="shared" si="81"/>
        <v>0</v>
      </c>
    </row>
    <row r="3105" spans="19:21" x14ac:dyDescent="0.25">
      <c r="S3105" t="s">
        <v>6545</v>
      </c>
      <c r="T3105" t="s">
        <v>4152</v>
      </c>
      <c r="U3105">
        <f t="shared" si="81"/>
        <v>0</v>
      </c>
    </row>
    <row r="3106" spans="19:21" x14ac:dyDescent="0.25">
      <c r="S3106" t="s">
        <v>6546</v>
      </c>
      <c r="T3106" t="s">
        <v>4152</v>
      </c>
      <c r="U3106">
        <f t="shared" si="81"/>
        <v>0</v>
      </c>
    </row>
    <row r="3107" spans="19:21" x14ac:dyDescent="0.25">
      <c r="S3107" t="s">
        <v>6547</v>
      </c>
      <c r="T3107" t="s">
        <v>4152</v>
      </c>
      <c r="U3107">
        <f t="shared" si="81"/>
        <v>0</v>
      </c>
    </row>
    <row r="3108" spans="19:21" x14ac:dyDescent="0.25">
      <c r="S3108" t="s">
        <v>6548</v>
      </c>
      <c r="T3108" t="s">
        <v>4152</v>
      </c>
      <c r="U3108">
        <f t="shared" si="81"/>
        <v>0</v>
      </c>
    </row>
    <row r="3109" spans="19:21" x14ac:dyDescent="0.25">
      <c r="S3109" t="s">
        <v>6549</v>
      </c>
      <c r="T3109" t="s">
        <v>4152</v>
      </c>
      <c r="U3109">
        <f t="shared" si="81"/>
        <v>0</v>
      </c>
    </row>
    <row r="3110" spans="19:21" x14ac:dyDescent="0.25">
      <c r="S3110" t="s">
        <v>6550</v>
      </c>
      <c r="T3110" t="s">
        <v>4152</v>
      </c>
      <c r="U3110">
        <f t="shared" si="81"/>
        <v>0</v>
      </c>
    </row>
    <row r="3111" spans="19:21" x14ac:dyDescent="0.25">
      <c r="S3111" t="s">
        <v>6551</v>
      </c>
      <c r="T3111" t="s">
        <v>4152</v>
      </c>
      <c r="U3111">
        <f t="shared" si="81"/>
        <v>0</v>
      </c>
    </row>
    <row r="3112" spans="19:21" x14ac:dyDescent="0.25">
      <c r="S3112" t="s">
        <v>6552</v>
      </c>
      <c r="T3112" t="s">
        <v>4152</v>
      </c>
      <c r="U3112">
        <f t="shared" si="81"/>
        <v>0</v>
      </c>
    </row>
    <row r="3113" spans="19:21" x14ac:dyDescent="0.25">
      <c r="S3113" t="s">
        <v>6553</v>
      </c>
      <c r="T3113" t="s">
        <v>4152</v>
      </c>
      <c r="U3113">
        <f t="shared" si="81"/>
        <v>0</v>
      </c>
    </row>
    <row r="3114" spans="19:21" x14ac:dyDescent="0.25">
      <c r="S3114" t="s">
        <v>6554</v>
      </c>
      <c r="T3114" t="s">
        <v>4146</v>
      </c>
      <c r="U3114">
        <f t="shared" si="81"/>
        <v>0</v>
      </c>
    </row>
    <row r="3115" spans="19:21" x14ac:dyDescent="0.25">
      <c r="S3115" t="s">
        <v>6555</v>
      </c>
      <c r="T3115" t="s">
        <v>4146</v>
      </c>
      <c r="U3115">
        <f t="shared" si="81"/>
        <v>0</v>
      </c>
    </row>
    <row r="3116" spans="19:21" x14ac:dyDescent="0.25">
      <c r="S3116" t="s">
        <v>2403</v>
      </c>
      <c r="T3116" t="s">
        <v>4146</v>
      </c>
      <c r="U3116">
        <f t="shared" si="81"/>
        <v>2</v>
      </c>
    </row>
    <row r="3117" spans="19:21" x14ac:dyDescent="0.25">
      <c r="S3117" t="s">
        <v>6556</v>
      </c>
      <c r="T3117" t="s">
        <v>4146</v>
      </c>
      <c r="U3117">
        <f t="shared" si="81"/>
        <v>0</v>
      </c>
    </row>
    <row r="3118" spans="19:21" x14ac:dyDescent="0.25">
      <c r="S3118" t="s">
        <v>3345</v>
      </c>
      <c r="T3118" t="s">
        <v>4146</v>
      </c>
      <c r="U3118">
        <f t="shared" si="81"/>
        <v>0</v>
      </c>
    </row>
    <row r="3119" spans="19:21" x14ac:dyDescent="0.25">
      <c r="S3119" t="s">
        <v>6557</v>
      </c>
      <c r="T3119" t="s">
        <v>4146</v>
      </c>
      <c r="U3119">
        <f t="shared" si="81"/>
        <v>0</v>
      </c>
    </row>
    <row r="3120" spans="19:21" x14ac:dyDescent="0.25">
      <c r="S3120" t="s">
        <v>6558</v>
      </c>
      <c r="T3120" t="s">
        <v>4146</v>
      </c>
      <c r="U3120">
        <f t="shared" si="81"/>
        <v>0</v>
      </c>
    </row>
    <row r="3121" spans="19:21" x14ac:dyDescent="0.25">
      <c r="S3121" t="s">
        <v>6559</v>
      </c>
      <c r="T3121" t="s">
        <v>4146</v>
      </c>
      <c r="U3121">
        <f t="shared" si="81"/>
        <v>0</v>
      </c>
    </row>
    <row r="3122" spans="19:21" x14ac:dyDescent="0.25">
      <c r="S3122" t="s">
        <v>6560</v>
      </c>
      <c r="T3122" t="s">
        <v>4146</v>
      </c>
      <c r="U3122">
        <f t="shared" si="81"/>
        <v>0</v>
      </c>
    </row>
    <row r="3123" spans="19:21" x14ac:dyDescent="0.25">
      <c r="S3123" t="s">
        <v>6561</v>
      </c>
      <c r="T3123" t="s">
        <v>4146</v>
      </c>
      <c r="U3123">
        <f t="shared" si="81"/>
        <v>0</v>
      </c>
    </row>
    <row r="3124" spans="19:21" x14ac:dyDescent="0.25">
      <c r="S3124" t="s">
        <v>6562</v>
      </c>
      <c r="T3124" t="s">
        <v>4146</v>
      </c>
      <c r="U3124">
        <f t="shared" si="81"/>
        <v>0</v>
      </c>
    </row>
    <row r="3125" spans="19:21" x14ac:dyDescent="0.25">
      <c r="S3125" t="s">
        <v>6563</v>
      </c>
      <c r="T3125" t="s">
        <v>4146</v>
      </c>
      <c r="U3125">
        <f t="shared" si="81"/>
        <v>0</v>
      </c>
    </row>
    <row r="3126" spans="19:21" x14ac:dyDescent="0.25">
      <c r="S3126" t="s">
        <v>6564</v>
      </c>
      <c r="T3126" t="s">
        <v>4146</v>
      </c>
      <c r="U3126">
        <f t="shared" si="81"/>
        <v>0</v>
      </c>
    </row>
    <row r="3127" spans="19:21" x14ac:dyDescent="0.25">
      <c r="S3127" t="s">
        <v>6565</v>
      </c>
      <c r="T3127" t="s">
        <v>4146</v>
      </c>
      <c r="U3127">
        <f t="shared" si="81"/>
        <v>0</v>
      </c>
    </row>
    <row r="3128" spans="19:21" x14ac:dyDescent="0.25">
      <c r="S3128" t="s">
        <v>6566</v>
      </c>
      <c r="T3128" t="s">
        <v>4146</v>
      </c>
      <c r="U3128">
        <f t="shared" si="81"/>
        <v>0</v>
      </c>
    </row>
    <row r="3129" spans="19:21" x14ac:dyDescent="0.25">
      <c r="S3129" t="s">
        <v>6567</v>
      </c>
      <c r="T3129" t="s">
        <v>4146</v>
      </c>
      <c r="U3129">
        <f t="shared" si="81"/>
        <v>0</v>
      </c>
    </row>
    <row r="3130" spans="19:21" x14ac:dyDescent="0.25">
      <c r="S3130" t="s">
        <v>6568</v>
      </c>
      <c r="T3130" t="s">
        <v>4146</v>
      </c>
      <c r="U3130">
        <f t="shared" si="81"/>
        <v>0</v>
      </c>
    </row>
    <row r="3131" spans="19:21" x14ac:dyDescent="0.25">
      <c r="S3131" t="s">
        <v>6569</v>
      </c>
      <c r="T3131" t="s">
        <v>4146</v>
      </c>
      <c r="U3131">
        <f t="shared" si="81"/>
        <v>0</v>
      </c>
    </row>
    <row r="3132" spans="19:21" x14ac:dyDescent="0.25">
      <c r="S3132" t="s">
        <v>2127</v>
      </c>
      <c r="T3132" t="s">
        <v>4146</v>
      </c>
      <c r="U3132">
        <f t="shared" si="81"/>
        <v>2</v>
      </c>
    </row>
    <row r="3133" spans="19:21" x14ac:dyDescent="0.25">
      <c r="S3133" t="s">
        <v>6570</v>
      </c>
      <c r="T3133" t="s">
        <v>4146</v>
      </c>
      <c r="U3133">
        <f t="shared" si="81"/>
        <v>0</v>
      </c>
    </row>
    <row r="3134" spans="19:21" x14ac:dyDescent="0.25">
      <c r="S3134" t="s">
        <v>6571</v>
      </c>
      <c r="T3134" t="s">
        <v>4146</v>
      </c>
      <c r="U3134">
        <f t="shared" si="81"/>
        <v>0</v>
      </c>
    </row>
    <row r="3135" spans="19:21" x14ac:dyDescent="0.25">
      <c r="S3135" t="s">
        <v>6572</v>
      </c>
      <c r="T3135" t="s">
        <v>4146</v>
      </c>
      <c r="U3135">
        <f t="shared" si="81"/>
        <v>0</v>
      </c>
    </row>
    <row r="3136" spans="19:21" x14ac:dyDescent="0.25">
      <c r="S3136" t="s">
        <v>6573</v>
      </c>
      <c r="T3136" t="s">
        <v>4146</v>
      </c>
      <c r="U3136">
        <f t="shared" si="81"/>
        <v>0</v>
      </c>
    </row>
    <row r="3137" spans="19:21" x14ac:dyDescent="0.25">
      <c r="S3137" t="s">
        <v>3346</v>
      </c>
      <c r="T3137" t="s">
        <v>4146</v>
      </c>
      <c r="U3137">
        <f t="shared" si="81"/>
        <v>0</v>
      </c>
    </row>
    <row r="3138" spans="19:21" x14ac:dyDescent="0.25">
      <c r="S3138" t="s">
        <v>6574</v>
      </c>
      <c r="T3138" t="s">
        <v>4146</v>
      </c>
      <c r="U3138">
        <f t="shared" si="81"/>
        <v>0</v>
      </c>
    </row>
    <row r="3139" spans="19:21" x14ac:dyDescent="0.25">
      <c r="S3139" t="s">
        <v>6575</v>
      </c>
      <c r="T3139" t="s">
        <v>4146</v>
      </c>
      <c r="U3139">
        <f t="shared" ref="U3139:U3202" si="82">COUNTIF(E:E, S3139)</f>
        <v>0</v>
      </c>
    </row>
    <row r="3140" spans="19:21" x14ac:dyDescent="0.25">
      <c r="S3140" t="s">
        <v>6576</v>
      </c>
      <c r="T3140" t="s">
        <v>4146</v>
      </c>
      <c r="U3140">
        <f t="shared" si="82"/>
        <v>0</v>
      </c>
    </row>
    <row r="3141" spans="19:21" x14ac:dyDescent="0.25">
      <c r="S3141" t="s">
        <v>6577</v>
      </c>
      <c r="T3141" t="s">
        <v>4146</v>
      </c>
      <c r="U3141">
        <f t="shared" si="82"/>
        <v>0</v>
      </c>
    </row>
    <row r="3142" spans="19:21" x14ac:dyDescent="0.25">
      <c r="S3142" t="s">
        <v>6578</v>
      </c>
      <c r="T3142" t="s">
        <v>4146</v>
      </c>
      <c r="U3142">
        <f t="shared" si="82"/>
        <v>0</v>
      </c>
    </row>
    <row r="3143" spans="19:21" x14ac:dyDescent="0.25">
      <c r="S3143" t="s">
        <v>6579</v>
      </c>
      <c r="T3143" t="s">
        <v>4146</v>
      </c>
      <c r="U3143">
        <f t="shared" si="82"/>
        <v>0</v>
      </c>
    </row>
    <row r="3144" spans="19:21" x14ac:dyDescent="0.25">
      <c r="S3144" t="s">
        <v>6580</v>
      </c>
      <c r="T3144" t="s">
        <v>4146</v>
      </c>
      <c r="U3144">
        <f t="shared" si="82"/>
        <v>0</v>
      </c>
    </row>
    <row r="3145" spans="19:21" x14ac:dyDescent="0.25">
      <c r="S3145" t="s">
        <v>6581</v>
      </c>
      <c r="T3145" t="s">
        <v>4146</v>
      </c>
      <c r="U3145">
        <f t="shared" si="82"/>
        <v>0</v>
      </c>
    </row>
    <row r="3146" spans="19:21" x14ac:dyDescent="0.25">
      <c r="S3146" t="s">
        <v>6582</v>
      </c>
      <c r="T3146" t="s">
        <v>4146</v>
      </c>
      <c r="U3146">
        <f t="shared" si="82"/>
        <v>0</v>
      </c>
    </row>
    <row r="3147" spans="19:21" x14ac:dyDescent="0.25">
      <c r="S3147" t="s">
        <v>6583</v>
      </c>
      <c r="T3147" t="s">
        <v>4146</v>
      </c>
      <c r="U3147">
        <f t="shared" si="82"/>
        <v>0</v>
      </c>
    </row>
    <row r="3148" spans="19:21" x14ac:dyDescent="0.25">
      <c r="S3148" t="s">
        <v>6584</v>
      </c>
      <c r="T3148" t="s">
        <v>4146</v>
      </c>
      <c r="U3148">
        <f t="shared" si="82"/>
        <v>0</v>
      </c>
    </row>
    <row r="3149" spans="19:21" x14ac:dyDescent="0.25">
      <c r="S3149" t="s">
        <v>6585</v>
      </c>
      <c r="T3149" t="s">
        <v>4146</v>
      </c>
      <c r="U3149">
        <f t="shared" si="82"/>
        <v>0</v>
      </c>
    </row>
    <row r="3150" spans="19:21" x14ac:dyDescent="0.25">
      <c r="S3150" t="s">
        <v>6586</v>
      </c>
      <c r="T3150" t="s">
        <v>4146</v>
      </c>
      <c r="U3150">
        <f t="shared" si="82"/>
        <v>0</v>
      </c>
    </row>
    <row r="3151" spans="19:21" x14ac:dyDescent="0.25">
      <c r="S3151" t="s">
        <v>6587</v>
      </c>
      <c r="T3151" t="s">
        <v>4146</v>
      </c>
      <c r="U3151">
        <f t="shared" si="82"/>
        <v>0</v>
      </c>
    </row>
    <row r="3152" spans="19:21" x14ac:dyDescent="0.25">
      <c r="S3152" t="s">
        <v>6588</v>
      </c>
      <c r="T3152" t="s">
        <v>4146</v>
      </c>
      <c r="U3152">
        <f t="shared" si="82"/>
        <v>0</v>
      </c>
    </row>
    <row r="3153" spans="19:21" x14ac:dyDescent="0.25">
      <c r="S3153" t="s">
        <v>2131</v>
      </c>
      <c r="T3153" t="s">
        <v>4146</v>
      </c>
      <c r="U3153">
        <f t="shared" si="82"/>
        <v>2</v>
      </c>
    </row>
    <row r="3154" spans="19:21" x14ac:dyDescent="0.25">
      <c r="S3154" t="s">
        <v>6589</v>
      </c>
      <c r="T3154" t="s">
        <v>4146</v>
      </c>
      <c r="U3154">
        <f t="shared" si="82"/>
        <v>0</v>
      </c>
    </row>
    <row r="3155" spans="19:21" x14ac:dyDescent="0.25">
      <c r="S3155" t="s">
        <v>6590</v>
      </c>
      <c r="T3155" t="s">
        <v>4146</v>
      </c>
      <c r="U3155">
        <f t="shared" si="82"/>
        <v>0</v>
      </c>
    </row>
    <row r="3156" spans="19:21" x14ac:dyDescent="0.25">
      <c r="S3156" t="s">
        <v>6591</v>
      </c>
      <c r="T3156" t="s">
        <v>4146</v>
      </c>
      <c r="U3156">
        <f t="shared" si="82"/>
        <v>0</v>
      </c>
    </row>
    <row r="3157" spans="19:21" x14ac:dyDescent="0.25">
      <c r="S3157" t="s">
        <v>6592</v>
      </c>
      <c r="T3157" t="s">
        <v>4146</v>
      </c>
      <c r="U3157">
        <f t="shared" si="82"/>
        <v>0</v>
      </c>
    </row>
    <row r="3158" spans="19:21" x14ac:dyDescent="0.25">
      <c r="S3158" t="s">
        <v>6593</v>
      </c>
      <c r="T3158" t="s">
        <v>4146</v>
      </c>
      <c r="U3158">
        <f t="shared" si="82"/>
        <v>0</v>
      </c>
    </row>
    <row r="3159" spans="19:21" x14ac:dyDescent="0.25">
      <c r="S3159" t="s">
        <v>6594</v>
      </c>
      <c r="T3159" t="s">
        <v>4146</v>
      </c>
      <c r="U3159">
        <f t="shared" si="82"/>
        <v>0</v>
      </c>
    </row>
    <row r="3160" spans="19:21" x14ac:dyDescent="0.25">
      <c r="S3160" t="s">
        <v>6595</v>
      </c>
      <c r="T3160" t="s">
        <v>4146</v>
      </c>
      <c r="U3160">
        <f t="shared" si="82"/>
        <v>0</v>
      </c>
    </row>
    <row r="3161" spans="19:21" x14ac:dyDescent="0.25">
      <c r="S3161" t="s">
        <v>6596</v>
      </c>
      <c r="T3161" t="s">
        <v>4146</v>
      </c>
      <c r="U3161">
        <f t="shared" si="82"/>
        <v>0</v>
      </c>
    </row>
    <row r="3162" spans="19:21" x14ac:dyDescent="0.25">
      <c r="S3162" t="s">
        <v>6597</v>
      </c>
      <c r="T3162" t="s">
        <v>4146</v>
      </c>
      <c r="U3162">
        <f t="shared" si="82"/>
        <v>0</v>
      </c>
    </row>
    <row r="3163" spans="19:21" x14ac:dyDescent="0.25">
      <c r="S3163" t="s">
        <v>6598</v>
      </c>
      <c r="T3163" t="s">
        <v>4146</v>
      </c>
      <c r="U3163">
        <f t="shared" si="82"/>
        <v>0</v>
      </c>
    </row>
    <row r="3164" spans="19:21" x14ac:dyDescent="0.25">
      <c r="S3164" t="s">
        <v>6599</v>
      </c>
      <c r="T3164" t="s">
        <v>4146</v>
      </c>
      <c r="U3164">
        <f t="shared" si="82"/>
        <v>0</v>
      </c>
    </row>
    <row r="3165" spans="19:21" x14ac:dyDescent="0.25">
      <c r="S3165" t="s">
        <v>6600</v>
      </c>
      <c r="T3165" t="s">
        <v>4146</v>
      </c>
      <c r="U3165">
        <f t="shared" si="82"/>
        <v>0</v>
      </c>
    </row>
    <row r="3166" spans="19:21" x14ac:dyDescent="0.25">
      <c r="S3166" t="s">
        <v>6601</v>
      </c>
      <c r="T3166" t="s">
        <v>4146</v>
      </c>
      <c r="U3166">
        <f t="shared" si="82"/>
        <v>0</v>
      </c>
    </row>
    <row r="3167" spans="19:21" x14ac:dyDescent="0.25">
      <c r="S3167" t="s">
        <v>6602</v>
      </c>
      <c r="T3167" t="s">
        <v>4146</v>
      </c>
      <c r="U3167">
        <f t="shared" si="82"/>
        <v>0</v>
      </c>
    </row>
    <row r="3168" spans="19:21" x14ac:dyDescent="0.25">
      <c r="S3168" t="s">
        <v>6603</v>
      </c>
      <c r="T3168" t="s">
        <v>4146</v>
      </c>
      <c r="U3168">
        <f t="shared" si="82"/>
        <v>0</v>
      </c>
    </row>
    <row r="3169" spans="19:21" x14ac:dyDescent="0.25">
      <c r="S3169" t="s">
        <v>6604</v>
      </c>
      <c r="T3169" t="s">
        <v>4146</v>
      </c>
      <c r="U3169">
        <f t="shared" si="82"/>
        <v>0</v>
      </c>
    </row>
    <row r="3170" spans="19:21" x14ac:dyDescent="0.25">
      <c r="S3170" t="s">
        <v>6605</v>
      </c>
      <c r="T3170" t="s">
        <v>4146</v>
      </c>
      <c r="U3170">
        <f t="shared" si="82"/>
        <v>0</v>
      </c>
    </row>
    <row r="3171" spans="19:21" x14ac:dyDescent="0.25">
      <c r="S3171" t="s">
        <v>6606</v>
      </c>
      <c r="T3171" t="s">
        <v>4146</v>
      </c>
      <c r="U3171">
        <f t="shared" si="82"/>
        <v>0</v>
      </c>
    </row>
    <row r="3172" spans="19:21" x14ac:dyDescent="0.25">
      <c r="S3172" t="s">
        <v>6607</v>
      </c>
      <c r="T3172" t="s">
        <v>4146</v>
      </c>
      <c r="U3172">
        <f t="shared" si="82"/>
        <v>0</v>
      </c>
    </row>
    <row r="3173" spans="19:21" x14ac:dyDescent="0.25">
      <c r="S3173" t="s">
        <v>3347</v>
      </c>
      <c r="T3173" t="s">
        <v>4146</v>
      </c>
      <c r="U3173">
        <f t="shared" si="82"/>
        <v>0</v>
      </c>
    </row>
    <row r="3174" spans="19:21" x14ac:dyDescent="0.25">
      <c r="S3174" t="s">
        <v>6608</v>
      </c>
      <c r="T3174" t="s">
        <v>4146</v>
      </c>
      <c r="U3174">
        <f t="shared" si="82"/>
        <v>0</v>
      </c>
    </row>
    <row r="3175" spans="19:21" x14ac:dyDescent="0.25">
      <c r="S3175" t="s">
        <v>6609</v>
      </c>
      <c r="T3175" t="s">
        <v>4146</v>
      </c>
      <c r="U3175">
        <f t="shared" si="82"/>
        <v>0</v>
      </c>
    </row>
    <row r="3176" spans="19:21" x14ac:dyDescent="0.25">
      <c r="S3176" t="s">
        <v>6610</v>
      </c>
      <c r="T3176" t="s">
        <v>4146</v>
      </c>
      <c r="U3176">
        <f t="shared" si="82"/>
        <v>0</v>
      </c>
    </row>
    <row r="3177" spans="19:21" x14ac:dyDescent="0.25">
      <c r="S3177" t="s">
        <v>6611</v>
      </c>
      <c r="T3177" t="s">
        <v>4146</v>
      </c>
      <c r="U3177">
        <f t="shared" si="82"/>
        <v>0</v>
      </c>
    </row>
    <row r="3178" spans="19:21" x14ac:dyDescent="0.25">
      <c r="S3178" t="s">
        <v>6612</v>
      </c>
      <c r="T3178" t="s">
        <v>4146</v>
      </c>
      <c r="U3178">
        <f t="shared" si="82"/>
        <v>0</v>
      </c>
    </row>
    <row r="3179" spans="19:21" x14ac:dyDescent="0.25">
      <c r="S3179" t="s">
        <v>6613</v>
      </c>
      <c r="T3179" t="s">
        <v>4146</v>
      </c>
      <c r="U3179">
        <f t="shared" si="82"/>
        <v>0</v>
      </c>
    </row>
    <row r="3180" spans="19:21" x14ac:dyDescent="0.25">
      <c r="S3180" t="s">
        <v>2119</v>
      </c>
      <c r="T3180" t="s">
        <v>4146</v>
      </c>
      <c r="U3180">
        <f t="shared" si="82"/>
        <v>2</v>
      </c>
    </row>
    <row r="3181" spans="19:21" x14ac:dyDescent="0.25">
      <c r="S3181" t="s">
        <v>6614</v>
      </c>
      <c r="T3181" t="s">
        <v>4146</v>
      </c>
      <c r="U3181">
        <f t="shared" si="82"/>
        <v>0</v>
      </c>
    </row>
    <row r="3182" spans="19:21" x14ac:dyDescent="0.25">
      <c r="S3182" t="s">
        <v>6615</v>
      </c>
      <c r="T3182" t="s">
        <v>4146</v>
      </c>
      <c r="U3182">
        <f t="shared" si="82"/>
        <v>0</v>
      </c>
    </row>
    <row r="3183" spans="19:21" x14ac:dyDescent="0.25">
      <c r="S3183" t="s">
        <v>6616</v>
      </c>
      <c r="T3183" t="s">
        <v>4146</v>
      </c>
      <c r="U3183">
        <f t="shared" si="82"/>
        <v>0</v>
      </c>
    </row>
    <row r="3184" spans="19:21" x14ac:dyDescent="0.25">
      <c r="S3184" t="s">
        <v>6617</v>
      </c>
      <c r="T3184" t="s">
        <v>4146</v>
      </c>
      <c r="U3184">
        <f t="shared" si="82"/>
        <v>0</v>
      </c>
    </row>
    <row r="3185" spans="19:21" x14ac:dyDescent="0.25">
      <c r="S3185" t="s">
        <v>6618</v>
      </c>
      <c r="T3185" t="s">
        <v>4146</v>
      </c>
      <c r="U3185">
        <f t="shared" si="82"/>
        <v>0</v>
      </c>
    </row>
    <row r="3186" spans="19:21" x14ac:dyDescent="0.25">
      <c r="S3186" t="s">
        <v>6619</v>
      </c>
      <c r="T3186" t="s">
        <v>4146</v>
      </c>
      <c r="U3186">
        <f t="shared" si="82"/>
        <v>0</v>
      </c>
    </row>
    <row r="3187" spans="19:21" x14ac:dyDescent="0.25">
      <c r="S3187" t="s">
        <v>6620</v>
      </c>
      <c r="T3187" t="s">
        <v>4146</v>
      </c>
      <c r="U3187">
        <f t="shared" si="82"/>
        <v>0</v>
      </c>
    </row>
    <row r="3188" spans="19:21" x14ac:dyDescent="0.25">
      <c r="S3188" t="s">
        <v>6621</v>
      </c>
      <c r="T3188" t="s">
        <v>4146</v>
      </c>
      <c r="U3188">
        <f t="shared" si="82"/>
        <v>0</v>
      </c>
    </row>
    <row r="3189" spans="19:21" x14ac:dyDescent="0.25">
      <c r="S3189" t="s">
        <v>6622</v>
      </c>
      <c r="T3189" t="s">
        <v>4146</v>
      </c>
      <c r="U3189">
        <f t="shared" si="82"/>
        <v>0</v>
      </c>
    </row>
    <row r="3190" spans="19:21" x14ac:dyDescent="0.25">
      <c r="S3190" t="s">
        <v>3348</v>
      </c>
      <c r="T3190" t="s">
        <v>4146</v>
      </c>
      <c r="U3190">
        <f t="shared" si="82"/>
        <v>0</v>
      </c>
    </row>
    <row r="3191" spans="19:21" x14ac:dyDescent="0.25">
      <c r="S3191" t="s">
        <v>6623</v>
      </c>
      <c r="T3191" t="s">
        <v>4146</v>
      </c>
      <c r="U3191">
        <f t="shared" si="82"/>
        <v>0</v>
      </c>
    </row>
    <row r="3192" spans="19:21" x14ac:dyDescent="0.25">
      <c r="S3192" t="s">
        <v>6624</v>
      </c>
      <c r="T3192" t="s">
        <v>4146</v>
      </c>
      <c r="U3192">
        <f t="shared" si="82"/>
        <v>0</v>
      </c>
    </row>
    <row r="3193" spans="19:21" x14ac:dyDescent="0.25">
      <c r="S3193" t="s">
        <v>6625</v>
      </c>
      <c r="T3193" t="s">
        <v>4146</v>
      </c>
      <c r="U3193">
        <f t="shared" si="82"/>
        <v>0</v>
      </c>
    </row>
    <row r="3194" spans="19:21" x14ac:dyDescent="0.25">
      <c r="S3194" t="s">
        <v>6626</v>
      </c>
      <c r="T3194" t="s">
        <v>4146</v>
      </c>
      <c r="U3194">
        <f t="shared" si="82"/>
        <v>0</v>
      </c>
    </row>
    <row r="3195" spans="19:21" x14ac:dyDescent="0.25">
      <c r="S3195" t="s">
        <v>6627</v>
      </c>
      <c r="T3195" t="s">
        <v>4146</v>
      </c>
      <c r="U3195">
        <f t="shared" si="82"/>
        <v>0</v>
      </c>
    </row>
    <row r="3196" spans="19:21" x14ac:dyDescent="0.25">
      <c r="S3196" t="s">
        <v>6628</v>
      </c>
      <c r="T3196" t="s">
        <v>4146</v>
      </c>
      <c r="U3196">
        <f t="shared" si="82"/>
        <v>0</v>
      </c>
    </row>
    <row r="3197" spans="19:21" x14ac:dyDescent="0.25">
      <c r="S3197" t="s">
        <v>6629</v>
      </c>
      <c r="T3197" t="s">
        <v>4146</v>
      </c>
      <c r="U3197">
        <f t="shared" si="82"/>
        <v>0</v>
      </c>
    </row>
    <row r="3198" spans="19:21" x14ac:dyDescent="0.25">
      <c r="S3198" t="s">
        <v>3349</v>
      </c>
      <c r="T3198" t="s">
        <v>4146</v>
      </c>
      <c r="U3198">
        <f t="shared" si="82"/>
        <v>0</v>
      </c>
    </row>
    <row r="3199" spans="19:21" x14ac:dyDescent="0.25">
      <c r="S3199" t="s">
        <v>6630</v>
      </c>
      <c r="T3199" t="s">
        <v>4146</v>
      </c>
      <c r="U3199">
        <f t="shared" si="82"/>
        <v>0</v>
      </c>
    </row>
    <row r="3200" spans="19:21" x14ac:dyDescent="0.25">
      <c r="S3200" t="s">
        <v>3350</v>
      </c>
      <c r="T3200" t="s">
        <v>4146</v>
      </c>
      <c r="U3200">
        <f t="shared" si="82"/>
        <v>0</v>
      </c>
    </row>
    <row r="3201" spans="19:21" x14ac:dyDescent="0.25">
      <c r="S3201" t="s">
        <v>6631</v>
      </c>
      <c r="T3201" t="s">
        <v>4146</v>
      </c>
      <c r="U3201">
        <f t="shared" si="82"/>
        <v>0</v>
      </c>
    </row>
    <row r="3202" spans="19:21" x14ac:dyDescent="0.25">
      <c r="S3202" t="s">
        <v>6632</v>
      </c>
      <c r="T3202" t="s">
        <v>4146</v>
      </c>
      <c r="U3202">
        <f t="shared" si="82"/>
        <v>0</v>
      </c>
    </row>
    <row r="3203" spans="19:21" x14ac:dyDescent="0.25">
      <c r="S3203" t="s">
        <v>6633</v>
      </c>
      <c r="T3203" t="s">
        <v>4146</v>
      </c>
      <c r="U3203">
        <f t="shared" ref="U3203:U3266" si="83">COUNTIF(E:E, S3203)</f>
        <v>0</v>
      </c>
    </row>
    <row r="3204" spans="19:21" x14ac:dyDescent="0.25">
      <c r="S3204" t="s">
        <v>6634</v>
      </c>
      <c r="T3204" t="s">
        <v>4146</v>
      </c>
      <c r="U3204">
        <f t="shared" si="83"/>
        <v>0</v>
      </c>
    </row>
    <row r="3205" spans="19:21" x14ac:dyDescent="0.25">
      <c r="S3205" t="s">
        <v>6635</v>
      </c>
      <c r="T3205" t="s">
        <v>4146</v>
      </c>
      <c r="U3205">
        <f t="shared" si="83"/>
        <v>0</v>
      </c>
    </row>
    <row r="3206" spans="19:21" x14ac:dyDescent="0.25">
      <c r="S3206" t="s">
        <v>6636</v>
      </c>
      <c r="T3206" t="s">
        <v>4146</v>
      </c>
      <c r="U3206">
        <f t="shared" si="83"/>
        <v>0</v>
      </c>
    </row>
    <row r="3207" spans="19:21" x14ac:dyDescent="0.25">
      <c r="S3207" t="s">
        <v>6637</v>
      </c>
      <c r="T3207" t="s">
        <v>4146</v>
      </c>
      <c r="U3207">
        <f t="shared" si="83"/>
        <v>0</v>
      </c>
    </row>
    <row r="3208" spans="19:21" x14ac:dyDescent="0.25">
      <c r="S3208" t="s">
        <v>6638</v>
      </c>
      <c r="T3208" t="s">
        <v>4146</v>
      </c>
      <c r="U3208">
        <f t="shared" si="83"/>
        <v>0</v>
      </c>
    </row>
    <row r="3209" spans="19:21" x14ac:dyDescent="0.25">
      <c r="S3209" t="s">
        <v>6639</v>
      </c>
      <c r="T3209" t="s">
        <v>4146</v>
      </c>
      <c r="U3209">
        <f t="shared" si="83"/>
        <v>0</v>
      </c>
    </row>
    <row r="3210" spans="19:21" x14ac:dyDescent="0.25">
      <c r="S3210" t="s">
        <v>2123</v>
      </c>
      <c r="T3210" t="s">
        <v>4146</v>
      </c>
      <c r="U3210">
        <f t="shared" si="83"/>
        <v>2</v>
      </c>
    </row>
    <row r="3211" spans="19:21" x14ac:dyDescent="0.25">
      <c r="S3211" t="s">
        <v>6640</v>
      </c>
      <c r="T3211" t="s">
        <v>4146</v>
      </c>
      <c r="U3211">
        <f t="shared" si="83"/>
        <v>0</v>
      </c>
    </row>
    <row r="3212" spans="19:21" x14ac:dyDescent="0.25">
      <c r="S3212" t="s">
        <v>6641</v>
      </c>
      <c r="T3212" t="s">
        <v>4146</v>
      </c>
      <c r="U3212">
        <f t="shared" si="83"/>
        <v>0</v>
      </c>
    </row>
    <row r="3213" spans="19:21" x14ac:dyDescent="0.25">
      <c r="S3213" t="s">
        <v>6642</v>
      </c>
      <c r="T3213" t="s">
        <v>4146</v>
      </c>
      <c r="U3213">
        <f t="shared" si="83"/>
        <v>0</v>
      </c>
    </row>
    <row r="3214" spans="19:21" x14ac:dyDescent="0.25">
      <c r="S3214" t="s">
        <v>6643</v>
      </c>
      <c r="T3214" t="s">
        <v>4146</v>
      </c>
      <c r="U3214">
        <f t="shared" si="83"/>
        <v>0</v>
      </c>
    </row>
    <row r="3215" spans="19:21" x14ac:dyDescent="0.25">
      <c r="S3215" t="s">
        <v>6644</v>
      </c>
      <c r="T3215" t="s">
        <v>4146</v>
      </c>
      <c r="U3215">
        <f t="shared" si="83"/>
        <v>0</v>
      </c>
    </row>
    <row r="3216" spans="19:21" x14ac:dyDescent="0.25">
      <c r="S3216" t="s">
        <v>6645</v>
      </c>
      <c r="T3216" t="s">
        <v>4146</v>
      </c>
      <c r="U3216">
        <f t="shared" si="83"/>
        <v>0</v>
      </c>
    </row>
    <row r="3217" spans="19:21" x14ac:dyDescent="0.25">
      <c r="S3217" t="s">
        <v>6646</v>
      </c>
      <c r="T3217" t="s">
        <v>4146</v>
      </c>
      <c r="U3217">
        <f t="shared" si="83"/>
        <v>0</v>
      </c>
    </row>
    <row r="3218" spans="19:21" x14ac:dyDescent="0.25">
      <c r="S3218" t="s">
        <v>6647</v>
      </c>
      <c r="T3218" t="s">
        <v>4146</v>
      </c>
      <c r="U3218">
        <f t="shared" si="83"/>
        <v>0</v>
      </c>
    </row>
    <row r="3219" spans="19:21" x14ac:dyDescent="0.25">
      <c r="S3219" t="s">
        <v>6648</v>
      </c>
      <c r="T3219" t="s">
        <v>4146</v>
      </c>
      <c r="U3219">
        <f t="shared" si="83"/>
        <v>0</v>
      </c>
    </row>
    <row r="3220" spans="19:21" x14ac:dyDescent="0.25">
      <c r="S3220" t="s">
        <v>6649</v>
      </c>
      <c r="T3220" t="s">
        <v>4146</v>
      </c>
      <c r="U3220">
        <f t="shared" si="83"/>
        <v>0</v>
      </c>
    </row>
    <row r="3221" spans="19:21" x14ac:dyDescent="0.25">
      <c r="S3221" t="s">
        <v>6650</v>
      </c>
      <c r="T3221" t="s">
        <v>4146</v>
      </c>
      <c r="U3221">
        <f t="shared" si="83"/>
        <v>0</v>
      </c>
    </row>
    <row r="3222" spans="19:21" x14ac:dyDescent="0.25">
      <c r="S3222" t="s">
        <v>6651</v>
      </c>
      <c r="T3222" t="s">
        <v>4146</v>
      </c>
      <c r="U3222">
        <f t="shared" si="83"/>
        <v>0</v>
      </c>
    </row>
    <row r="3223" spans="19:21" x14ac:dyDescent="0.25">
      <c r="S3223" t="s">
        <v>6652</v>
      </c>
      <c r="T3223" t="s">
        <v>4146</v>
      </c>
      <c r="U3223">
        <f t="shared" si="83"/>
        <v>0</v>
      </c>
    </row>
    <row r="3224" spans="19:21" x14ac:dyDescent="0.25">
      <c r="S3224" t="s">
        <v>6653</v>
      </c>
      <c r="T3224" t="s">
        <v>4146</v>
      </c>
      <c r="U3224">
        <f t="shared" si="83"/>
        <v>0</v>
      </c>
    </row>
    <row r="3225" spans="19:21" x14ac:dyDescent="0.25">
      <c r="S3225" t="s">
        <v>6654</v>
      </c>
      <c r="T3225" t="s">
        <v>4146</v>
      </c>
      <c r="U3225">
        <f t="shared" si="83"/>
        <v>0</v>
      </c>
    </row>
    <row r="3226" spans="19:21" x14ac:dyDescent="0.25">
      <c r="S3226" t="s">
        <v>6655</v>
      </c>
      <c r="T3226" t="s">
        <v>4146</v>
      </c>
      <c r="U3226">
        <f t="shared" si="83"/>
        <v>0</v>
      </c>
    </row>
    <row r="3227" spans="19:21" x14ac:dyDescent="0.25">
      <c r="S3227" t="s">
        <v>6656</v>
      </c>
      <c r="T3227" t="s">
        <v>4146</v>
      </c>
      <c r="U3227">
        <f t="shared" si="83"/>
        <v>0</v>
      </c>
    </row>
    <row r="3228" spans="19:21" x14ac:dyDescent="0.25">
      <c r="S3228" t="s">
        <v>6657</v>
      </c>
      <c r="T3228" t="s">
        <v>4146</v>
      </c>
      <c r="U3228">
        <f t="shared" si="83"/>
        <v>0</v>
      </c>
    </row>
    <row r="3229" spans="19:21" x14ac:dyDescent="0.25">
      <c r="S3229" t="s">
        <v>6658</v>
      </c>
      <c r="T3229" t="s">
        <v>4146</v>
      </c>
      <c r="U3229">
        <f t="shared" si="83"/>
        <v>0</v>
      </c>
    </row>
    <row r="3230" spans="19:21" x14ac:dyDescent="0.25">
      <c r="S3230" t="s">
        <v>6659</v>
      </c>
      <c r="T3230" t="s">
        <v>4146</v>
      </c>
      <c r="U3230">
        <f t="shared" si="83"/>
        <v>0</v>
      </c>
    </row>
    <row r="3231" spans="19:21" x14ac:dyDescent="0.25">
      <c r="S3231" t="s">
        <v>6660</v>
      </c>
      <c r="T3231" t="s">
        <v>4146</v>
      </c>
      <c r="U3231">
        <f t="shared" si="83"/>
        <v>0</v>
      </c>
    </row>
    <row r="3232" spans="19:21" x14ac:dyDescent="0.25">
      <c r="S3232" t="s">
        <v>6661</v>
      </c>
      <c r="T3232" t="s">
        <v>4146</v>
      </c>
      <c r="U3232">
        <f t="shared" si="83"/>
        <v>0</v>
      </c>
    </row>
    <row r="3233" spans="19:21" x14ac:dyDescent="0.25">
      <c r="S3233" t="s">
        <v>3351</v>
      </c>
      <c r="T3233" t="s">
        <v>4146</v>
      </c>
      <c r="U3233">
        <f t="shared" si="83"/>
        <v>0</v>
      </c>
    </row>
    <row r="3234" spans="19:21" x14ac:dyDescent="0.25">
      <c r="S3234" t="s">
        <v>6662</v>
      </c>
      <c r="T3234" t="s">
        <v>4146</v>
      </c>
      <c r="U3234">
        <f t="shared" si="83"/>
        <v>0</v>
      </c>
    </row>
    <row r="3235" spans="19:21" x14ac:dyDescent="0.25">
      <c r="S3235" t="s">
        <v>3352</v>
      </c>
      <c r="T3235" t="s">
        <v>4146</v>
      </c>
      <c r="U3235">
        <f t="shared" si="83"/>
        <v>0</v>
      </c>
    </row>
    <row r="3236" spans="19:21" x14ac:dyDescent="0.25">
      <c r="S3236" t="s">
        <v>6663</v>
      </c>
      <c r="T3236" t="s">
        <v>4146</v>
      </c>
      <c r="U3236">
        <f t="shared" si="83"/>
        <v>0</v>
      </c>
    </row>
    <row r="3237" spans="19:21" x14ac:dyDescent="0.25">
      <c r="S3237" t="s">
        <v>6664</v>
      </c>
      <c r="T3237" t="s">
        <v>4146</v>
      </c>
      <c r="U3237">
        <f t="shared" si="83"/>
        <v>0</v>
      </c>
    </row>
    <row r="3238" spans="19:21" x14ac:dyDescent="0.25">
      <c r="S3238" t="s">
        <v>6665</v>
      </c>
      <c r="T3238" t="s">
        <v>4146</v>
      </c>
      <c r="U3238">
        <f t="shared" si="83"/>
        <v>0</v>
      </c>
    </row>
    <row r="3239" spans="19:21" x14ac:dyDescent="0.25">
      <c r="S3239" t="s">
        <v>6666</v>
      </c>
      <c r="T3239" t="s">
        <v>4146</v>
      </c>
      <c r="U3239">
        <f t="shared" si="83"/>
        <v>0</v>
      </c>
    </row>
    <row r="3240" spans="19:21" x14ac:dyDescent="0.25">
      <c r="S3240" t="s">
        <v>6667</v>
      </c>
      <c r="T3240" t="s">
        <v>4146</v>
      </c>
      <c r="U3240">
        <f t="shared" si="83"/>
        <v>0</v>
      </c>
    </row>
    <row r="3241" spans="19:21" x14ac:dyDescent="0.25">
      <c r="S3241" t="s">
        <v>6668</v>
      </c>
      <c r="T3241" t="s">
        <v>4146</v>
      </c>
      <c r="U3241">
        <f t="shared" si="83"/>
        <v>0</v>
      </c>
    </row>
    <row r="3242" spans="19:21" x14ac:dyDescent="0.25">
      <c r="S3242" t="s">
        <v>6669</v>
      </c>
      <c r="T3242" t="s">
        <v>4146</v>
      </c>
      <c r="U3242">
        <f t="shared" si="83"/>
        <v>0</v>
      </c>
    </row>
    <row r="3243" spans="19:21" x14ac:dyDescent="0.25">
      <c r="S3243" t="s">
        <v>3353</v>
      </c>
      <c r="T3243" t="s">
        <v>4146</v>
      </c>
      <c r="U3243">
        <f t="shared" si="83"/>
        <v>0</v>
      </c>
    </row>
    <row r="3244" spans="19:21" x14ac:dyDescent="0.25">
      <c r="S3244" t="s">
        <v>6670</v>
      </c>
      <c r="T3244" t="s">
        <v>4146</v>
      </c>
      <c r="U3244">
        <f t="shared" si="83"/>
        <v>0</v>
      </c>
    </row>
    <row r="3245" spans="19:21" x14ac:dyDescent="0.25">
      <c r="S3245" t="s">
        <v>6671</v>
      </c>
      <c r="T3245" t="s">
        <v>4146</v>
      </c>
      <c r="U3245">
        <f t="shared" si="83"/>
        <v>0</v>
      </c>
    </row>
    <row r="3246" spans="19:21" x14ac:dyDescent="0.25">
      <c r="S3246" t="s">
        <v>6672</v>
      </c>
      <c r="T3246" t="s">
        <v>4146</v>
      </c>
      <c r="U3246">
        <f t="shared" si="83"/>
        <v>0</v>
      </c>
    </row>
    <row r="3247" spans="19:21" x14ac:dyDescent="0.25">
      <c r="S3247" t="s">
        <v>6673</v>
      </c>
      <c r="T3247" t="s">
        <v>4146</v>
      </c>
      <c r="U3247">
        <f t="shared" si="83"/>
        <v>0</v>
      </c>
    </row>
    <row r="3248" spans="19:21" x14ac:dyDescent="0.25">
      <c r="S3248" t="s">
        <v>3354</v>
      </c>
      <c r="T3248" t="s">
        <v>4146</v>
      </c>
      <c r="U3248">
        <f t="shared" si="83"/>
        <v>0</v>
      </c>
    </row>
    <row r="3249" spans="19:21" x14ac:dyDescent="0.25">
      <c r="S3249" t="s">
        <v>6674</v>
      </c>
      <c r="T3249" t="s">
        <v>4146</v>
      </c>
      <c r="U3249">
        <f t="shared" si="83"/>
        <v>0</v>
      </c>
    </row>
    <row r="3250" spans="19:21" x14ac:dyDescent="0.25">
      <c r="S3250" t="s">
        <v>6675</v>
      </c>
      <c r="T3250" t="s">
        <v>4146</v>
      </c>
      <c r="U3250">
        <f t="shared" si="83"/>
        <v>0</v>
      </c>
    </row>
    <row r="3251" spans="19:21" x14ac:dyDescent="0.25">
      <c r="S3251" t="s">
        <v>6676</v>
      </c>
      <c r="T3251" t="s">
        <v>4146</v>
      </c>
      <c r="U3251">
        <f t="shared" si="83"/>
        <v>0</v>
      </c>
    </row>
    <row r="3252" spans="19:21" x14ac:dyDescent="0.25">
      <c r="S3252" t="s">
        <v>6677</v>
      </c>
      <c r="T3252" t="s">
        <v>4146</v>
      </c>
      <c r="U3252">
        <f t="shared" si="83"/>
        <v>0</v>
      </c>
    </row>
    <row r="3253" spans="19:21" x14ac:dyDescent="0.25">
      <c r="S3253" t="s">
        <v>3355</v>
      </c>
      <c r="T3253" t="s">
        <v>4146</v>
      </c>
      <c r="U3253">
        <f t="shared" si="83"/>
        <v>0</v>
      </c>
    </row>
    <row r="3254" spans="19:21" x14ac:dyDescent="0.25">
      <c r="S3254" t="s">
        <v>6678</v>
      </c>
      <c r="T3254" t="s">
        <v>4146</v>
      </c>
      <c r="U3254">
        <f t="shared" si="83"/>
        <v>0</v>
      </c>
    </row>
    <row r="3255" spans="19:21" x14ac:dyDescent="0.25">
      <c r="S3255" t="s">
        <v>6679</v>
      </c>
      <c r="T3255" t="s">
        <v>4146</v>
      </c>
      <c r="U3255">
        <f t="shared" si="83"/>
        <v>0</v>
      </c>
    </row>
    <row r="3256" spans="19:21" x14ac:dyDescent="0.25">
      <c r="S3256" t="s">
        <v>6680</v>
      </c>
      <c r="T3256" t="s">
        <v>4146</v>
      </c>
      <c r="U3256">
        <f t="shared" si="83"/>
        <v>0</v>
      </c>
    </row>
    <row r="3257" spans="19:21" x14ac:dyDescent="0.25">
      <c r="S3257" t="s">
        <v>2545</v>
      </c>
      <c r="T3257" t="s">
        <v>4146</v>
      </c>
      <c r="U3257">
        <f t="shared" si="83"/>
        <v>4</v>
      </c>
    </row>
    <row r="3258" spans="19:21" x14ac:dyDescent="0.25">
      <c r="S3258" t="s">
        <v>6681</v>
      </c>
      <c r="T3258" t="s">
        <v>4146</v>
      </c>
      <c r="U3258">
        <f t="shared" si="83"/>
        <v>0</v>
      </c>
    </row>
    <row r="3259" spans="19:21" x14ac:dyDescent="0.25">
      <c r="S3259" t="s">
        <v>6682</v>
      </c>
      <c r="T3259" t="s">
        <v>4146</v>
      </c>
      <c r="U3259">
        <f t="shared" si="83"/>
        <v>0</v>
      </c>
    </row>
    <row r="3260" spans="19:21" x14ac:dyDescent="0.25">
      <c r="S3260" t="s">
        <v>6683</v>
      </c>
      <c r="T3260" t="s">
        <v>4146</v>
      </c>
      <c r="U3260">
        <f t="shared" si="83"/>
        <v>0</v>
      </c>
    </row>
    <row r="3261" spans="19:21" x14ac:dyDescent="0.25">
      <c r="S3261" t="s">
        <v>6684</v>
      </c>
      <c r="T3261" t="s">
        <v>4146</v>
      </c>
      <c r="U3261">
        <f t="shared" si="83"/>
        <v>0</v>
      </c>
    </row>
    <row r="3262" spans="19:21" x14ac:dyDescent="0.25">
      <c r="S3262" t="s">
        <v>6685</v>
      </c>
      <c r="T3262" t="s">
        <v>4146</v>
      </c>
      <c r="U3262">
        <f t="shared" si="83"/>
        <v>0</v>
      </c>
    </row>
    <row r="3263" spans="19:21" x14ac:dyDescent="0.25">
      <c r="S3263" t="s">
        <v>6686</v>
      </c>
      <c r="T3263" t="s">
        <v>4146</v>
      </c>
      <c r="U3263">
        <f t="shared" si="83"/>
        <v>0</v>
      </c>
    </row>
    <row r="3264" spans="19:21" x14ac:dyDescent="0.25">
      <c r="S3264" t="s">
        <v>6687</v>
      </c>
      <c r="T3264" t="s">
        <v>4146</v>
      </c>
      <c r="U3264">
        <f t="shared" si="83"/>
        <v>0</v>
      </c>
    </row>
    <row r="3265" spans="19:21" x14ac:dyDescent="0.25">
      <c r="S3265" t="s">
        <v>6688</v>
      </c>
      <c r="T3265" t="s">
        <v>4146</v>
      </c>
      <c r="U3265">
        <f t="shared" si="83"/>
        <v>0</v>
      </c>
    </row>
    <row r="3266" spans="19:21" x14ac:dyDescent="0.25">
      <c r="S3266" t="s">
        <v>6689</v>
      </c>
      <c r="T3266" t="s">
        <v>4146</v>
      </c>
      <c r="U3266">
        <f t="shared" si="83"/>
        <v>0</v>
      </c>
    </row>
    <row r="3267" spans="19:21" x14ac:dyDescent="0.25">
      <c r="S3267" t="s">
        <v>6690</v>
      </c>
      <c r="T3267" t="s">
        <v>4146</v>
      </c>
      <c r="U3267">
        <f t="shared" ref="U3267:U3330" si="84">COUNTIF(E:E, S3267)</f>
        <v>0</v>
      </c>
    </row>
    <row r="3268" spans="19:21" x14ac:dyDescent="0.25">
      <c r="S3268" t="s">
        <v>6691</v>
      </c>
      <c r="T3268" t="s">
        <v>4146</v>
      </c>
      <c r="U3268">
        <f t="shared" si="84"/>
        <v>0</v>
      </c>
    </row>
    <row r="3269" spans="19:21" x14ac:dyDescent="0.25">
      <c r="S3269" t="s">
        <v>6692</v>
      </c>
      <c r="T3269" t="s">
        <v>4146</v>
      </c>
      <c r="U3269">
        <f t="shared" si="84"/>
        <v>0</v>
      </c>
    </row>
    <row r="3270" spans="19:21" x14ac:dyDescent="0.25">
      <c r="S3270" t="s">
        <v>6693</v>
      </c>
      <c r="T3270" t="s">
        <v>4146</v>
      </c>
      <c r="U3270">
        <f t="shared" si="84"/>
        <v>0</v>
      </c>
    </row>
    <row r="3271" spans="19:21" x14ac:dyDescent="0.25">
      <c r="S3271" t="s">
        <v>6694</v>
      </c>
      <c r="T3271" t="s">
        <v>4146</v>
      </c>
      <c r="U3271">
        <f t="shared" si="84"/>
        <v>0</v>
      </c>
    </row>
    <row r="3272" spans="19:21" x14ac:dyDescent="0.25">
      <c r="S3272" t="s">
        <v>3356</v>
      </c>
      <c r="T3272" t="s">
        <v>4146</v>
      </c>
      <c r="U3272">
        <f t="shared" si="84"/>
        <v>0</v>
      </c>
    </row>
    <row r="3273" spans="19:21" x14ac:dyDescent="0.25">
      <c r="S3273" t="s">
        <v>6695</v>
      </c>
      <c r="T3273" t="s">
        <v>4146</v>
      </c>
      <c r="U3273">
        <f t="shared" si="84"/>
        <v>0</v>
      </c>
    </row>
    <row r="3274" spans="19:21" x14ac:dyDescent="0.25">
      <c r="S3274" t="s">
        <v>6696</v>
      </c>
      <c r="T3274" t="s">
        <v>4146</v>
      </c>
      <c r="U3274">
        <f t="shared" si="84"/>
        <v>0</v>
      </c>
    </row>
    <row r="3275" spans="19:21" x14ac:dyDescent="0.25">
      <c r="S3275" t="s">
        <v>6697</v>
      </c>
      <c r="T3275" t="s">
        <v>4146</v>
      </c>
      <c r="U3275">
        <f t="shared" si="84"/>
        <v>0</v>
      </c>
    </row>
    <row r="3276" spans="19:21" x14ac:dyDescent="0.25">
      <c r="S3276" t="s">
        <v>6698</v>
      </c>
      <c r="T3276" t="s">
        <v>4146</v>
      </c>
      <c r="U3276">
        <f t="shared" si="84"/>
        <v>0</v>
      </c>
    </row>
    <row r="3277" spans="19:21" x14ac:dyDescent="0.25">
      <c r="S3277" t="s">
        <v>6699</v>
      </c>
      <c r="T3277" t="s">
        <v>4146</v>
      </c>
      <c r="U3277">
        <f t="shared" si="84"/>
        <v>0</v>
      </c>
    </row>
    <row r="3278" spans="19:21" x14ac:dyDescent="0.25">
      <c r="S3278" t="s">
        <v>6700</v>
      </c>
      <c r="T3278" t="s">
        <v>4146</v>
      </c>
      <c r="U3278">
        <f t="shared" si="84"/>
        <v>0</v>
      </c>
    </row>
    <row r="3279" spans="19:21" x14ac:dyDescent="0.25">
      <c r="S3279" t="s">
        <v>6701</v>
      </c>
      <c r="T3279" t="s">
        <v>4146</v>
      </c>
      <c r="U3279">
        <f t="shared" si="84"/>
        <v>0</v>
      </c>
    </row>
    <row r="3280" spans="19:21" x14ac:dyDescent="0.25">
      <c r="S3280" t="s">
        <v>1386</v>
      </c>
      <c r="T3280" t="s">
        <v>4146</v>
      </c>
      <c r="U3280">
        <f t="shared" si="84"/>
        <v>6</v>
      </c>
    </row>
    <row r="3281" spans="19:21" x14ac:dyDescent="0.25">
      <c r="S3281" t="s">
        <v>6702</v>
      </c>
      <c r="T3281" t="s">
        <v>4146</v>
      </c>
      <c r="U3281">
        <f t="shared" si="84"/>
        <v>0</v>
      </c>
    </row>
    <row r="3282" spans="19:21" x14ac:dyDescent="0.25">
      <c r="S3282" t="s">
        <v>3357</v>
      </c>
      <c r="T3282" t="s">
        <v>4146</v>
      </c>
      <c r="U3282">
        <f t="shared" si="84"/>
        <v>0</v>
      </c>
    </row>
    <row r="3283" spans="19:21" x14ac:dyDescent="0.25">
      <c r="S3283" t="s">
        <v>6703</v>
      </c>
      <c r="T3283" t="s">
        <v>4146</v>
      </c>
      <c r="U3283">
        <f t="shared" si="84"/>
        <v>0</v>
      </c>
    </row>
    <row r="3284" spans="19:21" x14ac:dyDescent="0.25">
      <c r="S3284" t="s">
        <v>6704</v>
      </c>
      <c r="T3284" t="s">
        <v>4146</v>
      </c>
      <c r="U3284">
        <f t="shared" si="84"/>
        <v>0</v>
      </c>
    </row>
    <row r="3285" spans="19:21" x14ac:dyDescent="0.25">
      <c r="S3285" t="s">
        <v>6705</v>
      </c>
      <c r="T3285" t="s">
        <v>4146</v>
      </c>
      <c r="U3285">
        <f t="shared" si="84"/>
        <v>0</v>
      </c>
    </row>
    <row r="3286" spans="19:21" x14ac:dyDescent="0.25">
      <c r="S3286" t="s">
        <v>3358</v>
      </c>
      <c r="T3286" t="s">
        <v>4146</v>
      </c>
      <c r="U3286">
        <f t="shared" si="84"/>
        <v>0</v>
      </c>
    </row>
    <row r="3287" spans="19:21" x14ac:dyDescent="0.25">
      <c r="S3287" t="s">
        <v>6706</v>
      </c>
      <c r="T3287" t="s">
        <v>4146</v>
      </c>
      <c r="U3287">
        <f t="shared" si="84"/>
        <v>0</v>
      </c>
    </row>
    <row r="3288" spans="19:21" x14ac:dyDescent="0.25">
      <c r="S3288" t="s">
        <v>6707</v>
      </c>
      <c r="T3288" t="s">
        <v>4146</v>
      </c>
      <c r="U3288">
        <f t="shared" si="84"/>
        <v>0</v>
      </c>
    </row>
    <row r="3289" spans="19:21" x14ac:dyDescent="0.25">
      <c r="S3289" t="s">
        <v>6708</v>
      </c>
      <c r="T3289" t="s">
        <v>4146</v>
      </c>
      <c r="U3289">
        <f t="shared" si="84"/>
        <v>0</v>
      </c>
    </row>
    <row r="3290" spans="19:21" x14ac:dyDescent="0.25">
      <c r="S3290" t="s">
        <v>6709</v>
      </c>
      <c r="T3290" t="s">
        <v>4146</v>
      </c>
      <c r="U3290">
        <f t="shared" si="84"/>
        <v>0</v>
      </c>
    </row>
    <row r="3291" spans="19:21" x14ac:dyDescent="0.25">
      <c r="S3291" t="s">
        <v>6710</v>
      </c>
      <c r="T3291" t="s">
        <v>4146</v>
      </c>
      <c r="U3291">
        <f t="shared" si="84"/>
        <v>0</v>
      </c>
    </row>
    <row r="3292" spans="19:21" x14ac:dyDescent="0.25">
      <c r="S3292" t="s">
        <v>6711</v>
      </c>
      <c r="T3292" t="s">
        <v>4146</v>
      </c>
      <c r="U3292">
        <f t="shared" si="84"/>
        <v>0</v>
      </c>
    </row>
    <row r="3293" spans="19:21" x14ac:dyDescent="0.25">
      <c r="S3293" t="s">
        <v>6712</v>
      </c>
      <c r="T3293" t="s">
        <v>4146</v>
      </c>
      <c r="U3293">
        <f t="shared" si="84"/>
        <v>0</v>
      </c>
    </row>
    <row r="3294" spans="19:21" x14ac:dyDescent="0.25">
      <c r="S3294" t="s">
        <v>3359</v>
      </c>
      <c r="T3294" t="s">
        <v>4146</v>
      </c>
      <c r="U3294">
        <f t="shared" si="84"/>
        <v>0</v>
      </c>
    </row>
    <row r="3295" spans="19:21" x14ac:dyDescent="0.25">
      <c r="S3295" t="s">
        <v>6713</v>
      </c>
      <c r="T3295" t="s">
        <v>4146</v>
      </c>
      <c r="U3295">
        <f t="shared" si="84"/>
        <v>0</v>
      </c>
    </row>
    <row r="3296" spans="19:21" x14ac:dyDescent="0.25">
      <c r="S3296" t="s">
        <v>6714</v>
      </c>
      <c r="T3296" t="s">
        <v>4146</v>
      </c>
      <c r="U3296">
        <f t="shared" si="84"/>
        <v>0</v>
      </c>
    </row>
    <row r="3297" spans="19:21" x14ac:dyDescent="0.25">
      <c r="S3297" t="s">
        <v>6715</v>
      </c>
      <c r="T3297" t="s">
        <v>4146</v>
      </c>
      <c r="U3297">
        <f t="shared" si="84"/>
        <v>0</v>
      </c>
    </row>
    <row r="3298" spans="19:21" x14ac:dyDescent="0.25">
      <c r="S3298" t="s">
        <v>3360</v>
      </c>
      <c r="T3298" t="s">
        <v>4146</v>
      </c>
      <c r="U3298">
        <f t="shared" si="84"/>
        <v>0</v>
      </c>
    </row>
    <row r="3299" spans="19:21" x14ac:dyDescent="0.25">
      <c r="S3299" t="s">
        <v>6716</v>
      </c>
      <c r="T3299" t="s">
        <v>4146</v>
      </c>
      <c r="U3299">
        <f t="shared" si="84"/>
        <v>0</v>
      </c>
    </row>
    <row r="3300" spans="19:21" x14ac:dyDescent="0.25">
      <c r="S3300" t="s">
        <v>6717</v>
      </c>
      <c r="T3300" t="s">
        <v>4146</v>
      </c>
      <c r="U3300">
        <f t="shared" si="84"/>
        <v>0</v>
      </c>
    </row>
    <row r="3301" spans="19:21" x14ac:dyDescent="0.25">
      <c r="S3301" t="s">
        <v>6718</v>
      </c>
      <c r="T3301" t="s">
        <v>4146</v>
      </c>
      <c r="U3301">
        <f t="shared" si="84"/>
        <v>0</v>
      </c>
    </row>
    <row r="3302" spans="19:21" x14ac:dyDescent="0.25">
      <c r="S3302" t="s">
        <v>3361</v>
      </c>
      <c r="T3302" t="s">
        <v>4146</v>
      </c>
      <c r="U3302">
        <f t="shared" si="84"/>
        <v>0</v>
      </c>
    </row>
    <row r="3303" spans="19:21" x14ac:dyDescent="0.25">
      <c r="S3303" t="s">
        <v>1403</v>
      </c>
      <c r="T3303" t="s">
        <v>4146</v>
      </c>
      <c r="U3303">
        <f t="shared" si="84"/>
        <v>1</v>
      </c>
    </row>
    <row r="3304" spans="19:21" x14ac:dyDescent="0.25">
      <c r="S3304" t="s">
        <v>6719</v>
      </c>
      <c r="T3304" t="s">
        <v>4146</v>
      </c>
      <c r="U3304">
        <f t="shared" si="84"/>
        <v>0</v>
      </c>
    </row>
    <row r="3305" spans="19:21" x14ac:dyDescent="0.25">
      <c r="S3305" t="s">
        <v>6720</v>
      </c>
      <c r="T3305" t="s">
        <v>4146</v>
      </c>
      <c r="U3305">
        <f t="shared" si="84"/>
        <v>0</v>
      </c>
    </row>
    <row r="3306" spans="19:21" x14ac:dyDescent="0.25">
      <c r="S3306" t="s">
        <v>6721</v>
      </c>
      <c r="T3306" t="s">
        <v>4146</v>
      </c>
      <c r="U3306">
        <f t="shared" si="84"/>
        <v>0</v>
      </c>
    </row>
    <row r="3307" spans="19:21" x14ac:dyDescent="0.25">
      <c r="S3307" t="s">
        <v>3362</v>
      </c>
      <c r="T3307" t="s">
        <v>4146</v>
      </c>
      <c r="U3307">
        <f t="shared" si="84"/>
        <v>0</v>
      </c>
    </row>
    <row r="3308" spans="19:21" x14ac:dyDescent="0.25">
      <c r="S3308" t="s">
        <v>6722</v>
      </c>
      <c r="T3308" t="s">
        <v>4146</v>
      </c>
      <c r="U3308">
        <f t="shared" si="84"/>
        <v>0</v>
      </c>
    </row>
    <row r="3309" spans="19:21" x14ac:dyDescent="0.25">
      <c r="S3309" t="s">
        <v>6723</v>
      </c>
      <c r="T3309" t="s">
        <v>4146</v>
      </c>
      <c r="U3309">
        <f t="shared" si="84"/>
        <v>0</v>
      </c>
    </row>
    <row r="3310" spans="19:21" x14ac:dyDescent="0.25">
      <c r="S3310" t="s">
        <v>6724</v>
      </c>
      <c r="T3310" t="s">
        <v>4146</v>
      </c>
      <c r="U3310">
        <f t="shared" si="84"/>
        <v>0</v>
      </c>
    </row>
    <row r="3311" spans="19:21" x14ac:dyDescent="0.25">
      <c r="S3311" t="s">
        <v>3363</v>
      </c>
      <c r="T3311" t="s">
        <v>4146</v>
      </c>
      <c r="U3311">
        <f t="shared" si="84"/>
        <v>0</v>
      </c>
    </row>
    <row r="3312" spans="19:21" x14ac:dyDescent="0.25">
      <c r="S3312" t="s">
        <v>3364</v>
      </c>
      <c r="T3312" t="s">
        <v>4146</v>
      </c>
      <c r="U3312">
        <f t="shared" si="84"/>
        <v>0</v>
      </c>
    </row>
    <row r="3313" spans="19:21" x14ac:dyDescent="0.25">
      <c r="S3313" t="s">
        <v>6725</v>
      </c>
      <c r="T3313" t="s">
        <v>4146</v>
      </c>
      <c r="U3313">
        <f t="shared" si="84"/>
        <v>0</v>
      </c>
    </row>
    <row r="3314" spans="19:21" x14ac:dyDescent="0.25">
      <c r="S3314" t="s">
        <v>3365</v>
      </c>
      <c r="T3314" t="s">
        <v>4146</v>
      </c>
      <c r="U3314">
        <f t="shared" si="84"/>
        <v>0</v>
      </c>
    </row>
    <row r="3315" spans="19:21" x14ac:dyDescent="0.25">
      <c r="S3315" t="s">
        <v>6726</v>
      </c>
      <c r="T3315" t="s">
        <v>4146</v>
      </c>
      <c r="U3315">
        <f t="shared" si="84"/>
        <v>0</v>
      </c>
    </row>
    <row r="3316" spans="19:21" x14ac:dyDescent="0.25">
      <c r="S3316" t="s">
        <v>6727</v>
      </c>
      <c r="T3316" t="s">
        <v>4146</v>
      </c>
      <c r="U3316">
        <f t="shared" si="84"/>
        <v>0</v>
      </c>
    </row>
    <row r="3317" spans="19:21" x14ac:dyDescent="0.25">
      <c r="S3317" t="s">
        <v>6728</v>
      </c>
      <c r="T3317" t="s">
        <v>4146</v>
      </c>
      <c r="U3317">
        <f t="shared" si="84"/>
        <v>0</v>
      </c>
    </row>
    <row r="3318" spans="19:21" x14ac:dyDescent="0.25">
      <c r="S3318" t="s">
        <v>6729</v>
      </c>
      <c r="T3318" t="s">
        <v>4146</v>
      </c>
      <c r="U3318">
        <f t="shared" si="84"/>
        <v>0</v>
      </c>
    </row>
    <row r="3319" spans="19:21" x14ac:dyDescent="0.25">
      <c r="S3319" t="s">
        <v>6730</v>
      </c>
      <c r="T3319" t="s">
        <v>4146</v>
      </c>
      <c r="U3319">
        <f t="shared" si="84"/>
        <v>0</v>
      </c>
    </row>
    <row r="3320" spans="19:21" x14ac:dyDescent="0.25">
      <c r="S3320" t="s">
        <v>6731</v>
      </c>
      <c r="T3320" t="s">
        <v>4146</v>
      </c>
      <c r="U3320">
        <f t="shared" si="84"/>
        <v>0</v>
      </c>
    </row>
    <row r="3321" spans="19:21" x14ac:dyDescent="0.25">
      <c r="S3321" t="s">
        <v>6732</v>
      </c>
      <c r="T3321" t="s">
        <v>4146</v>
      </c>
      <c r="U3321">
        <f t="shared" si="84"/>
        <v>0</v>
      </c>
    </row>
    <row r="3322" spans="19:21" x14ac:dyDescent="0.25">
      <c r="S3322" t="s">
        <v>6733</v>
      </c>
      <c r="T3322" t="s">
        <v>4146</v>
      </c>
      <c r="U3322">
        <f t="shared" si="84"/>
        <v>0</v>
      </c>
    </row>
    <row r="3323" spans="19:21" x14ac:dyDescent="0.25">
      <c r="S3323" t="s">
        <v>6734</v>
      </c>
      <c r="T3323" t="s">
        <v>4146</v>
      </c>
      <c r="U3323">
        <f t="shared" si="84"/>
        <v>0</v>
      </c>
    </row>
    <row r="3324" spans="19:21" x14ac:dyDescent="0.25">
      <c r="S3324" t="s">
        <v>6735</v>
      </c>
      <c r="T3324" t="s">
        <v>4146</v>
      </c>
      <c r="U3324">
        <f t="shared" si="84"/>
        <v>0</v>
      </c>
    </row>
    <row r="3325" spans="19:21" x14ac:dyDescent="0.25">
      <c r="S3325" t="s">
        <v>6736</v>
      </c>
      <c r="T3325" t="s">
        <v>4146</v>
      </c>
      <c r="U3325">
        <f t="shared" si="84"/>
        <v>0</v>
      </c>
    </row>
    <row r="3326" spans="19:21" x14ac:dyDescent="0.25">
      <c r="S3326" t="s">
        <v>6737</v>
      </c>
      <c r="T3326" t="s">
        <v>4146</v>
      </c>
      <c r="U3326">
        <f t="shared" si="84"/>
        <v>0</v>
      </c>
    </row>
    <row r="3327" spans="19:21" x14ac:dyDescent="0.25">
      <c r="S3327" t="s">
        <v>3366</v>
      </c>
      <c r="T3327" t="s">
        <v>4146</v>
      </c>
      <c r="U3327">
        <f t="shared" si="84"/>
        <v>0</v>
      </c>
    </row>
    <row r="3328" spans="19:21" x14ac:dyDescent="0.25">
      <c r="S3328" t="s">
        <v>6738</v>
      </c>
      <c r="T3328" t="s">
        <v>4146</v>
      </c>
      <c r="U3328">
        <f t="shared" si="84"/>
        <v>0</v>
      </c>
    </row>
    <row r="3329" spans="19:21" x14ac:dyDescent="0.25">
      <c r="S3329" t="s">
        <v>6739</v>
      </c>
      <c r="T3329" t="s">
        <v>4146</v>
      </c>
      <c r="U3329">
        <f t="shared" si="84"/>
        <v>0</v>
      </c>
    </row>
    <row r="3330" spans="19:21" x14ac:dyDescent="0.25">
      <c r="S3330" t="s">
        <v>6740</v>
      </c>
      <c r="T3330" t="s">
        <v>4146</v>
      </c>
      <c r="U3330">
        <f t="shared" si="84"/>
        <v>0</v>
      </c>
    </row>
    <row r="3331" spans="19:21" x14ac:dyDescent="0.25">
      <c r="S3331" t="s">
        <v>6741</v>
      </c>
      <c r="T3331" t="s">
        <v>4146</v>
      </c>
      <c r="U3331">
        <f t="shared" ref="U3331:U3394" si="85">COUNTIF(E:E, S3331)</f>
        <v>0</v>
      </c>
    </row>
    <row r="3332" spans="19:21" x14ac:dyDescent="0.25">
      <c r="S3332" t="s">
        <v>6742</v>
      </c>
      <c r="T3332" t="s">
        <v>4146</v>
      </c>
      <c r="U3332">
        <f t="shared" si="85"/>
        <v>0</v>
      </c>
    </row>
    <row r="3333" spans="19:21" x14ac:dyDescent="0.25">
      <c r="S3333" t="s">
        <v>6743</v>
      </c>
      <c r="T3333" t="s">
        <v>4146</v>
      </c>
      <c r="U3333">
        <f t="shared" si="85"/>
        <v>0</v>
      </c>
    </row>
    <row r="3334" spans="19:21" x14ac:dyDescent="0.25">
      <c r="S3334" t="s">
        <v>3367</v>
      </c>
      <c r="T3334" t="s">
        <v>4146</v>
      </c>
      <c r="U3334">
        <f t="shared" si="85"/>
        <v>0</v>
      </c>
    </row>
    <row r="3335" spans="19:21" x14ac:dyDescent="0.25">
      <c r="S3335" t="s">
        <v>6744</v>
      </c>
      <c r="T3335" t="s">
        <v>4146</v>
      </c>
      <c r="U3335">
        <f t="shared" si="85"/>
        <v>0</v>
      </c>
    </row>
    <row r="3336" spans="19:21" x14ac:dyDescent="0.25">
      <c r="S3336" t="s">
        <v>3368</v>
      </c>
      <c r="T3336" t="s">
        <v>4146</v>
      </c>
      <c r="U3336">
        <f t="shared" si="85"/>
        <v>0</v>
      </c>
    </row>
    <row r="3337" spans="19:21" x14ac:dyDescent="0.25">
      <c r="S3337" t="s">
        <v>6745</v>
      </c>
      <c r="T3337" t="s">
        <v>4146</v>
      </c>
      <c r="U3337">
        <f t="shared" si="85"/>
        <v>0</v>
      </c>
    </row>
    <row r="3338" spans="19:21" x14ac:dyDescent="0.25">
      <c r="S3338" t="s">
        <v>6746</v>
      </c>
      <c r="T3338" t="s">
        <v>4146</v>
      </c>
      <c r="U3338">
        <f t="shared" si="85"/>
        <v>0</v>
      </c>
    </row>
    <row r="3339" spans="19:21" x14ac:dyDescent="0.25">
      <c r="S3339" t="s">
        <v>6747</v>
      </c>
      <c r="T3339" t="s">
        <v>4146</v>
      </c>
      <c r="U3339">
        <f t="shared" si="85"/>
        <v>0</v>
      </c>
    </row>
    <row r="3340" spans="19:21" x14ac:dyDescent="0.25">
      <c r="S3340" t="s">
        <v>6748</v>
      </c>
      <c r="T3340" t="s">
        <v>4146</v>
      </c>
      <c r="U3340">
        <f t="shared" si="85"/>
        <v>0</v>
      </c>
    </row>
    <row r="3341" spans="19:21" x14ac:dyDescent="0.25">
      <c r="S3341" t="s">
        <v>6749</v>
      </c>
      <c r="T3341" t="s">
        <v>4146</v>
      </c>
      <c r="U3341">
        <f t="shared" si="85"/>
        <v>0</v>
      </c>
    </row>
    <row r="3342" spans="19:21" x14ac:dyDescent="0.25">
      <c r="S3342" t="s">
        <v>3369</v>
      </c>
      <c r="T3342" t="s">
        <v>4146</v>
      </c>
      <c r="U3342">
        <f t="shared" si="85"/>
        <v>0</v>
      </c>
    </row>
    <row r="3343" spans="19:21" x14ac:dyDescent="0.25">
      <c r="S3343" t="s">
        <v>3370</v>
      </c>
      <c r="T3343" t="s">
        <v>4146</v>
      </c>
      <c r="U3343">
        <f t="shared" si="85"/>
        <v>0</v>
      </c>
    </row>
    <row r="3344" spans="19:21" x14ac:dyDescent="0.25">
      <c r="S3344" t="s">
        <v>6750</v>
      </c>
      <c r="T3344" t="s">
        <v>4146</v>
      </c>
      <c r="U3344">
        <f t="shared" si="85"/>
        <v>0</v>
      </c>
    </row>
    <row r="3345" spans="19:21" x14ac:dyDescent="0.25">
      <c r="S3345" t="s">
        <v>6751</v>
      </c>
      <c r="T3345" t="s">
        <v>4146</v>
      </c>
      <c r="U3345">
        <f t="shared" si="85"/>
        <v>0</v>
      </c>
    </row>
    <row r="3346" spans="19:21" x14ac:dyDescent="0.25">
      <c r="S3346" t="s">
        <v>6752</v>
      </c>
      <c r="T3346" t="s">
        <v>4146</v>
      </c>
      <c r="U3346">
        <f t="shared" si="85"/>
        <v>0</v>
      </c>
    </row>
    <row r="3347" spans="19:21" x14ac:dyDescent="0.25">
      <c r="S3347" t="s">
        <v>6753</v>
      </c>
      <c r="T3347" t="s">
        <v>4146</v>
      </c>
      <c r="U3347">
        <f t="shared" si="85"/>
        <v>0</v>
      </c>
    </row>
    <row r="3348" spans="19:21" x14ac:dyDescent="0.25">
      <c r="S3348" t="s">
        <v>6754</v>
      </c>
      <c r="T3348" t="s">
        <v>4146</v>
      </c>
      <c r="U3348">
        <f t="shared" si="85"/>
        <v>0</v>
      </c>
    </row>
    <row r="3349" spans="19:21" x14ac:dyDescent="0.25">
      <c r="S3349" t="s">
        <v>6755</v>
      </c>
      <c r="T3349" t="s">
        <v>4146</v>
      </c>
      <c r="U3349">
        <f t="shared" si="85"/>
        <v>0</v>
      </c>
    </row>
    <row r="3350" spans="19:21" x14ac:dyDescent="0.25">
      <c r="S3350" t="s">
        <v>6756</v>
      </c>
      <c r="T3350" t="s">
        <v>4146</v>
      </c>
      <c r="U3350">
        <f t="shared" si="85"/>
        <v>0</v>
      </c>
    </row>
    <row r="3351" spans="19:21" x14ac:dyDescent="0.25">
      <c r="S3351" t="s">
        <v>6757</v>
      </c>
      <c r="T3351" t="s">
        <v>4146</v>
      </c>
      <c r="U3351">
        <f t="shared" si="85"/>
        <v>0</v>
      </c>
    </row>
    <row r="3352" spans="19:21" x14ac:dyDescent="0.25">
      <c r="S3352" t="s">
        <v>6758</v>
      </c>
      <c r="T3352" t="s">
        <v>4146</v>
      </c>
      <c r="U3352">
        <f t="shared" si="85"/>
        <v>0</v>
      </c>
    </row>
    <row r="3353" spans="19:21" x14ac:dyDescent="0.25">
      <c r="S3353" t="s">
        <v>3371</v>
      </c>
      <c r="T3353" t="s">
        <v>4146</v>
      </c>
      <c r="U3353">
        <f t="shared" si="85"/>
        <v>0</v>
      </c>
    </row>
    <row r="3354" spans="19:21" x14ac:dyDescent="0.25">
      <c r="S3354" t="s">
        <v>6759</v>
      </c>
      <c r="T3354" t="s">
        <v>4146</v>
      </c>
      <c r="U3354">
        <f t="shared" si="85"/>
        <v>0</v>
      </c>
    </row>
    <row r="3355" spans="19:21" x14ac:dyDescent="0.25">
      <c r="S3355" t="s">
        <v>3372</v>
      </c>
      <c r="T3355" t="s">
        <v>4146</v>
      </c>
      <c r="U3355">
        <f t="shared" si="85"/>
        <v>0</v>
      </c>
    </row>
    <row r="3356" spans="19:21" x14ac:dyDescent="0.25">
      <c r="S3356" t="s">
        <v>6760</v>
      </c>
      <c r="T3356" t="s">
        <v>4146</v>
      </c>
      <c r="U3356">
        <f t="shared" si="85"/>
        <v>0</v>
      </c>
    </row>
    <row r="3357" spans="19:21" x14ac:dyDescent="0.25">
      <c r="S3357" t="s">
        <v>3373</v>
      </c>
      <c r="T3357" t="s">
        <v>4146</v>
      </c>
      <c r="U3357">
        <f t="shared" si="85"/>
        <v>0</v>
      </c>
    </row>
    <row r="3358" spans="19:21" x14ac:dyDescent="0.25">
      <c r="S3358" t="s">
        <v>6761</v>
      </c>
      <c r="T3358" t="s">
        <v>4146</v>
      </c>
      <c r="U3358">
        <f t="shared" si="85"/>
        <v>0</v>
      </c>
    </row>
    <row r="3359" spans="19:21" x14ac:dyDescent="0.25">
      <c r="S3359" t="s">
        <v>3374</v>
      </c>
      <c r="T3359" t="s">
        <v>4146</v>
      </c>
      <c r="U3359">
        <f t="shared" si="85"/>
        <v>0</v>
      </c>
    </row>
    <row r="3360" spans="19:21" x14ac:dyDescent="0.25">
      <c r="S3360" t="s">
        <v>6762</v>
      </c>
      <c r="T3360" t="s">
        <v>4146</v>
      </c>
      <c r="U3360">
        <f t="shared" si="85"/>
        <v>0</v>
      </c>
    </row>
    <row r="3361" spans="19:21" x14ac:dyDescent="0.25">
      <c r="S3361" t="s">
        <v>3375</v>
      </c>
      <c r="T3361" t="s">
        <v>4146</v>
      </c>
      <c r="U3361">
        <f t="shared" si="85"/>
        <v>0</v>
      </c>
    </row>
    <row r="3362" spans="19:21" x14ac:dyDescent="0.25">
      <c r="S3362" t="s">
        <v>6763</v>
      </c>
      <c r="T3362" t="s">
        <v>4146</v>
      </c>
      <c r="U3362">
        <f t="shared" si="85"/>
        <v>0</v>
      </c>
    </row>
    <row r="3363" spans="19:21" x14ac:dyDescent="0.25">
      <c r="S3363" t="s">
        <v>6764</v>
      </c>
      <c r="T3363" t="s">
        <v>4146</v>
      </c>
      <c r="U3363">
        <f t="shared" si="85"/>
        <v>0</v>
      </c>
    </row>
    <row r="3364" spans="19:21" x14ac:dyDescent="0.25">
      <c r="S3364" t="s">
        <v>6765</v>
      </c>
      <c r="T3364" t="s">
        <v>4146</v>
      </c>
      <c r="U3364">
        <f t="shared" si="85"/>
        <v>0</v>
      </c>
    </row>
    <row r="3365" spans="19:21" x14ac:dyDescent="0.25">
      <c r="S3365" t="s">
        <v>6766</v>
      </c>
      <c r="T3365" t="s">
        <v>4146</v>
      </c>
      <c r="U3365">
        <f t="shared" si="85"/>
        <v>0</v>
      </c>
    </row>
    <row r="3366" spans="19:21" x14ac:dyDescent="0.25">
      <c r="S3366" t="s">
        <v>6767</v>
      </c>
      <c r="T3366" t="s">
        <v>4146</v>
      </c>
      <c r="U3366">
        <f t="shared" si="85"/>
        <v>0</v>
      </c>
    </row>
    <row r="3367" spans="19:21" x14ac:dyDescent="0.25">
      <c r="S3367" t="s">
        <v>6768</v>
      </c>
      <c r="T3367" t="s">
        <v>4146</v>
      </c>
      <c r="U3367">
        <f t="shared" si="85"/>
        <v>0</v>
      </c>
    </row>
    <row r="3368" spans="19:21" x14ac:dyDescent="0.25">
      <c r="S3368" t="s">
        <v>6769</v>
      </c>
      <c r="T3368" t="s">
        <v>4146</v>
      </c>
      <c r="U3368">
        <f t="shared" si="85"/>
        <v>0</v>
      </c>
    </row>
    <row r="3369" spans="19:21" x14ac:dyDescent="0.25">
      <c r="S3369" t="s">
        <v>6770</v>
      </c>
      <c r="T3369" t="s">
        <v>4146</v>
      </c>
      <c r="U3369">
        <f t="shared" si="85"/>
        <v>0</v>
      </c>
    </row>
    <row r="3370" spans="19:21" x14ac:dyDescent="0.25">
      <c r="S3370" t="s">
        <v>6771</v>
      </c>
      <c r="T3370" t="s">
        <v>4146</v>
      </c>
      <c r="U3370">
        <f t="shared" si="85"/>
        <v>0</v>
      </c>
    </row>
    <row r="3371" spans="19:21" x14ac:dyDescent="0.25">
      <c r="S3371" t="s">
        <v>6772</v>
      </c>
      <c r="T3371" t="s">
        <v>4146</v>
      </c>
      <c r="U3371">
        <f t="shared" si="85"/>
        <v>0</v>
      </c>
    </row>
    <row r="3372" spans="19:21" x14ac:dyDescent="0.25">
      <c r="S3372" t="s">
        <v>6773</v>
      </c>
      <c r="T3372" t="s">
        <v>4146</v>
      </c>
      <c r="U3372">
        <f t="shared" si="85"/>
        <v>0</v>
      </c>
    </row>
    <row r="3373" spans="19:21" x14ac:dyDescent="0.25">
      <c r="S3373" t="s">
        <v>6774</v>
      </c>
      <c r="T3373" t="s">
        <v>4146</v>
      </c>
      <c r="U3373">
        <f t="shared" si="85"/>
        <v>0</v>
      </c>
    </row>
    <row r="3374" spans="19:21" x14ac:dyDescent="0.25">
      <c r="S3374" t="s">
        <v>6775</v>
      </c>
      <c r="T3374" t="s">
        <v>4146</v>
      </c>
      <c r="U3374">
        <f t="shared" si="85"/>
        <v>0</v>
      </c>
    </row>
    <row r="3375" spans="19:21" x14ac:dyDescent="0.25">
      <c r="S3375" t="s">
        <v>6776</v>
      </c>
      <c r="T3375" t="s">
        <v>4146</v>
      </c>
      <c r="U3375">
        <f t="shared" si="85"/>
        <v>0</v>
      </c>
    </row>
    <row r="3376" spans="19:21" x14ac:dyDescent="0.25">
      <c r="S3376" t="s">
        <v>6777</v>
      </c>
      <c r="T3376" t="s">
        <v>4146</v>
      </c>
      <c r="U3376">
        <f t="shared" si="85"/>
        <v>0</v>
      </c>
    </row>
    <row r="3377" spans="19:21" x14ac:dyDescent="0.25">
      <c r="S3377" t="s">
        <v>6778</v>
      </c>
      <c r="T3377" t="s">
        <v>4146</v>
      </c>
      <c r="U3377">
        <f t="shared" si="85"/>
        <v>0</v>
      </c>
    </row>
    <row r="3378" spans="19:21" x14ac:dyDescent="0.25">
      <c r="S3378" t="s">
        <v>6779</v>
      </c>
      <c r="T3378" t="s">
        <v>4146</v>
      </c>
      <c r="U3378">
        <f t="shared" si="85"/>
        <v>0</v>
      </c>
    </row>
    <row r="3379" spans="19:21" x14ac:dyDescent="0.25">
      <c r="S3379" t="s">
        <v>6780</v>
      </c>
      <c r="T3379" t="s">
        <v>4146</v>
      </c>
      <c r="U3379">
        <f t="shared" si="85"/>
        <v>0</v>
      </c>
    </row>
    <row r="3380" spans="19:21" x14ac:dyDescent="0.25">
      <c r="S3380" t="s">
        <v>6781</v>
      </c>
      <c r="T3380" t="s">
        <v>4146</v>
      </c>
      <c r="U3380">
        <f t="shared" si="85"/>
        <v>0</v>
      </c>
    </row>
    <row r="3381" spans="19:21" x14ac:dyDescent="0.25">
      <c r="S3381" t="s">
        <v>3376</v>
      </c>
      <c r="T3381" t="s">
        <v>4146</v>
      </c>
      <c r="U3381">
        <f t="shared" si="85"/>
        <v>0</v>
      </c>
    </row>
    <row r="3382" spans="19:21" x14ac:dyDescent="0.25">
      <c r="S3382" t="s">
        <v>6782</v>
      </c>
      <c r="T3382" t="s">
        <v>4146</v>
      </c>
      <c r="U3382">
        <f t="shared" si="85"/>
        <v>0</v>
      </c>
    </row>
    <row r="3383" spans="19:21" x14ac:dyDescent="0.25">
      <c r="S3383" t="s">
        <v>6783</v>
      </c>
      <c r="T3383" t="s">
        <v>4146</v>
      </c>
      <c r="U3383">
        <f t="shared" si="85"/>
        <v>0</v>
      </c>
    </row>
    <row r="3384" spans="19:21" x14ac:dyDescent="0.25">
      <c r="S3384" t="s">
        <v>6784</v>
      </c>
      <c r="T3384" t="s">
        <v>4146</v>
      </c>
      <c r="U3384">
        <f t="shared" si="85"/>
        <v>0</v>
      </c>
    </row>
    <row r="3385" spans="19:21" x14ac:dyDescent="0.25">
      <c r="S3385" t="s">
        <v>6785</v>
      </c>
      <c r="T3385" t="s">
        <v>4146</v>
      </c>
      <c r="U3385">
        <f t="shared" si="85"/>
        <v>0</v>
      </c>
    </row>
    <row r="3386" spans="19:21" x14ac:dyDescent="0.25">
      <c r="S3386" t="s">
        <v>6786</v>
      </c>
      <c r="T3386" t="s">
        <v>4146</v>
      </c>
      <c r="U3386">
        <f t="shared" si="85"/>
        <v>0</v>
      </c>
    </row>
    <row r="3387" spans="19:21" x14ac:dyDescent="0.25">
      <c r="S3387" t="s">
        <v>6787</v>
      </c>
      <c r="T3387" t="s">
        <v>4146</v>
      </c>
      <c r="U3387">
        <f t="shared" si="85"/>
        <v>0</v>
      </c>
    </row>
    <row r="3388" spans="19:21" x14ac:dyDescent="0.25">
      <c r="S3388" t="s">
        <v>6788</v>
      </c>
      <c r="T3388" t="s">
        <v>4146</v>
      </c>
      <c r="U3388">
        <f t="shared" si="85"/>
        <v>0</v>
      </c>
    </row>
    <row r="3389" spans="19:21" x14ac:dyDescent="0.25">
      <c r="S3389" t="s">
        <v>6789</v>
      </c>
      <c r="T3389" t="s">
        <v>4146</v>
      </c>
      <c r="U3389">
        <f t="shared" si="85"/>
        <v>0</v>
      </c>
    </row>
    <row r="3390" spans="19:21" x14ac:dyDescent="0.25">
      <c r="S3390" t="s">
        <v>6790</v>
      </c>
      <c r="T3390" t="s">
        <v>4146</v>
      </c>
      <c r="U3390">
        <f t="shared" si="85"/>
        <v>0</v>
      </c>
    </row>
    <row r="3391" spans="19:21" x14ac:dyDescent="0.25">
      <c r="S3391" t="s">
        <v>6791</v>
      </c>
      <c r="T3391" t="s">
        <v>4146</v>
      </c>
      <c r="U3391">
        <f t="shared" si="85"/>
        <v>0</v>
      </c>
    </row>
    <row r="3392" spans="19:21" x14ac:dyDescent="0.25">
      <c r="S3392" t="s">
        <v>6792</v>
      </c>
      <c r="T3392" t="s">
        <v>4146</v>
      </c>
      <c r="U3392">
        <f t="shared" si="85"/>
        <v>0</v>
      </c>
    </row>
    <row r="3393" spans="19:21" x14ac:dyDescent="0.25">
      <c r="S3393" t="s">
        <v>6793</v>
      </c>
      <c r="T3393" t="s">
        <v>4146</v>
      </c>
      <c r="U3393">
        <f t="shared" si="85"/>
        <v>0</v>
      </c>
    </row>
    <row r="3394" spans="19:21" x14ac:dyDescent="0.25">
      <c r="S3394" t="s">
        <v>6794</v>
      </c>
      <c r="T3394" t="s">
        <v>4146</v>
      </c>
      <c r="U3394">
        <f t="shared" si="85"/>
        <v>0</v>
      </c>
    </row>
    <row r="3395" spans="19:21" x14ac:dyDescent="0.25">
      <c r="S3395" t="s">
        <v>6795</v>
      </c>
      <c r="T3395" t="s">
        <v>4146</v>
      </c>
      <c r="U3395">
        <f t="shared" ref="U3395:U3458" si="86">COUNTIF(E:E, S3395)</f>
        <v>0</v>
      </c>
    </row>
    <row r="3396" spans="19:21" x14ac:dyDescent="0.25">
      <c r="S3396" t="s">
        <v>6796</v>
      </c>
      <c r="T3396" t="s">
        <v>4146</v>
      </c>
      <c r="U3396">
        <f t="shared" si="86"/>
        <v>0</v>
      </c>
    </row>
    <row r="3397" spans="19:21" x14ac:dyDescent="0.25">
      <c r="S3397" t="s">
        <v>6797</v>
      </c>
      <c r="T3397" t="s">
        <v>4146</v>
      </c>
      <c r="U3397">
        <f t="shared" si="86"/>
        <v>0</v>
      </c>
    </row>
    <row r="3398" spans="19:21" x14ac:dyDescent="0.25">
      <c r="S3398" t="s">
        <v>6798</v>
      </c>
      <c r="T3398" t="s">
        <v>4146</v>
      </c>
      <c r="U3398">
        <f t="shared" si="86"/>
        <v>0</v>
      </c>
    </row>
    <row r="3399" spans="19:21" x14ac:dyDescent="0.25">
      <c r="S3399" t="s">
        <v>3981</v>
      </c>
      <c r="T3399" t="s">
        <v>4146</v>
      </c>
      <c r="U3399">
        <f t="shared" si="86"/>
        <v>0</v>
      </c>
    </row>
    <row r="3400" spans="19:21" x14ac:dyDescent="0.25">
      <c r="S3400" t="s">
        <v>6799</v>
      </c>
      <c r="T3400" t="s">
        <v>4146</v>
      </c>
      <c r="U3400">
        <f t="shared" si="86"/>
        <v>0</v>
      </c>
    </row>
    <row r="3401" spans="19:21" x14ac:dyDescent="0.25">
      <c r="S3401" t="s">
        <v>1199</v>
      </c>
      <c r="T3401" t="s">
        <v>4146</v>
      </c>
      <c r="U3401">
        <f t="shared" si="86"/>
        <v>1</v>
      </c>
    </row>
    <row r="3402" spans="19:21" x14ac:dyDescent="0.25">
      <c r="S3402" t="s">
        <v>6800</v>
      </c>
      <c r="T3402" t="s">
        <v>4146</v>
      </c>
      <c r="U3402">
        <f t="shared" si="86"/>
        <v>0</v>
      </c>
    </row>
    <row r="3403" spans="19:21" x14ac:dyDescent="0.25">
      <c r="S3403" t="s">
        <v>6801</v>
      </c>
      <c r="T3403" t="s">
        <v>4146</v>
      </c>
      <c r="U3403">
        <f t="shared" si="86"/>
        <v>0</v>
      </c>
    </row>
    <row r="3404" spans="19:21" x14ac:dyDescent="0.25">
      <c r="S3404" t="s">
        <v>6802</v>
      </c>
      <c r="T3404" t="s">
        <v>4146</v>
      </c>
      <c r="U3404">
        <f t="shared" si="86"/>
        <v>0</v>
      </c>
    </row>
    <row r="3405" spans="19:21" x14ac:dyDescent="0.25">
      <c r="S3405" t="s">
        <v>6803</v>
      </c>
      <c r="T3405" t="s">
        <v>4146</v>
      </c>
      <c r="U3405">
        <f t="shared" si="86"/>
        <v>0</v>
      </c>
    </row>
    <row r="3406" spans="19:21" x14ac:dyDescent="0.25">
      <c r="S3406" t="s">
        <v>6804</v>
      </c>
      <c r="T3406" t="s">
        <v>4146</v>
      </c>
      <c r="U3406">
        <f t="shared" si="86"/>
        <v>0</v>
      </c>
    </row>
    <row r="3407" spans="19:21" x14ac:dyDescent="0.25">
      <c r="S3407" t="s">
        <v>6805</v>
      </c>
      <c r="T3407" t="s">
        <v>4146</v>
      </c>
      <c r="U3407">
        <f t="shared" si="86"/>
        <v>0</v>
      </c>
    </row>
    <row r="3408" spans="19:21" x14ac:dyDescent="0.25">
      <c r="S3408" t="s">
        <v>6806</v>
      </c>
      <c r="T3408" t="s">
        <v>4146</v>
      </c>
      <c r="U3408">
        <f t="shared" si="86"/>
        <v>0</v>
      </c>
    </row>
    <row r="3409" spans="19:21" x14ac:dyDescent="0.25">
      <c r="S3409" t="s">
        <v>6807</v>
      </c>
      <c r="T3409" t="s">
        <v>4146</v>
      </c>
      <c r="U3409">
        <f t="shared" si="86"/>
        <v>0</v>
      </c>
    </row>
    <row r="3410" spans="19:21" x14ac:dyDescent="0.25">
      <c r="S3410" t="s">
        <v>6808</v>
      </c>
      <c r="T3410" t="s">
        <v>4146</v>
      </c>
      <c r="U3410">
        <f t="shared" si="86"/>
        <v>0</v>
      </c>
    </row>
    <row r="3411" spans="19:21" x14ac:dyDescent="0.25">
      <c r="S3411" t="s">
        <v>6809</v>
      </c>
      <c r="T3411" t="s">
        <v>4146</v>
      </c>
      <c r="U3411">
        <f t="shared" si="86"/>
        <v>0</v>
      </c>
    </row>
    <row r="3412" spans="19:21" x14ac:dyDescent="0.25">
      <c r="S3412" t="s">
        <v>6810</v>
      </c>
      <c r="T3412" t="s">
        <v>4146</v>
      </c>
      <c r="U3412">
        <f t="shared" si="86"/>
        <v>0</v>
      </c>
    </row>
    <row r="3413" spans="19:21" x14ac:dyDescent="0.25">
      <c r="S3413" t="s">
        <v>6811</v>
      </c>
      <c r="T3413" t="s">
        <v>4146</v>
      </c>
      <c r="U3413">
        <f t="shared" si="86"/>
        <v>0</v>
      </c>
    </row>
    <row r="3414" spans="19:21" x14ac:dyDescent="0.25">
      <c r="S3414" t="s">
        <v>6812</v>
      </c>
      <c r="T3414" t="s">
        <v>4146</v>
      </c>
      <c r="U3414">
        <f t="shared" si="86"/>
        <v>0</v>
      </c>
    </row>
    <row r="3415" spans="19:21" x14ac:dyDescent="0.25">
      <c r="S3415" t="s">
        <v>6813</v>
      </c>
      <c r="T3415" t="s">
        <v>4146</v>
      </c>
      <c r="U3415">
        <f t="shared" si="86"/>
        <v>0</v>
      </c>
    </row>
    <row r="3416" spans="19:21" x14ac:dyDescent="0.25">
      <c r="S3416" t="s">
        <v>6814</v>
      </c>
      <c r="T3416" t="s">
        <v>4146</v>
      </c>
      <c r="U3416">
        <f t="shared" si="86"/>
        <v>0</v>
      </c>
    </row>
    <row r="3417" spans="19:21" x14ac:dyDescent="0.25">
      <c r="S3417" t="s">
        <v>6815</v>
      </c>
      <c r="T3417" t="s">
        <v>4146</v>
      </c>
      <c r="U3417">
        <f t="shared" si="86"/>
        <v>0</v>
      </c>
    </row>
    <row r="3418" spans="19:21" x14ac:dyDescent="0.25">
      <c r="S3418" t="s">
        <v>6816</v>
      </c>
      <c r="T3418" t="s">
        <v>4146</v>
      </c>
      <c r="U3418">
        <f t="shared" si="86"/>
        <v>0</v>
      </c>
    </row>
    <row r="3419" spans="19:21" x14ac:dyDescent="0.25">
      <c r="S3419" t="s">
        <v>6817</v>
      </c>
      <c r="T3419" t="s">
        <v>4146</v>
      </c>
      <c r="U3419">
        <f t="shared" si="86"/>
        <v>0</v>
      </c>
    </row>
    <row r="3420" spans="19:21" x14ac:dyDescent="0.25">
      <c r="S3420" t="s">
        <v>3982</v>
      </c>
      <c r="T3420" t="s">
        <v>4146</v>
      </c>
      <c r="U3420">
        <f t="shared" si="86"/>
        <v>0</v>
      </c>
    </row>
    <row r="3421" spans="19:21" x14ac:dyDescent="0.25">
      <c r="S3421" t="s">
        <v>6818</v>
      </c>
      <c r="T3421" t="s">
        <v>4146</v>
      </c>
      <c r="U3421">
        <f t="shared" si="86"/>
        <v>0</v>
      </c>
    </row>
    <row r="3422" spans="19:21" x14ac:dyDescent="0.25">
      <c r="S3422" t="s">
        <v>6819</v>
      </c>
      <c r="T3422" t="s">
        <v>4146</v>
      </c>
      <c r="U3422">
        <f t="shared" si="86"/>
        <v>0</v>
      </c>
    </row>
    <row r="3423" spans="19:21" x14ac:dyDescent="0.25">
      <c r="S3423" t="s">
        <v>6820</v>
      </c>
      <c r="T3423" t="s">
        <v>4146</v>
      </c>
      <c r="U3423">
        <f t="shared" si="86"/>
        <v>0</v>
      </c>
    </row>
    <row r="3424" spans="19:21" x14ac:dyDescent="0.25">
      <c r="S3424" t="s">
        <v>6821</v>
      </c>
      <c r="T3424" t="s">
        <v>4146</v>
      </c>
      <c r="U3424">
        <f t="shared" si="86"/>
        <v>0</v>
      </c>
    </row>
    <row r="3425" spans="19:21" x14ac:dyDescent="0.25">
      <c r="S3425" t="s">
        <v>6822</v>
      </c>
      <c r="T3425" t="s">
        <v>4146</v>
      </c>
      <c r="U3425">
        <f t="shared" si="86"/>
        <v>0</v>
      </c>
    </row>
    <row r="3426" spans="19:21" x14ac:dyDescent="0.25">
      <c r="S3426" t="s">
        <v>6823</v>
      </c>
      <c r="T3426" t="s">
        <v>4146</v>
      </c>
      <c r="U3426">
        <f t="shared" si="86"/>
        <v>0</v>
      </c>
    </row>
    <row r="3427" spans="19:21" x14ac:dyDescent="0.25">
      <c r="S3427" t="s">
        <v>6824</v>
      </c>
      <c r="T3427" t="s">
        <v>4146</v>
      </c>
      <c r="U3427">
        <f t="shared" si="86"/>
        <v>0</v>
      </c>
    </row>
    <row r="3428" spans="19:21" x14ac:dyDescent="0.25">
      <c r="S3428" t="s">
        <v>6825</v>
      </c>
      <c r="T3428" t="s">
        <v>4146</v>
      </c>
      <c r="U3428">
        <f t="shared" si="86"/>
        <v>0</v>
      </c>
    </row>
    <row r="3429" spans="19:21" x14ac:dyDescent="0.25">
      <c r="S3429" t="s">
        <v>6826</v>
      </c>
      <c r="T3429" t="s">
        <v>4146</v>
      </c>
      <c r="U3429">
        <f t="shared" si="86"/>
        <v>0</v>
      </c>
    </row>
    <row r="3430" spans="19:21" x14ac:dyDescent="0.25">
      <c r="S3430" t="s">
        <v>6827</v>
      </c>
      <c r="T3430" t="s">
        <v>4146</v>
      </c>
      <c r="U3430">
        <f t="shared" si="86"/>
        <v>0</v>
      </c>
    </row>
    <row r="3431" spans="19:21" x14ac:dyDescent="0.25">
      <c r="S3431" t="s">
        <v>6828</v>
      </c>
      <c r="T3431" t="s">
        <v>4146</v>
      </c>
      <c r="U3431">
        <f t="shared" si="86"/>
        <v>0</v>
      </c>
    </row>
    <row r="3432" spans="19:21" x14ac:dyDescent="0.25">
      <c r="S3432" t="s">
        <v>6829</v>
      </c>
      <c r="T3432" t="s">
        <v>4146</v>
      </c>
      <c r="U3432">
        <f t="shared" si="86"/>
        <v>0</v>
      </c>
    </row>
    <row r="3433" spans="19:21" x14ac:dyDescent="0.25">
      <c r="S3433" t="s">
        <v>6830</v>
      </c>
      <c r="T3433" t="s">
        <v>4146</v>
      </c>
      <c r="U3433">
        <f t="shared" si="86"/>
        <v>0</v>
      </c>
    </row>
    <row r="3434" spans="19:21" x14ac:dyDescent="0.25">
      <c r="S3434" t="s">
        <v>6831</v>
      </c>
      <c r="T3434" t="s">
        <v>4146</v>
      </c>
      <c r="U3434">
        <f t="shared" si="86"/>
        <v>0</v>
      </c>
    </row>
    <row r="3435" spans="19:21" x14ac:dyDescent="0.25">
      <c r="S3435" t="s">
        <v>6832</v>
      </c>
      <c r="T3435" t="s">
        <v>4146</v>
      </c>
      <c r="U3435">
        <f t="shared" si="86"/>
        <v>0</v>
      </c>
    </row>
    <row r="3436" spans="19:21" x14ac:dyDescent="0.25">
      <c r="S3436" t="s">
        <v>6833</v>
      </c>
      <c r="T3436" t="s">
        <v>4146</v>
      </c>
      <c r="U3436">
        <f t="shared" si="86"/>
        <v>0</v>
      </c>
    </row>
    <row r="3437" spans="19:21" x14ac:dyDescent="0.25">
      <c r="S3437" t="s">
        <v>6834</v>
      </c>
      <c r="T3437" t="s">
        <v>4146</v>
      </c>
      <c r="U3437">
        <f t="shared" si="86"/>
        <v>0</v>
      </c>
    </row>
    <row r="3438" spans="19:21" x14ac:dyDescent="0.25">
      <c r="S3438" t="s">
        <v>6835</v>
      </c>
      <c r="T3438" t="s">
        <v>4146</v>
      </c>
      <c r="U3438">
        <f t="shared" si="86"/>
        <v>0</v>
      </c>
    </row>
    <row r="3439" spans="19:21" x14ac:dyDescent="0.25">
      <c r="S3439" t="s">
        <v>6836</v>
      </c>
      <c r="T3439" t="s">
        <v>4146</v>
      </c>
      <c r="U3439">
        <f t="shared" si="86"/>
        <v>0</v>
      </c>
    </row>
    <row r="3440" spans="19:21" x14ac:dyDescent="0.25">
      <c r="S3440" t="s">
        <v>6837</v>
      </c>
      <c r="T3440" t="s">
        <v>4146</v>
      </c>
      <c r="U3440">
        <f t="shared" si="86"/>
        <v>0</v>
      </c>
    </row>
    <row r="3441" spans="19:21" x14ac:dyDescent="0.25">
      <c r="S3441" t="s">
        <v>6838</v>
      </c>
      <c r="T3441" t="s">
        <v>4146</v>
      </c>
      <c r="U3441">
        <f t="shared" si="86"/>
        <v>0</v>
      </c>
    </row>
    <row r="3442" spans="19:21" x14ac:dyDescent="0.25">
      <c r="S3442" t="s">
        <v>6839</v>
      </c>
      <c r="T3442" t="s">
        <v>4146</v>
      </c>
      <c r="U3442">
        <f t="shared" si="86"/>
        <v>0</v>
      </c>
    </row>
    <row r="3443" spans="19:21" x14ac:dyDescent="0.25">
      <c r="S3443" t="s">
        <v>6840</v>
      </c>
      <c r="T3443" t="s">
        <v>4146</v>
      </c>
      <c r="U3443">
        <f t="shared" si="86"/>
        <v>0</v>
      </c>
    </row>
    <row r="3444" spans="19:21" x14ac:dyDescent="0.25">
      <c r="S3444" t="s">
        <v>6841</v>
      </c>
      <c r="T3444" t="s">
        <v>4146</v>
      </c>
      <c r="U3444">
        <f t="shared" si="86"/>
        <v>0</v>
      </c>
    </row>
    <row r="3445" spans="19:21" x14ac:dyDescent="0.25">
      <c r="S3445" t="s">
        <v>6842</v>
      </c>
      <c r="T3445" t="s">
        <v>4146</v>
      </c>
      <c r="U3445">
        <f t="shared" si="86"/>
        <v>0</v>
      </c>
    </row>
    <row r="3446" spans="19:21" x14ac:dyDescent="0.25">
      <c r="S3446" t="s">
        <v>6843</v>
      </c>
      <c r="T3446" t="s">
        <v>4146</v>
      </c>
      <c r="U3446">
        <f t="shared" si="86"/>
        <v>0</v>
      </c>
    </row>
    <row r="3447" spans="19:21" x14ac:dyDescent="0.25">
      <c r="S3447" t="s">
        <v>3990</v>
      </c>
      <c r="T3447" t="s">
        <v>4146</v>
      </c>
      <c r="U3447">
        <f t="shared" si="86"/>
        <v>0</v>
      </c>
    </row>
    <row r="3448" spans="19:21" x14ac:dyDescent="0.25">
      <c r="S3448" t="s">
        <v>6844</v>
      </c>
      <c r="T3448" t="s">
        <v>4146</v>
      </c>
      <c r="U3448">
        <f t="shared" si="86"/>
        <v>0</v>
      </c>
    </row>
    <row r="3449" spans="19:21" x14ac:dyDescent="0.25">
      <c r="S3449" t="s">
        <v>6845</v>
      </c>
      <c r="T3449" t="s">
        <v>4146</v>
      </c>
      <c r="U3449">
        <f t="shared" si="86"/>
        <v>0</v>
      </c>
    </row>
    <row r="3450" spans="19:21" x14ac:dyDescent="0.25">
      <c r="S3450" t="s">
        <v>6846</v>
      </c>
      <c r="T3450" t="s">
        <v>4146</v>
      </c>
      <c r="U3450">
        <f t="shared" si="86"/>
        <v>0</v>
      </c>
    </row>
    <row r="3451" spans="19:21" x14ac:dyDescent="0.25">
      <c r="S3451" t="s">
        <v>6847</v>
      </c>
      <c r="T3451" t="s">
        <v>4146</v>
      </c>
      <c r="U3451">
        <f t="shared" si="86"/>
        <v>0</v>
      </c>
    </row>
    <row r="3452" spans="19:21" x14ac:dyDescent="0.25">
      <c r="S3452" t="s">
        <v>6848</v>
      </c>
      <c r="T3452" t="s">
        <v>4146</v>
      </c>
      <c r="U3452">
        <f t="shared" si="86"/>
        <v>0</v>
      </c>
    </row>
    <row r="3453" spans="19:21" x14ac:dyDescent="0.25">
      <c r="S3453" t="s">
        <v>6849</v>
      </c>
      <c r="T3453" t="s">
        <v>4146</v>
      </c>
      <c r="U3453">
        <f t="shared" si="86"/>
        <v>0</v>
      </c>
    </row>
    <row r="3454" spans="19:21" x14ac:dyDescent="0.25">
      <c r="S3454" t="s">
        <v>6850</v>
      </c>
      <c r="T3454" t="s">
        <v>4146</v>
      </c>
      <c r="U3454">
        <f t="shared" si="86"/>
        <v>0</v>
      </c>
    </row>
    <row r="3455" spans="19:21" x14ac:dyDescent="0.25">
      <c r="S3455" t="s">
        <v>6851</v>
      </c>
      <c r="T3455" t="s">
        <v>4146</v>
      </c>
      <c r="U3455">
        <f t="shared" si="86"/>
        <v>0</v>
      </c>
    </row>
    <row r="3456" spans="19:21" x14ac:dyDescent="0.25">
      <c r="S3456" t="s">
        <v>6852</v>
      </c>
      <c r="T3456" t="s">
        <v>4146</v>
      </c>
      <c r="U3456">
        <f t="shared" si="86"/>
        <v>0</v>
      </c>
    </row>
    <row r="3457" spans="19:21" x14ac:dyDescent="0.25">
      <c r="S3457" t="s">
        <v>6853</v>
      </c>
      <c r="T3457" t="s">
        <v>4146</v>
      </c>
      <c r="U3457">
        <f t="shared" si="86"/>
        <v>0</v>
      </c>
    </row>
    <row r="3458" spans="19:21" x14ac:dyDescent="0.25">
      <c r="S3458" t="s">
        <v>6854</v>
      </c>
      <c r="T3458" t="s">
        <v>4146</v>
      </c>
      <c r="U3458">
        <f t="shared" si="86"/>
        <v>0</v>
      </c>
    </row>
    <row r="3459" spans="19:21" x14ac:dyDescent="0.25">
      <c r="S3459" t="s">
        <v>6855</v>
      </c>
      <c r="T3459" t="s">
        <v>4146</v>
      </c>
      <c r="U3459">
        <f t="shared" ref="U3459:U3522" si="87">COUNTIF(E:E, S3459)</f>
        <v>0</v>
      </c>
    </row>
    <row r="3460" spans="19:21" x14ac:dyDescent="0.25">
      <c r="S3460" t="s">
        <v>6856</v>
      </c>
      <c r="T3460" t="s">
        <v>4146</v>
      </c>
      <c r="U3460">
        <f t="shared" si="87"/>
        <v>0</v>
      </c>
    </row>
    <row r="3461" spans="19:21" x14ac:dyDescent="0.25">
      <c r="S3461" t="s">
        <v>6857</v>
      </c>
      <c r="T3461" t="s">
        <v>4146</v>
      </c>
      <c r="U3461">
        <f t="shared" si="87"/>
        <v>0</v>
      </c>
    </row>
    <row r="3462" spans="19:21" x14ac:dyDescent="0.25">
      <c r="S3462" t="s">
        <v>6858</v>
      </c>
      <c r="T3462" t="s">
        <v>4146</v>
      </c>
      <c r="U3462">
        <f t="shared" si="87"/>
        <v>0</v>
      </c>
    </row>
    <row r="3463" spans="19:21" x14ac:dyDescent="0.25">
      <c r="S3463" t="s">
        <v>6859</v>
      </c>
      <c r="T3463" t="s">
        <v>4146</v>
      </c>
      <c r="U3463">
        <f t="shared" si="87"/>
        <v>0</v>
      </c>
    </row>
    <row r="3464" spans="19:21" x14ac:dyDescent="0.25">
      <c r="S3464" t="s">
        <v>3991</v>
      </c>
      <c r="T3464" t="s">
        <v>4146</v>
      </c>
      <c r="U3464">
        <f t="shared" si="87"/>
        <v>0</v>
      </c>
    </row>
    <row r="3465" spans="19:21" x14ac:dyDescent="0.25">
      <c r="S3465" t="s">
        <v>6860</v>
      </c>
      <c r="T3465" t="s">
        <v>4146</v>
      </c>
      <c r="U3465">
        <f t="shared" si="87"/>
        <v>0</v>
      </c>
    </row>
    <row r="3466" spans="19:21" x14ac:dyDescent="0.25">
      <c r="S3466" t="s">
        <v>3988</v>
      </c>
      <c r="T3466" t="s">
        <v>4146</v>
      </c>
      <c r="U3466">
        <f t="shared" si="87"/>
        <v>0</v>
      </c>
    </row>
    <row r="3467" spans="19:21" x14ac:dyDescent="0.25">
      <c r="S3467" t="s">
        <v>3987</v>
      </c>
      <c r="T3467" t="s">
        <v>4146</v>
      </c>
      <c r="U3467">
        <f t="shared" si="87"/>
        <v>0</v>
      </c>
    </row>
    <row r="3468" spans="19:21" x14ac:dyDescent="0.25">
      <c r="S3468" t="s">
        <v>6861</v>
      </c>
      <c r="T3468" t="s">
        <v>4146</v>
      </c>
      <c r="U3468">
        <f t="shared" si="87"/>
        <v>0</v>
      </c>
    </row>
    <row r="3469" spans="19:21" x14ac:dyDescent="0.25">
      <c r="S3469" t="s">
        <v>6862</v>
      </c>
      <c r="T3469" t="s">
        <v>4146</v>
      </c>
      <c r="U3469">
        <f t="shared" si="87"/>
        <v>0</v>
      </c>
    </row>
    <row r="3470" spans="19:21" x14ac:dyDescent="0.25">
      <c r="S3470" t="s">
        <v>6863</v>
      </c>
      <c r="T3470" t="s">
        <v>4146</v>
      </c>
      <c r="U3470">
        <f t="shared" si="87"/>
        <v>0</v>
      </c>
    </row>
    <row r="3471" spans="19:21" x14ac:dyDescent="0.25">
      <c r="S3471" t="s">
        <v>6864</v>
      </c>
      <c r="T3471" t="s">
        <v>4146</v>
      </c>
      <c r="U3471">
        <f t="shared" si="87"/>
        <v>0</v>
      </c>
    </row>
    <row r="3472" spans="19:21" x14ac:dyDescent="0.25">
      <c r="S3472" t="s">
        <v>6865</v>
      </c>
      <c r="T3472" t="s">
        <v>4146</v>
      </c>
      <c r="U3472">
        <f t="shared" si="87"/>
        <v>0</v>
      </c>
    </row>
    <row r="3473" spans="19:21" x14ac:dyDescent="0.25">
      <c r="S3473" t="s">
        <v>6866</v>
      </c>
      <c r="T3473" t="s">
        <v>4146</v>
      </c>
      <c r="U3473">
        <f t="shared" si="87"/>
        <v>0</v>
      </c>
    </row>
    <row r="3474" spans="19:21" x14ac:dyDescent="0.25">
      <c r="S3474" t="s">
        <v>6867</v>
      </c>
      <c r="T3474" t="s">
        <v>4146</v>
      </c>
      <c r="U3474">
        <f t="shared" si="87"/>
        <v>0</v>
      </c>
    </row>
    <row r="3475" spans="19:21" x14ac:dyDescent="0.25">
      <c r="S3475" t="s">
        <v>6868</v>
      </c>
      <c r="T3475" t="s">
        <v>4146</v>
      </c>
      <c r="U3475">
        <f t="shared" si="87"/>
        <v>0</v>
      </c>
    </row>
    <row r="3476" spans="19:21" x14ac:dyDescent="0.25">
      <c r="S3476" t="s">
        <v>6869</v>
      </c>
      <c r="T3476" t="s">
        <v>4146</v>
      </c>
      <c r="U3476">
        <f t="shared" si="87"/>
        <v>0</v>
      </c>
    </row>
    <row r="3477" spans="19:21" x14ac:dyDescent="0.25">
      <c r="S3477" t="s">
        <v>6870</v>
      </c>
      <c r="T3477" t="s">
        <v>4146</v>
      </c>
      <c r="U3477">
        <f t="shared" si="87"/>
        <v>0</v>
      </c>
    </row>
    <row r="3478" spans="19:21" x14ac:dyDescent="0.25">
      <c r="S3478" t="s">
        <v>6871</v>
      </c>
      <c r="T3478" t="s">
        <v>4146</v>
      </c>
      <c r="U3478">
        <f t="shared" si="87"/>
        <v>0</v>
      </c>
    </row>
    <row r="3479" spans="19:21" x14ac:dyDescent="0.25">
      <c r="S3479" t="s">
        <v>6872</v>
      </c>
      <c r="T3479" t="s">
        <v>4146</v>
      </c>
      <c r="U3479">
        <f t="shared" si="87"/>
        <v>0</v>
      </c>
    </row>
    <row r="3480" spans="19:21" x14ac:dyDescent="0.25">
      <c r="S3480" t="s">
        <v>3983</v>
      </c>
      <c r="T3480" t="s">
        <v>4146</v>
      </c>
      <c r="U3480">
        <f t="shared" si="87"/>
        <v>0</v>
      </c>
    </row>
    <row r="3481" spans="19:21" x14ac:dyDescent="0.25">
      <c r="S3481" t="s">
        <v>6873</v>
      </c>
      <c r="T3481" t="s">
        <v>4146</v>
      </c>
      <c r="U3481">
        <f t="shared" si="87"/>
        <v>0</v>
      </c>
    </row>
    <row r="3482" spans="19:21" x14ac:dyDescent="0.25">
      <c r="S3482" t="s">
        <v>6874</v>
      </c>
      <c r="T3482" t="s">
        <v>4146</v>
      </c>
      <c r="U3482">
        <f t="shared" si="87"/>
        <v>0</v>
      </c>
    </row>
    <row r="3483" spans="19:21" x14ac:dyDescent="0.25">
      <c r="S3483" t="s">
        <v>6875</v>
      </c>
      <c r="T3483" t="s">
        <v>4146</v>
      </c>
      <c r="U3483">
        <f t="shared" si="87"/>
        <v>0</v>
      </c>
    </row>
    <row r="3484" spans="19:21" x14ac:dyDescent="0.25">
      <c r="S3484" t="s">
        <v>6876</v>
      </c>
      <c r="T3484" t="s">
        <v>4146</v>
      </c>
      <c r="U3484">
        <f t="shared" si="87"/>
        <v>0</v>
      </c>
    </row>
    <row r="3485" spans="19:21" x14ac:dyDescent="0.25">
      <c r="S3485" t="s">
        <v>6877</v>
      </c>
      <c r="T3485" t="s">
        <v>4146</v>
      </c>
      <c r="U3485">
        <f t="shared" si="87"/>
        <v>0</v>
      </c>
    </row>
    <row r="3486" spans="19:21" x14ac:dyDescent="0.25">
      <c r="S3486" t="s">
        <v>6878</v>
      </c>
      <c r="T3486" t="s">
        <v>4146</v>
      </c>
      <c r="U3486">
        <f t="shared" si="87"/>
        <v>0</v>
      </c>
    </row>
    <row r="3487" spans="19:21" x14ac:dyDescent="0.25">
      <c r="S3487" t="s">
        <v>4001</v>
      </c>
      <c r="T3487" t="s">
        <v>4146</v>
      </c>
      <c r="U3487">
        <f t="shared" si="87"/>
        <v>0</v>
      </c>
    </row>
    <row r="3488" spans="19:21" x14ac:dyDescent="0.25">
      <c r="S3488" t="s">
        <v>3997</v>
      </c>
      <c r="T3488" t="s">
        <v>4146</v>
      </c>
      <c r="U3488">
        <f t="shared" si="87"/>
        <v>0</v>
      </c>
    </row>
    <row r="3489" spans="19:21" x14ac:dyDescent="0.25">
      <c r="S3489" t="s">
        <v>6879</v>
      </c>
      <c r="T3489" t="s">
        <v>4146</v>
      </c>
      <c r="U3489">
        <f t="shared" si="87"/>
        <v>0</v>
      </c>
    </row>
    <row r="3490" spans="19:21" x14ac:dyDescent="0.25">
      <c r="S3490" t="s">
        <v>6880</v>
      </c>
      <c r="T3490" t="s">
        <v>4146</v>
      </c>
      <c r="U3490">
        <f t="shared" si="87"/>
        <v>0</v>
      </c>
    </row>
    <row r="3491" spans="19:21" x14ac:dyDescent="0.25">
      <c r="S3491" t="s">
        <v>6881</v>
      </c>
      <c r="T3491" t="s">
        <v>4146</v>
      </c>
      <c r="U3491">
        <f t="shared" si="87"/>
        <v>0</v>
      </c>
    </row>
    <row r="3492" spans="19:21" x14ac:dyDescent="0.25">
      <c r="S3492" t="s">
        <v>6882</v>
      </c>
      <c r="T3492" t="s">
        <v>4146</v>
      </c>
      <c r="U3492">
        <f t="shared" si="87"/>
        <v>0</v>
      </c>
    </row>
    <row r="3493" spans="19:21" x14ac:dyDescent="0.25">
      <c r="S3493" t="s">
        <v>6883</v>
      </c>
      <c r="T3493" t="s">
        <v>4146</v>
      </c>
      <c r="U3493">
        <f t="shared" si="87"/>
        <v>0</v>
      </c>
    </row>
    <row r="3494" spans="19:21" x14ac:dyDescent="0.25">
      <c r="S3494" t="s">
        <v>3998</v>
      </c>
      <c r="T3494" t="s">
        <v>4146</v>
      </c>
      <c r="U3494">
        <f t="shared" si="87"/>
        <v>0</v>
      </c>
    </row>
    <row r="3495" spans="19:21" x14ac:dyDescent="0.25">
      <c r="S3495" t="s">
        <v>3999</v>
      </c>
      <c r="T3495" t="s">
        <v>4146</v>
      </c>
      <c r="U3495">
        <f t="shared" si="87"/>
        <v>0</v>
      </c>
    </row>
    <row r="3496" spans="19:21" x14ac:dyDescent="0.25">
      <c r="S3496" t="s">
        <v>4000</v>
      </c>
      <c r="T3496" t="s">
        <v>4146</v>
      </c>
      <c r="U3496">
        <f t="shared" si="87"/>
        <v>0</v>
      </c>
    </row>
    <row r="3497" spans="19:21" x14ac:dyDescent="0.25">
      <c r="S3497" t="s">
        <v>6884</v>
      </c>
      <c r="T3497" t="s">
        <v>4146</v>
      </c>
      <c r="U3497">
        <f t="shared" si="87"/>
        <v>0</v>
      </c>
    </row>
    <row r="3498" spans="19:21" x14ac:dyDescent="0.25">
      <c r="S3498" t="s">
        <v>6885</v>
      </c>
      <c r="T3498" t="s">
        <v>4146</v>
      </c>
      <c r="U3498">
        <f t="shared" si="87"/>
        <v>0</v>
      </c>
    </row>
    <row r="3499" spans="19:21" x14ac:dyDescent="0.25">
      <c r="S3499" t="s">
        <v>6886</v>
      </c>
      <c r="T3499" t="s">
        <v>4146</v>
      </c>
      <c r="U3499">
        <f t="shared" si="87"/>
        <v>0</v>
      </c>
    </row>
    <row r="3500" spans="19:21" x14ac:dyDescent="0.25">
      <c r="S3500" t="s">
        <v>6887</v>
      </c>
      <c r="T3500" t="s">
        <v>4146</v>
      </c>
      <c r="U3500">
        <f t="shared" si="87"/>
        <v>0</v>
      </c>
    </row>
    <row r="3501" spans="19:21" x14ac:dyDescent="0.25">
      <c r="S3501" t="s">
        <v>6888</v>
      </c>
      <c r="T3501" t="s">
        <v>4146</v>
      </c>
      <c r="U3501">
        <f t="shared" si="87"/>
        <v>0</v>
      </c>
    </row>
    <row r="3502" spans="19:21" x14ac:dyDescent="0.25">
      <c r="S3502" t="s">
        <v>6889</v>
      </c>
      <c r="T3502" t="s">
        <v>4146</v>
      </c>
      <c r="U3502">
        <f t="shared" si="87"/>
        <v>0</v>
      </c>
    </row>
    <row r="3503" spans="19:21" x14ac:dyDescent="0.25">
      <c r="S3503" t="s">
        <v>6890</v>
      </c>
      <c r="T3503" t="s">
        <v>4146</v>
      </c>
      <c r="U3503">
        <f t="shared" si="87"/>
        <v>0</v>
      </c>
    </row>
    <row r="3504" spans="19:21" x14ac:dyDescent="0.25">
      <c r="S3504" t="s">
        <v>6891</v>
      </c>
      <c r="T3504" t="s">
        <v>4146</v>
      </c>
      <c r="U3504">
        <f t="shared" si="87"/>
        <v>0</v>
      </c>
    </row>
    <row r="3505" spans="19:21" x14ac:dyDescent="0.25">
      <c r="S3505" t="s">
        <v>6892</v>
      </c>
      <c r="T3505" t="s">
        <v>4146</v>
      </c>
      <c r="U3505">
        <f t="shared" si="87"/>
        <v>0</v>
      </c>
    </row>
    <row r="3506" spans="19:21" x14ac:dyDescent="0.25">
      <c r="S3506" t="s">
        <v>6893</v>
      </c>
      <c r="T3506" t="s">
        <v>4146</v>
      </c>
      <c r="U3506">
        <f t="shared" si="87"/>
        <v>0</v>
      </c>
    </row>
    <row r="3507" spans="19:21" x14ac:dyDescent="0.25">
      <c r="S3507" t="s">
        <v>6894</v>
      </c>
      <c r="T3507" t="s">
        <v>4146</v>
      </c>
      <c r="U3507">
        <f t="shared" si="87"/>
        <v>0</v>
      </c>
    </row>
    <row r="3508" spans="19:21" x14ac:dyDescent="0.25">
      <c r="S3508" t="s">
        <v>6895</v>
      </c>
      <c r="T3508" t="s">
        <v>4146</v>
      </c>
      <c r="U3508">
        <f t="shared" si="87"/>
        <v>0</v>
      </c>
    </row>
    <row r="3509" spans="19:21" x14ac:dyDescent="0.25">
      <c r="S3509" t="s">
        <v>6896</v>
      </c>
      <c r="T3509" t="s">
        <v>4146</v>
      </c>
      <c r="U3509">
        <f t="shared" si="87"/>
        <v>0</v>
      </c>
    </row>
    <row r="3510" spans="19:21" x14ac:dyDescent="0.25">
      <c r="S3510" t="s">
        <v>6897</v>
      </c>
      <c r="T3510" t="s">
        <v>4146</v>
      </c>
      <c r="U3510">
        <f t="shared" si="87"/>
        <v>0</v>
      </c>
    </row>
    <row r="3511" spans="19:21" x14ac:dyDescent="0.25">
      <c r="S3511" t="s">
        <v>6898</v>
      </c>
      <c r="T3511" t="s">
        <v>4146</v>
      </c>
      <c r="U3511">
        <f t="shared" si="87"/>
        <v>0</v>
      </c>
    </row>
    <row r="3512" spans="19:21" x14ac:dyDescent="0.25">
      <c r="S3512" t="s">
        <v>6899</v>
      </c>
      <c r="T3512" t="s">
        <v>4146</v>
      </c>
      <c r="U3512">
        <f t="shared" si="87"/>
        <v>0</v>
      </c>
    </row>
    <row r="3513" spans="19:21" x14ac:dyDescent="0.25">
      <c r="S3513" t="s">
        <v>6900</v>
      </c>
      <c r="T3513" t="s">
        <v>4146</v>
      </c>
      <c r="U3513">
        <f t="shared" si="87"/>
        <v>0</v>
      </c>
    </row>
    <row r="3514" spans="19:21" x14ac:dyDescent="0.25">
      <c r="S3514" t="s">
        <v>6901</v>
      </c>
      <c r="T3514" t="s">
        <v>4146</v>
      </c>
      <c r="U3514">
        <f t="shared" si="87"/>
        <v>0</v>
      </c>
    </row>
    <row r="3515" spans="19:21" x14ac:dyDescent="0.25">
      <c r="S3515" t="s">
        <v>3986</v>
      </c>
      <c r="T3515" t="s">
        <v>4146</v>
      </c>
      <c r="U3515">
        <f t="shared" si="87"/>
        <v>0</v>
      </c>
    </row>
    <row r="3516" spans="19:21" x14ac:dyDescent="0.25">
      <c r="S3516" t="s">
        <v>6902</v>
      </c>
      <c r="T3516" t="s">
        <v>4146</v>
      </c>
      <c r="U3516">
        <f t="shared" si="87"/>
        <v>0</v>
      </c>
    </row>
    <row r="3517" spans="19:21" x14ac:dyDescent="0.25">
      <c r="S3517" t="s">
        <v>6903</v>
      </c>
      <c r="T3517" t="s">
        <v>4146</v>
      </c>
      <c r="U3517">
        <f t="shared" si="87"/>
        <v>0</v>
      </c>
    </row>
    <row r="3518" spans="19:21" x14ac:dyDescent="0.25">
      <c r="S3518" t="s">
        <v>6904</v>
      </c>
      <c r="T3518" t="s">
        <v>4146</v>
      </c>
      <c r="U3518">
        <f t="shared" si="87"/>
        <v>0</v>
      </c>
    </row>
    <row r="3519" spans="19:21" x14ac:dyDescent="0.25">
      <c r="S3519" t="s">
        <v>6905</v>
      </c>
      <c r="T3519" t="s">
        <v>4146</v>
      </c>
      <c r="U3519">
        <f t="shared" si="87"/>
        <v>0</v>
      </c>
    </row>
    <row r="3520" spans="19:21" x14ac:dyDescent="0.25">
      <c r="S3520" t="s">
        <v>6906</v>
      </c>
      <c r="T3520" t="s">
        <v>4146</v>
      </c>
      <c r="U3520">
        <f t="shared" si="87"/>
        <v>0</v>
      </c>
    </row>
    <row r="3521" spans="19:21" x14ac:dyDescent="0.25">
      <c r="S3521" t="s">
        <v>3989</v>
      </c>
      <c r="T3521" t="s">
        <v>4146</v>
      </c>
      <c r="U3521">
        <f t="shared" si="87"/>
        <v>0</v>
      </c>
    </row>
    <row r="3522" spans="19:21" x14ac:dyDescent="0.25">
      <c r="S3522" t="s">
        <v>6907</v>
      </c>
      <c r="T3522" t="s">
        <v>4146</v>
      </c>
      <c r="U3522">
        <f t="shared" si="87"/>
        <v>0</v>
      </c>
    </row>
    <row r="3523" spans="19:21" x14ac:dyDescent="0.25">
      <c r="S3523" t="s">
        <v>6908</v>
      </c>
      <c r="T3523" t="s">
        <v>4146</v>
      </c>
      <c r="U3523">
        <f t="shared" ref="U3523:U3586" si="88">COUNTIF(E:E, S3523)</f>
        <v>0</v>
      </c>
    </row>
    <row r="3524" spans="19:21" x14ac:dyDescent="0.25">
      <c r="S3524" t="s">
        <v>6909</v>
      </c>
      <c r="T3524" t="s">
        <v>4146</v>
      </c>
      <c r="U3524">
        <f t="shared" si="88"/>
        <v>0</v>
      </c>
    </row>
    <row r="3525" spans="19:21" x14ac:dyDescent="0.25">
      <c r="S3525" t="s">
        <v>1813</v>
      </c>
      <c r="T3525" t="s">
        <v>4146</v>
      </c>
      <c r="U3525">
        <f t="shared" si="88"/>
        <v>1</v>
      </c>
    </row>
    <row r="3526" spans="19:21" x14ac:dyDescent="0.25">
      <c r="S3526" t="s">
        <v>6910</v>
      </c>
      <c r="T3526" t="s">
        <v>4146</v>
      </c>
      <c r="U3526">
        <f t="shared" si="88"/>
        <v>0</v>
      </c>
    </row>
    <row r="3527" spans="19:21" x14ac:dyDescent="0.25">
      <c r="S3527" t="s">
        <v>6911</v>
      </c>
      <c r="T3527" t="s">
        <v>4146</v>
      </c>
      <c r="U3527">
        <f t="shared" si="88"/>
        <v>0</v>
      </c>
    </row>
    <row r="3528" spans="19:21" x14ac:dyDescent="0.25">
      <c r="S3528" t="s">
        <v>6912</v>
      </c>
      <c r="T3528" t="s">
        <v>4146</v>
      </c>
      <c r="U3528">
        <f t="shared" si="88"/>
        <v>0</v>
      </c>
    </row>
    <row r="3529" spans="19:21" x14ac:dyDescent="0.25">
      <c r="S3529" t="s">
        <v>6913</v>
      </c>
      <c r="T3529" t="s">
        <v>4146</v>
      </c>
      <c r="U3529">
        <f t="shared" si="88"/>
        <v>0</v>
      </c>
    </row>
    <row r="3530" spans="19:21" x14ac:dyDescent="0.25">
      <c r="S3530" t="s">
        <v>6914</v>
      </c>
      <c r="T3530" t="s">
        <v>4146</v>
      </c>
      <c r="U3530">
        <f t="shared" si="88"/>
        <v>0</v>
      </c>
    </row>
    <row r="3531" spans="19:21" x14ac:dyDescent="0.25">
      <c r="S3531" t="s">
        <v>6915</v>
      </c>
      <c r="T3531" t="s">
        <v>4146</v>
      </c>
      <c r="U3531">
        <f t="shared" si="88"/>
        <v>0</v>
      </c>
    </row>
    <row r="3532" spans="19:21" x14ac:dyDescent="0.25">
      <c r="S3532" t="s">
        <v>6916</v>
      </c>
      <c r="T3532" t="s">
        <v>4146</v>
      </c>
      <c r="U3532">
        <f t="shared" si="88"/>
        <v>0</v>
      </c>
    </row>
    <row r="3533" spans="19:21" x14ac:dyDescent="0.25">
      <c r="S3533" t="s">
        <v>6917</v>
      </c>
      <c r="T3533" t="s">
        <v>4146</v>
      </c>
      <c r="U3533">
        <f t="shared" si="88"/>
        <v>0</v>
      </c>
    </row>
    <row r="3534" spans="19:21" x14ac:dyDescent="0.25">
      <c r="S3534" t="s">
        <v>6918</v>
      </c>
      <c r="T3534" t="s">
        <v>4146</v>
      </c>
      <c r="U3534">
        <f t="shared" si="88"/>
        <v>0</v>
      </c>
    </row>
    <row r="3535" spans="19:21" x14ac:dyDescent="0.25">
      <c r="S3535" t="s">
        <v>3992</v>
      </c>
      <c r="T3535" t="s">
        <v>4146</v>
      </c>
      <c r="U3535">
        <f t="shared" si="88"/>
        <v>0</v>
      </c>
    </row>
    <row r="3536" spans="19:21" x14ac:dyDescent="0.25">
      <c r="S3536" t="s">
        <v>6919</v>
      </c>
      <c r="T3536" t="s">
        <v>4146</v>
      </c>
      <c r="U3536">
        <f t="shared" si="88"/>
        <v>0</v>
      </c>
    </row>
    <row r="3537" spans="19:21" x14ac:dyDescent="0.25">
      <c r="S3537" t="s">
        <v>6920</v>
      </c>
      <c r="T3537" t="s">
        <v>4146</v>
      </c>
      <c r="U3537">
        <f t="shared" si="88"/>
        <v>0</v>
      </c>
    </row>
    <row r="3538" spans="19:21" x14ac:dyDescent="0.25">
      <c r="S3538" t="s">
        <v>6921</v>
      </c>
      <c r="T3538" t="s">
        <v>4146</v>
      </c>
      <c r="U3538">
        <f t="shared" si="88"/>
        <v>0</v>
      </c>
    </row>
    <row r="3539" spans="19:21" x14ac:dyDescent="0.25">
      <c r="S3539" t="s">
        <v>6922</v>
      </c>
      <c r="T3539" t="s">
        <v>4146</v>
      </c>
      <c r="U3539">
        <f t="shared" si="88"/>
        <v>0</v>
      </c>
    </row>
    <row r="3540" spans="19:21" x14ac:dyDescent="0.25">
      <c r="S3540" t="s">
        <v>6923</v>
      </c>
      <c r="T3540" t="s">
        <v>4146</v>
      </c>
      <c r="U3540">
        <f t="shared" si="88"/>
        <v>0</v>
      </c>
    </row>
    <row r="3541" spans="19:21" x14ac:dyDescent="0.25">
      <c r="S3541" t="s">
        <v>6924</v>
      </c>
      <c r="T3541" t="s">
        <v>4146</v>
      </c>
      <c r="U3541">
        <f t="shared" si="88"/>
        <v>0</v>
      </c>
    </row>
    <row r="3542" spans="19:21" x14ac:dyDescent="0.25">
      <c r="S3542" t="s">
        <v>6925</v>
      </c>
      <c r="T3542" t="s">
        <v>4146</v>
      </c>
      <c r="U3542">
        <f t="shared" si="88"/>
        <v>0</v>
      </c>
    </row>
    <row r="3543" spans="19:21" x14ac:dyDescent="0.25">
      <c r="S3543" t="s">
        <v>6926</v>
      </c>
      <c r="T3543" t="s">
        <v>4146</v>
      </c>
      <c r="U3543">
        <f t="shared" si="88"/>
        <v>0</v>
      </c>
    </row>
    <row r="3544" spans="19:21" x14ac:dyDescent="0.25">
      <c r="S3544" t="s">
        <v>6927</v>
      </c>
      <c r="T3544" t="s">
        <v>4146</v>
      </c>
      <c r="U3544">
        <f t="shared" si="88"/>
        <v>0</v>
      </c>
    </row>
    <row r="3545" spans="19:21" x14ac:dyDescent="0.25">
      <c r="S3545" t="s">
        <v>3985</v>
      </c>
      <c r="T3545" t="s">
        <v>4146</v>
      </c>
      <c r="U3545">
        <f t="shared" si="88"/>
        <v>0</v>
      </c>
    </row>
    <row r="3546" spans="19:21" x14ac:dyDescent="0.25">
      <c r="S3546" t="s">
        <v>6928</v>
      </c>
      <c r="T3546" t="s">
        <v>4146</v>
      </c>
      <c r="U3546">
        <f t="shared" si="88"/>
        <v>0</v>
      </c>
    </row>
    <row r="3547" spans="19:21" x14ac:dyDescent="0.25">
      <c r="S3547" t="s">
        <v>6929</v>
      </c>
      <c r="T3547" t="s">
        <v>4146</v>
      </c>
      <c r="U3547">
        <f t="shared" si="88"/>
        <v>0</v>
      </c>
    </row>
    <row r="3548" spans="19:21" x14ac:dyDescent="0.25">
      <c r="S3548" t="s">
        <v>6930</v>
      </c>
      <c r="T3548" t="s">
        <v>4146</v>
      </c>
      <c r="U3548">
        <f t="shared" si="88"/>
        <v>0</v>
      </c>
    </row>
    <row r="3549" spans="19:21" x14ac:dyDescent="0.25">
      <c r="S3549" t="s">
        <v>6931</v>
      </c>
      <c r="T3549" t="s">
        <v>4146</v>
      </c>
      <c r="U3549">
        <f t="shared" si="88"/>
        <v>0</v>
      </c>
    </row>
    <row r="3550" spans="19:21" x14ac:dyDescent="0.25">
      <c r="S3550" t="s">
        <v>6932</v>
      </c>
      <c r="T3550" t="s">
        <v>4146</v>
      </c>
      <c r="U3550">
        <f t="shared" si="88"/>
        <v>0</v>
      </c>
    </row>
    <row r="3551" spans="19:21" x14ac:dyDescent="0.25">
      <c r="S3551" t="s">
        <v>6933</v>
      </c>
      <c r="T3551" t="s">
        <v>4146</v>
      </c>
      <c r="U3551">
        <f t="shared" si="88"/>
        <v>0</v>
      </c>
    </row>
    <row r="3552" spans="19:21" x14ac:dyDescent="0.25">
      <c r="S3552" t="s">
        <v>6934</v>
      </c>
      <c r="T3552" t="s">
        <v>4146</v>
      </c>
      <c r="U3552">
        <f t="shared" si="88"/>
        <v>0</v>
      </c>
    </row>
    <row r="3553" spans="19:21" x14ac:dyDescent="0.25">
      <c r="S3553" t="s">
        <v>6935</v>
      </c>
      <c r="T3553" t="s">
        <v>4146</v>
      </c>
      <c r="U3553">
        <f t="shared" si="88"/>
        <v>0</v>
      </c>
    </row>
    <row r="3554" spans="19:21" x14ac:dyDescent="0.25">
      <c r="S3554" t="s">
        <v>6936</v>
      </c>
      <c r="T3554" t="s">
        <v>4146</v>
      </c>
      <c r="U3554">
        <f t="shared" si="88"/>
        <v>0</v>
      </c>
    </row>
    <row r="3555" spans="19:21" x14ac:dyDescent="0.25">
      <c r="S3555" t="s">
        <v>6937</v>
      </c>
      <c r="T3555" t="s">
        <v>4146</v>
      </c>
      <c r="U3555">
        <f t="shared" si="88"/>
        <v>0</v>
      </c>
    </row>
    <row r="3556" spans="19:21" x14ac:dyDescent="0.25">
      <c r="S3556" t="s">
        <v>3995</v>
      </c>
      <c r="T3556" t="s">
        <v>4146</v>
      </c>
      <c r="U3556">
        <f t="shared" si="88"/>
        <v>0</v>
      </c>
    </row>
    <row r="3557" spans="19:21" x14ac:dyDescent="0.25">
      <c r="S3557" t="s">
        <v>6938</v>
      </c>
      <c r="T3557" t="s">
        <v>4146</v>
      </c>
      <c r="U3557">
        <f t="shared" si="88"/>
        <v>0</v>
      </c>
    </row>
    <row r="3558" spans="19:21" x14ac:dyDescent="0.25">
      <c r="S3558" t="s">
        <v>6939</v>
      </c>
      <c r="T3558" t="s">
        <v>4146</v>
      </c>
      <c r="U3558">
        <f t="shared" si="88"/>
        <v>0</v>
      </c>
    </row>
    <row r="3559" spans="19:21" x14ac:dyDescent="0.25">
      <c r="S3559" t="s">
        <v>6940</v>
      </c>
      <c r="T3559" t="s">
        <v>4146</v>
      </c>
      <c r="U3559">
        <f t="shared" si="88"/>
        <v>0</v>
      </c>
    </row>
    <row r="3560" spans="19:21" x14ac:dyDescent="0.25">
      <c r="S3560" t="s">
        <v>6941</v>
      </c>
      <c r="T3560" t="s">
        <v>4146</v>
      </c>
      <c r="U3560">
        <f t="shared" si="88"/>
        <v>0</v>
      </c>
    </row>
    <row r="3561" spans="19:21" x14ac:dyDescent="0.25">
      <c r="S3561" t="s">
        <v>6942</v>
      </c>
      <c r="T3561" t="s">
        <v>4146</v>
      </c>
      <c r="U3561">
        <f t="shared" si="88"/>
        <v>0</v>
      </c>
    </row>
    <row r="3562" spans="19:21" x14ac:dyDescent="0.25">
      <c r="S3562" t="s">
        <v>6943</v>
      </c>
      <c r="T3562" t="s">
        <v>4146</v>
      </c>
      <c r="U3562">
        <f t="shared" si="88"/>
        <v>0</v>
      </c>
    </row>
    <row r="3563" spans="19:21" x14ac:dyDescent="0.25">
      <c r="S3563" t="s">
        <v>4002</v>
      </c>
      <c r="T3563" t="s">
        <v>4146</v>
      </c>
      <c r="U3563">
        <f t="shared" si="88"/>
        <v>0</v>
      </c>
    </row>
    <row r="3564" spans="19:21" x14ac:dyDescent="0.25">
      <c r="S3564" t="s">
        <v>4003</v>
      </c>
      <c r="T3564" t="s">
        <v>4146</v>
      </c>
      <c r="U3564">
        <f t="shared" si="88"/>
        <v>0</v>
      </c>
    </row>
    <row r="3565" spans="19:21" x14ac:dyDescent="0.25">
      <c r="S3565" t="s">
        <v>6944</v>
      </c>
      <c r="T3565" t="s">
        <v>4146</v>
      </c>
      <c r="U3565">
        <f t="shared" si="88"/>
        <v>0</v>
      </c>
    </row>
    <row r="3566" spans="19:21" x14ac:dyDescent="0.25">
      <c r="S3566" t="s">
        <v>3984</v>
      </c>
      <c r="T3566" t="s">
        <v>4146</v>
      </c>
      <c r="U3566">
        <f t="shared" si="88"/>
        <v>0</v>
      </c>
    </row>
    <row r="3567" spans="19:21" x14ac:dyDescent="0.25">
      <c r="S3567" t="s">
        <v>6945</v>
      </c>
      <c r="T3567" t="s">
        <v>4146</v>
      </c>
      <c r="U3567">
        <f t="shared" si="88"/>
        <v>0</v>
      </c>
    </row>
    <row r="3568" spans="19:21" x14ac:dyDescent="0.25">
      <c r="S3568" t="s">
        <v>6946</v>
      </c>
      <c r="T3568" t="s">
        <v>4146</v>
      </c>
      <c r="U3568">
        <f t="shared" si="88"/>
        <v>0</v>
      </c>
    </row>
    <row r="3569" spans="19:21" x14ac:dyDescent="0.25">
      <c r="S3569" t="s">
        <v>6947</v>
      </c>
      <c r="T3569" t="s">
        <v>4146</v>
      </c>
      <c r="U3569">
        <f t="shared" si="88"/>
        <v>0</v>
      </c>
    </row>
    <row r="3570" spans="19:21" x14ac:dyDescent="0.25">
      <c r="S3570" t="s">
        <v>6948</v>
      </c>
      <c r="T3570" t="s">
        <v>4146</v>
      </c>
      <c r="U3570">
        <f t="shared" si="88"/>
        <v>0</v>
      </c>
    </row>
    <row r="3571" spans="19:21" x14ac:dyDescent="0.25">
      <c r="S3571" t="s">
        <v>1807</v>
      </c>
      <c r="T3571" t="s">
        <v>4146</v>
      </c>
      <c r="U3571">
        <f t="shared" si="88"/>
        <v>1</v>
      </c>
    </row>
    <row r="3572" spans="19:21" x14ac:dyDescent="0.25">
      <c r="S3572" t="s">
        <v>6949</v>
      </c>
      <c r="T3572" t="s">
        <v>4146</v>
      </c>
      <c r="U3572">
        <f t="shared" si="88"/>
        <v>0</v>
      </c>
    </row>
    <row r="3573" spans="19:21" x14ac:dyDescent="0.25">
      <c r="S3573" t="s">
        <v>6950</v>
      </c>
      <c r="T3573" t="s">
        <v>4146</v>
      </c>
      <c r="U3573">
        <f t="shared" si="88"/>
        <v>0</v>
      </c>
    </row>
    <row r="3574" spans="19:21" x14ac:dyDescent="0.25">
      <c r="S3574" t="s">
        <v>6951</v>
      </c>
      <c r="T3574" t="s">
        <v>4146</v>
      </c>
      <c r="U3574">
        <f t="shared" si="88"/>
        <v>0</v>
      </c>
    </row>
    <row r="3575" spans="19:21" x14ac:dyDescent="0.25">
      <c r="S3575" t="s">
        <v>4004</v>
      </c>
      <c r="T3575" t="s">
        <v>4146</v>
      </c>
      <c r="U3575">
        <f t="shared" si="88"/>
        <v>0</v>
      </c>
    </row>
    <row r="3576" spans="19:21" x14ac:dyDescent="0.25">
      <c r="S3576" t="s">
        <v>6952</v>
      </c>
      <c r="T3576" t="s">
        <v>4146</v>
      </c>
      <c r="U3576">
        <f t="shared" si="88"/>
        <v>0</v>
      </c>
    </row>
    <row r="3577" spans="19:21" x14ac:dyDescent="0.25">
      <c r="S3577" t="s">
        <v>3994</v>
      </c>
      <c r="T3577" t="s">
        <v>4146</v>
      </c>
      <c r="U3577">
        <f t="shared" si="88"/>
        <v>0</v>
      </c>
    </row>
    <row r="3578" spans="19:21" x14ac:dyDescent="0.25">
      <c r="S3578" t="s">
        <v>1418</v>
      </c>
      <c r="T3578" t="s">
        <v>4146</v>
      </c>
      <c r="U3578">
        <f t="shared" si="88"/>
        <v>1</v>
      </c>
    </row>
    <row r="3579" spans="19:21" x14ac:dyDescent="0.25">
      <c r="S3579" t="s">
        <v>6953</v>
      </c>
      <c r="T3579" t="s">
        <v>4146</v>
      </c>
      <c r="U3579">
        <f t="shared" si="88"/>
        <v>0</v>
      </c>
    </row>
    <row r="3580" spans="19:21" x14ac:dyDescent="0.25">
      <c r="S3580" t="s">
        <v>6954</v>
      </c>
      <c r="T3580" t="s">
        <v>4146</v>
      </c>
      <c r="U3580">
        <f t="shared" si="88"/>
        <v>0</v>
      </c>
    </row>
    <row r="3581" spans="19:21" x14ac:dyDescent="0.25">
      <c r="S3581" t="s">
        <v>6955</v>
      </c>
      <c r="T3581" t="s">
        <v>4146</v>
      </c>
      <c r="U3581">
        <f t="shared" si="88"/>
        <v>0</v>
      </c>
    </row>
    <row r="3582" spans="19:21" x14ac:dyDescent="0.25">
      <c r="S3582" t="s">
        <v>4006</v>
      </c>
      <c r="T3582" t="s">
        <v>4146</v>
      </c>
      <c r="U3582">
        <f t="shared" si="88"/>
        <v>0</v>
      </c>
    </row>
    <row r="3583" spans="19:21" x14ac:dyDescent="0.25">
      <c r="S3583" t="s">
        <v>6956</v>
      </c>
      <c r="T3583" t="s">
        <v>4146</v>
      </c>
      <c r="U3583">
        <f t="shared" si="88"/>
        <v>0</v>
      </c>
    </row>
    <row r="3584" spans="19:21" x14ac:dyDescent="0.25">
      <c r="S3584" t="s">
        <v>6957</v>
      </c>
      <c r="T3584" t="s">
        <v>4146</v>
      </c>
      <c r="U3584">
        <f t="shared" si="88"/>
        <v>0</v>
      </c>
    </row>
    <row r="3585" spans="19:21" x14ac:dyDescent="0.25">
      <c r="S3585" t="s">
        <v>6958</v>
      </c>
      <c r="T3585" t="s">
        <v>4146</v>
      </c>
      <c r="U3585">
        <f t="shared" si="88"/>
        <v>0</v>
      </c>
    </row>
    <row r="3586" spans="19:21" x14ac:dyDescent="0.25">
      <c r="S3586" t="s">
        <v>6959</v>
      </c>
      <c r="T3586" t="s">
        <v>4146</v>
      </c>
      <c r="U3586">
        <f t="shared" si="88"/>
        <v>0</v>
      </c>
    </row>
    <row r="3587" spans="19:21" x14ac:dyDescent="0.25">
      <c r="S3587" t="s">
        <v>4007</v>
      </c>
      <c r="T3587" t="s">
        <v>4146</v>
      </c>
      <c r="U3587">
        <f t="shared" ref="U3587:U3650" si="89">COUNTIF(E:E, S3587)</f>
        <v>0</v>
      </c>
    </row>
    <row r="3588" spans="19:21" x14ac:dyDescent="0.25">
      <c r="S3588" t="s">
        <v>6960</v>
      </c>
      <c r="T3588" t="s">
        <v>4146</v>
      </c>
      <c r="U3588">
        <f t="shared" si="89"/>
        <v>0</v>
      </c>
    </row>
    <row r="3589" spans="19:21" x14ac:dyDescent="0.25">
      <c r="S3589" t="s">
        <v>6961</v>
      </c>
      <c r="T3589" t="s">
        <v>4146</v>
      </c>
      <c r="U3589">
        <f t="shared" si="89"/>
        <v>0</v>
      </c>
    </row>
    <row r="3590" spans="19:21" x14ac:dyDescent="0.25">
      <c r="S3590" t="s">
        <v>6962</v>
      </c>
      <c r="T3590" t="s">
        <v>4146</v>
      </c>
      <c r="U3590">
        <f t="shared" si="89"/>
        <v>0</v>
      </c>
    </row>
    <row r="3591" spans="19:21" x14ac:dyDescent="0.25">
      <c r="S3591" t="s">
        <v>6963</v>
      </c>
      <c r="T3591" t="s">
        <v>4146</v>
      </c>
      <c r="U3591">
        <f t="shared" si="89"/>
        <v>0</v>
      </c>
    </row>
    <row r="3592" spans="19:21" x14ac:dyDescent="0.25">
      <c r="S3592" t="s">
        <v>6964</v>
      </c>
      <c r="T3592" t="s">
        <v>4146</v>
      </c>
      <c r="U3592">
        <f t="shared" si="89"/>
        <v>0</v>
      </c>
    </row>
    <row r="3593" spans="19:21" x14ac:dyDescent="0.25">
      <c r="S3593" t="s">
        <v>6965</v>
      </c>
      <c r="T3593" t="s">
        <v>4146</v>
      </c>
      <c r="U3593">
        <f t="shared" si="89"/>
        <v>0</v>
      </c>
    </row>
    <row r="3594" spans="19:21" x14ac:dyDescent="0.25">
      <c r="S3594" t="s">
        <v>6966</v>
      </c>
      <c r="T3594" t="s">
        <v>4146</v>
      </c>
      <c r="U3594">
        <f t="shared" si="89"/>
        <v>0</v>
      </c>
    </row>
    <row r="3595" spans="19:21" x14ac:dyDescent="0.25">
      <c r="S3595" t="s">
        <v>6967</v>
      </c>
      <c r="T3595" t="s">
        <v>4146</v>
      </c>
      <c r="U3595">
        <f t="shared" si="89"/>
        <v>0</v>
      </c>
    </row>
    <row r="3596" spans="19:21" x14ac:dyDescent="0.25">
      <c r="S3596" t="s">
        <v>6968</v>
      </c>
      <c r="T3596" t="s">
        <v>4146</v>
      </c>
      <c r="U3596">
        <f t="shared" si="89"/>
        <v>0</v>
      </c>
    </row>
    <row r="3597" spans="19:21" x14ac:dyDescent="0.25">
      <c r="S3597" t="s">
        <v>6969</v>
      </c>
      <c r="T3597" t="s">
        <v>4146</v>
      </c>
      <c r="U3597">
        <f t="shared" si="89"/>
        <v>0</v>
      </c>
    </row>
    <row r="3598" spans="19:21" x14ac:dyDescent="0.25">
      <c r="S3598" t="s">
        <v>4005</v>
      </c>
      <c r="T3598" t="s">
        <v>4146</v>
      </c>
      <c r="U3598">
        <f t="shared" si="89"/>
        <v>0</v>
      </c>
    </row>
    <row r="3599" spans="19:21" x14ac:dyDescent="0.25">
      <c r="S3599" t="s">
        <v>6970</v>
      </c>
      <c r="T3599" t="s">
        <v>4146</v>
      </c>
      <c r="U3599">
        <f t="shared" si="89"/>
        <v>0</v>
      </c>
    </row>
    <row r="3600" spans="19:21" x14ac:dyDescent="0.25">
      <c r="S3600" t="s">
        <v>6971</v>
      </c>
      <c r="T3600" t="s">
        <v>4146</v>
      </c>
      <c r="U3600">
        <f t="shared" si="89"/>
        <v>0</v>
      </c>
    </row>
    <row r="3601" spans="19:21" x14ac:dyDescent="0.25">
      <c r="S3601" t="s">
        <v>1825</v>
      </c>
      <c r="T3601" t="s">
        <v>4146</v>
      </c>
      <c r="U3601">
        <f t="shared" si="89"/>
        <v>1</v>
      </c>
    </row>
    <row r="3602" spans="19:21" x14ac:dyDescent="0.25">
      <c r="S3602" t="s">
        <v>3993</v>
      </c>
      <c r="T3602" t="s">
        <v>4146</v>
      </c>
      <c r="U3602">
        <f t="shared" si="89"/>
        <v>0</v>
      </c>
    </row>
    <row r="3603" spans="19:21" x14ac:dyDescent="0.25">
      <c r="S3603" t="s">
        <v>6972</v>
      </c>
      <c r="T3603" t="s">
        <v>4146</v>
      </c>
      <c r="U3603">
        <f t="shared" si="89"/>
        <v>0</v>
      </c>
    </row>
    <row r="3604" spans="19:21" x14ac:dyDescent="0.25">
      <c r="S3604" t="s">
        <v>6973</v>
      </c>
      <c r="T3604" t="s">
        <v>4146</v>
      </c>
      <c r="U3604">
        <f t="shared" si="89"/>
        <v>0</v>
      </c>
    </row>
    <row r="3605" spans="19:21" x14ac:dyDescent="0.25">
      <c r="S3605" t="s">
        <v>4010</v>
      </c>
      <c r="T3605" t="s">
        <v>4146</v>
      </c>
      <c r="U3605">
        <f t="shared" si="89"/>
        <v>0</v>
      </c>
    </row>
    <row r="3606" spans="19:21" x14ac:dyDescent="0.25">
      <c r="S3606" t="s">
        <v>4009</v>
      </c>
      <c r="T3606" t="s">
        <v>4146</v>
      </c>
      <c r="U3606">
        <f t="shared" si="89"/>
        <v>0</v>
      </c>
    </row>
    <row r="3607" spans="19:21" x14ac:dyDescent="0.25">
      <c r="S3607" t="s">
        <v>3996</v>
      </c>
      <c r="T3607" t="s">
        <v>4146</v>
      </c>
      <c r="U3607">
        <f t="shared" si="89"/>
        <v>0</v>
      </c>
    </row>
    <row r="3608" spans="19:21" x14ac:dyDescent="0.25">
      <c r="S3608" t="s">
        <v>6974</v>
      </c>
      <c r="T3608" t="s">
        <v>4146</v>
      </c>
      <c r="U3608">
        <f t="shared" si="89"/>
        <v>0</v>
      </c>
    </row>
    <row r="3609" spans="19:21" x14ac:dyDescent="0.25">
      <c r="S3609" t="s">
        <v>4011</v>
      </c>
      <c r="T3609" t="s">
        <v>4146</v>
      </c>
      <c r="U3609">
        <f t="shared" si="89"/>
        <v>0</v>
      </c>
    </row>
    <row r="3610" spans="19:21" x14ac:dyDescent="0.25">
      <c r="S3610" t="s">
        <v>1424</v>
      </c>
      <c r="T3610" t="s">
        <v>4146</v>
      </c>
      <c r="U3610">
        <f t="shared" si="89"/>
        <v>2</v>
      </c>
    </row>
    <row r="3611" spans="19:21" x14ac:dyDescent="0.25">
      <c r="S3611" t="s">
        <v>6975</v>
      </c>
      <c r="T3611" t="s">
        <v>4146</v>
      </c>
      <c r="U3611">
        <f t="shared" si="89"/>
        <v>0</v>
      </c>
    </row>
    <row r="3612" spans="19:21" x14ac:dyDescent="0.25">
      <c r="S3612" t="s">
        <v>6976</v>
      </c>
      <c r="T3612" t="s">
        <v>4146</v>
      </c>
      <c r="U3612">
        <f t="shared" si="89"/>
        <v>0</v>
      </c>
    </row>
    <row r="3613" spans="19:21" x14ac:dyDescent="0.25">
      <c r="S3613" t="s">
        <v>4008</v>
      </c>
      <c r="T3613" t="s">
        <v>4146</v>
      </c>
      <c r="U3613">
        <f t="shared" si="89"/>
        <v>0</v>
      </c>
    </row>
    <row r="3614" spans="19:21" x14ac:dyDescent="0.25">
      <c r="S3614" t="s">
        <v>6977</v>
      </c>
      <c r="T3614" t="s">
        <v>4146</v>
      </c>
      <c r="U3614">
        <f t="shared" si="89"/>
        <v>0</v>
      </c>
    </row>
    <row r="3615" spans="19:21" x14ac:dyDescent="0.25">
      <c r="S3615" t="s">
        <v>6978</v>
      </c>
      <c r="T3615" t="s">
        <v>4146</v>
      </c>
      <c r="U3615">
        <f t="shared" si="89"/>
        <v>0</v>
      </c>
    </row>
    <row r="3616" spans="19:21" x14ac:dyDescent="0.25">
      <c r="S3616" t="s">
        <v>6979</v>
      </c>
      <c r="T3616" t="s">
        <v>4146</v>
      </c>
      <c r="U3616">
        <f t="shared" si="89"/>
        <v>0</v>
      </c>
    </row>
    <row r="3617" spans="19:21" x14ac:dyDescent="0.25">
      <c r="S3617" t="s">
        <v>6980</v>
      </c>
      <c r="T3617" t="s">
        <v>4146</v>
      </c>
      <c r="U3617">
        <f t="shared" si="89"/>
        <v>0</v>
      </c>
    </row>
    <row r="3618" spans="19:21" x14ac:dyDescent="0.25">
      <c r="S3618" t="s">
        <v>6981</v>
      </c>
      <c r="T3618" t="s">
        <v>4146</v>
      </c>
      <c r="U3618">
        <f t="shared" si="89"/>
        <v>0</v>
      </c>
    </row>
    <row r="3619" spans="19:21" x14ac:dyDescent="0.25">
      <c r="S3619" t="s">
        <v>6982</v>
      </c>
      <c r="T3619" t="s">
        <v>4147</v>
      </c>
      <c r="U3619">
        <f t="shared" si="89"/>
        <v>0</v>
      </c>
    </row>
    <row r="3620" spans="19:21" x14ac:dyDescent="0.25">
      <c r="S3620" t="s">
        <v>6983</v>
      </c>
      <c r="T3620" t="s">
        <v>4147</v>
      </c>
      <c r="U3620">
        <f t="shared" si="89"/>
        <v>0</v>
      </c>
    </row>
    <row r="3621" spans="19:21" x14ac:dyDescent="0.25">
      <c r="S3621" t="s">
        <v>6984</v>
      </c>
      <c r="T3621" t="s">
        <v>4147</v>
      </c>
      <c r="U3621">
        <f t="shared" si="89"/>
        <v>0</v>
      </c>
    </row>
    <row r="3622" spans="19:21" x14ac:dyDescent="0.25">
      <c r="S3622" t="s">
        <v>3377</v>
      </c>
      <c r="T3622" t="s">
        <v>4147</v>
      </c>
      <c r="U3622">
        <f t="shared" si="89"/>
        <v>0</v>
      </c>
    </row>
    <row r="3623" spans="19:21" x14ac:dyDescent="0.25">
      <c r="S3623" t="s">
        <v>6985</v>
      </c>
      <c r="T3623" t="s">
        <v>4147</v>
      </c>
      <c r="U3623">
        <f t="shared" si="89"/>
        <v>0</v>
      </c>
    </row>
    <row r="3624" spans="19:21" x14ac:dyDescent="0.25">
      <c r="S3624" t="s">
        <v>6986</v>
      </c>
      <c r="T3624" t="s">
        <v>4147</v>
      </c>
      <c r="U3624">
        <f t="shared" si="89"/>
        <v>0</v>
      </c>
    </row>
    <row r="3625" spans="19:21" x14ac:dyDescent="0.25">
      <c r="S3625" t="s">
        <v>6987</v>
      </c>
      <c r="T3625" t="s">
        <v>4147</v>
      </c>
      <c r="U3625">
        <f t="shared" si="89"/>
        <v>0</v>
      </c>
    </row>
    <row r="3626" spans="19:21" x14ac:dyDescent="0.25">
      <c r="S3626" t="s">
        <v>6988</v>
      </c>
      <c r="T3626" t="s">
        <v>4147</v>
      </c>
      <c r="U3626">
        <f t="shared" si="89"/>
        <v>0</v>
      </c>
    </row>
    <row r="3627" spans="19:21" x14ac:dyDescent="0.25">
      <c r="S3627" t="s">
        <v>6989</v>
      </c>
      <c r="T3627" t="s">
        <v>4147</v>
      </c>
      <c r="U3627">
        <f t="shared" si="89"/>
        <v>0</v>
      </c>
    </row>
    <row r="3628" spans="19:21" x14ac:dyDescent="0.25">
      <c r="S3628" t="s">
        <v>6990</v>
      </c>
      <c r="T3628" t="s">
        <v>4147</v>
      </c>
      <c r="U3628">
        <f t="shared" si="89"/>
        <v>0</v>
      </c>
    </row>
    <row r="3629" spans="19:21" x14ac:dyDescent="0.25">
      <c r="S3629" t="s">
        <v>6991</v>
      </c>
      <c r="T3629" t="s">
        <v>4147</v>
      </c>
      <c r="U3629">
        <f t="shared" si="89"/>
        <v>0</v>
      </c>
    </row>
    <row r="3630" spans="19:21" x14ac:dyDescent="0.25">
      <c r="S3630" t="s">
        <v>6992</v>
      </c>
      <c r="T3630" t="s">
        <v>4147</v>
      </c>
      <c r="U3630">
        <f t="shared" si="89"/>
        <v>0</v>
      </c>
    </row>
    <row r="3631" spans="19:21" x14ac:dyDescent="0.25">
      <c r="S3631" t="s">
        <v>6993</v>
      </c>
      <c r="T3631" t="s">
        <v>4147</v>
      </c>
      <c r="U3631">
        <f t="shared" si="89"/>
        <v>0</v>
      </c>
    </row>
    <row r="3632" spans="19:21" x14ac:dyDescent="0.25">
      <c r="S3632" t="s">
        <v>3378</v>
      </c>
      <c r="T3632" t="s">
        <v>4147</v>
      </c>
      <c r="U3632">
        <f t="shared" si="89"/>
        <v>0</v>
      </c>
    </row>
    <row r="3633" spans="19:21" x14ac:dyDescent="0.25">
      <c r="S3633" t="s">
        <v>3379</v>
      </c>
      <c r="T3633" t="s">
        <v>4147</v>
      </c>
      <c r="U3633">
        <f t="shared" si="89"/>
        <v>0</v>
      </c>
    </row>
    <row r="3634" spans="19:21" x14ac:dyDescent="0.25">
      <c r="S3634" t="s">
        <v>6994</v>
      </c>
      <c r="T3634" t="s">
        <v>4147</v>
      </c>
      <c r="U3634">
        <f t="shared" si="89"/>
        <v>0</v>
      </c>
    </row>
    <row r="3635" spans="19:21" x14ac:dyDescent="0.25">
      <c r="S3635" t="s">
        <v>6995</v>
      </c>
      <c r="T3635" t="s">
        <v>4147</v>
      </c>
      <c r="U3635">
        <f t="shared" si="89"/>
        <v>0</v>
      </c>
    </row>
    <row r="3636" spans="19:21" x14ac:dyDescent="0.25">
      <c r="S3636" t="s">
        <v>6996</v>
      </c>
      <c r="T3636" t="s">
        <v>4147</v>
      </c>
      <c r="U3636">
        <f t="shared" si="89"/>
        <v>0</v>
      </c>
    </row>
    <row r="3637" spans="19:21" x14ac:dyDescent="0.25">
      <c r="S3637" t="s">
        <v>6997</v>
      </c>
      <c r="T3637" t="s">
        <v>4147</v>
      </c>
      <c r="U3637">
        <f t="shared" si="89"/>
        <v>0</v>
      </c>
    </row>
    <row r="3638" spans="19:21" x14ac:dyDescent="0.25">
      <c r="S3638" t="s">
        <v>3380</v>
      </c>
      <c r="T3638" t="s">
        <v>4147</v>
      </c>
      <c r="U3638">
        <f t="shared" si="89"/>
        <v>0</v>
      </c>
    </row>
    <row r="3639" spans="19:21" x14ac:dyDescent="0.25">
      <c r="S3639" t="s">
        <v>6998</v>
      </c>
      <c r="T3639" t="s">
        <v>4147</v>
      </c>
      <c r="U3639">
        <f t="shared" si="89"/>
        <v>0</v>
      </c>
    </row>
    <row r="3640" spans="19:21" x14ac:dyDescent="0.25">
      <c r="S3640" t="s">
        <v>6999</v>
      </c>
      <c r="T3640" t="s">
        <v>4147</v>
      </c>
      <c r="U3640">
        <f t="shared" si="89"/>
        <v>0</v>
      </c>
    </row>
    <row r="3641" spans="19:21" x14ac:dyDescent="0.25">
      <c r="S3641" t="s">
        <v>7000</v>
      </c>
      <c r="T3641" t="s">
        <v>4147</v>
      </c>
      <c r="U3641">
        <f t="shared" si="89"/>
        <v>0</v>
      </c>
    </row>
    <row r="3642" spans="19:21" x14ac:dyDescent="0.25">
      <c r="S3642" t="s">
        <v>7001</v>
      </c>
      <c r="T3642" t="s">
        <v>4147</v>
      </c>
      <c r="U3642">
        <f t="shared" si="89"/>
        <v>0</v>
      </c>
    </row>
    <row r="3643" spans="19:21" x14ac:dyDescent="0.25">
      <c r="S3643" t="s">
        <v>7002</v>
      </c>
      <c r="T3643" t="s">
        <v>4147</v>
      </c>
      <c r="U3643">
        <f t="shared" si="89"/>
        <v>0</v>
      </c>
    </row>
    <row r="3644" spans="19:21" x14ac:dyDescent="0.25">
      <c r="S3644" t="s">
        <v>7003</v>
      </c>
      <c r="T3644" t="s">
        <v>4147</v>
      </c>
      <c r="U3644">
        <f t="shared" si="89"/>
        <v>0</v>
      </c>
    </row>
    <row r="3645" spans="19:21" x14ac:dyDescent="0.25">
      <c r="S3645" t="s">
        <v>7004</v>
      </c>
      <c r="T3645" t="s">
        <v>4147</v>
      </c>
      <c r="U3645">
        <f t="shared" si="89"/>
        <v>0</v>
      </c>
    </row>
    <row r="3646" spans="19:21" x14ac:dyDescent="0.25">
      <c r="S3646" t="s">
        <v>7005</v>
      </c>
      <c r="T3646" t="s">
        <v>4147</v>
      </c>
      <c r="U3646">
        <f t="shared" si="89"/>
        <v>0</v>
      </c>
    </row>
    <row r="3647" spans="19:21" x14ac:dyDescent="0.25">
      <c r="S3647" t="s">
        <v>7006</v>
      </c>
      <c r="T3647" t="s">
        <v>4147</v>
      </c>
      <c r="U3647">
        <f t="shared" si="89"/>
        <v>0</v>
      </c>
    </row>
    <row r="3648" spans="19:21" x14ac:dyDescent="0.25">
      <c r="S3648" t="s">
        <v>7007</v>
      </c>
      <c r="T3648" t="s">
        <v>4147</v>
      </c>
      <c r="U3648">
        <f t="shared" si="89"/>
        <v>0</v>
      </c>
    </row>
    <row r="3649" spans="19:21" x14ac:dyDescent="0.25">
      <c r="S3649" t="s">
        <v>7008</v>
      </c>
      <c r="T3649" t="s">
        <v>4147</v>
      </c>
      <c r="U3649">
        <f t="shared" si="89"/>
        <v>0</v>
      </c>
    </row>
    <row r="3650" spans="19:21" x14ac:dyDescent="0.25">
      <c r="S3650" t="s">
        <v>7009</v>
      </c>
      <c r="T3650" t="s">
        <v>4147</v>
      </c>
      <c r="U3650">
        <f t="shared" si="89"/>
        <v>0</v>
      </c>
    </row>
    <row r="3651" spans="19:21" x14ac:dyDescent="0.25">
      <c r="S3651" t="s">
        <v>7010</v>
      </c>
      <c r="T3651" t="s">
        <v>4147</v>
      </c>
      <c r="U3651">
        <f t="shared" ref="U3651:U3714" si="90">COUNTIF(E:E, S3651)</f>
        <v>0</v>
      </c>
    </row>
    <row r="3652" spans="19:21" x14ac:dyDescent="0.25">
      <c r="S3652" t="s">
        <v>7011</v>
      </c>
      <c r="T3652" t="s">
        <v>4147</v>
      </c>
      <c r="U3652">
        <f t="shared" si="90"/>
        <v>0</v>
      </c>
    </row>
    <row r="3653" spans="19:21" x14ac:dyDescent="0.25">
      <c r="S3653" t="s">
        <v>7012</v>
      </c>
      <c r="T3653" t="s">
        <v>4147</v>
      </c>
      <c r="U3653">
        <f t="shared" si="90"/>
        <v>0</v>
      </c>
    </row>
    <row r="3654" spans="19:21" x14ac:dyDescent="0.25">
      <c r="S3654" t="s">
        <v>3381</v>
      </c>
      <c r="T3654" t="s">
        <v>4147</v>
      </c>
      <c r="U3654">
        <f t="shared" si="90"/>
        <v>0</v>
      </c>
    </row>
    <row r="3655" spans="19:21" x14ac:dyDescent="0.25">
      <c r="S3655" t="s">
        <v>3382</v>
      </c>
      <c r="T3655" t="s">
        <v>4147</v>
      </c>
      <c r="U3655">
        <f t="shared" si="90"/>
        <v>0</v>
      </c>
    </row>
    <row r="3656" spans="19:21" x14ac:dyDescent="0.25">
      <c r="S3656" t="s">
        <v>7013</v>
      </c>
      <c r="T3656" t="s">
        <v>4147</v>
      </c>
      <c r="U3656">
        <f t="shared" si="90"/>
        <v>0</v>
      </c>
    </row>
    <row r="3657" spans="19:21" x14ac:dyDescent="0.25">
      <c r="S3657" t="s">
        <v>7014</v>
      </c>
      <c r="T3657" t="s">
        <v>4147</v>
      </c>
      <c r="U3657">
        <f t="shared" si="90"/>
        <v>0</v>
      </c>
    </row>
    <row r="3658" spans="19:21" x14ac:dyDescent="0.25">
      <c r="S3658" t="s">
        <v>7015</v>
      </c>
      <c r="T3658" t="s">
        <v>4147</v>
      </c>
      <c r="U3658">
        <f t="shared" si="90"/>
        <v>0</v>
      </c>
    </row>
    <row r="3659" spans="19:21" x14ac:dyDescent="0.25">
      <c r="S3659" t="s">
        <v>7016</v>
      </c>
      <c r="T3659" t="s">
        <v>4147</v>
      </c>
      <c r="U3659">
        <f t="shared" si="90"/>
        <v>0</v>
      </c>
    </row>
    <row r="3660" spans="19:21" x14ac:dyDescent="0.25">
      <c r="S3660" t="s">
        <v>7017</v>
      </c>
      <c r="T3660" t="s">
        <v>4147</v>
      </c>
      <c r="U3660">
        <f t="shared" si="90"/>
        <v>0</v>
      </c>
    </row>
    <row r="3661" spans="19:21" x14ac:dyDescent="0.25">
      <c r="S3661" t="s">
        <v>7018</v>
      </c>
      <c r="T3661" t="s">
        <v>4147</v>
      </c>
      <c r="U3661">
        <f t="shared" si="90"/>
        <v>0</v>
      </c>
    </row>
    <row r="3662" spans="19:21" x14ac:dyDescent="0.25">
      <c r="S3662" t="s">
        <v>7019</v>
      </c>
      <c r="T3662" t="s">
        <v>4147</v>
      </c>
      <c r="U3662">
        <f t="shared" si="90"/>
        <v>0</v>
      </c>
    </row>
    <row r="3663" spans="19:21" x14ac:dyDescent="0.25">
      <c r="S3663" t="s">
        <v>7020</v>
      </c>
      <c r="T3663" t="s">
        <v>4147</v>
      </c>
      <c r="U3663">
        <f t="shared" si="90"/>
        <v>0</v>
      </c>
    </row>
    <row r="3664" spans="19:21" x14ac:dyDescent="0.25">
      <c r="S3664" t="s">
        <v>7021</v>
      </c>
      <c r="T3664" t="s">
        <v>4147</v>
      </c>
      <c r="U3664">
        <f t="shared" si="90"/>
        <v>0</v>
      </c>
    </row>
    <row r="3665" spans="19:21" x14ac:dyDescent="0.25">
      <c r="S3665" t="s">
        <v>7022</v>
      </c>
      <c r="T3665" t="s">
        <v>4147</v>
      </c>
      <c r="U3665">
        <f t="shared" si="90"/>
        <v>0</v>
      </c>
    </row>
    <row r="3666" spans="19:21" x14ac:dyDescent="0.25">
      <c r="S3666" t="s">
        <v>3383</v>
      </c>
      <c r="T3666" t="s">
        <v>4147</v>
      </c>
      <c r="U3666">
        <f t="shared" si="90"/>
        <v>0</v>
      </c>
    </row>
    <row r="3667" spans="19:21" x14ac:dyDescent="0.25">
      <c r="S3667" t="s">
        <v>3384</v>
      </c>
      <c r="T3667" t="s">
        <v>4147</v>
      </c>
      <c r="U3667">
        <f t="shared" si="90"/>
        <v>0</v>
      </c>
    </row>
    <row r="3668" spans="19:21" x14ac:dyDescent="0.25">
      <c r="S3668" t="s">
        <v>457</v>
      </c>
      <c r="T3668" t="s">
        <v>4147</v>
      </c>
      <c r="U3668">
        <f t="shared" si="90"/>
        <v>2</v>
      </c>
    </row>
    <row r="3669" spans="19:21" x14ac:dyDescent="0.25">
      <c r="S3669" t="s">
        <v>453</v>
      </c>
      <c r="T3669" t="s">
        <v>4147</v>
      </c>
      <c r="U3669">
        <f t="shared" si="90"/>
        <v>3</v>
      </c>
    </row>
    <row r="3670" spans="19:21" x14ac:dyDescent="0.25">
      <c r="S3670" t="s">
        <v>3385</v>
      </c>
      <c r="T3670" t="s">
        <v>4147</v>
      </c>
      <c r="U3670">
        <f t="shared" si="90"/>
        <v>0</v>
      </c>
    </row>
    <row r="3671" spans="19:21" x14ac:dyDescent="0.25">
      <c r="S3671" t="s">
        <v>7023</v>
      </c>
      <c r="T3671" t="s">
        <v>4147</v>
      </c>
      <c r="U3671">
        <f t="shared" si="90"/>
        <v>0</v>
      </c>
    </row>
    <row r="3672" spans="19:21" x14ac:dyDescent="0.25">
      <c r="S3672" t="s">
        <v>3386</v>
      </c>
      <c r="T3672" t="s">
        <v>4147</v>
      </c>
      <c r="U3672">
        <f t="shared" si="90"/>
        <v>0</v>
      </c>
    </row>
    <row r="3673" spans="19:21" x14ac:dyDescent="0.25">
      <c r="S3673" t="s">
        <v>7024</v>
      </c>
      <c r="T3673" t="s">
        <v>4147</v>
      </c>
      <c r="U3673">
        <f t="shared" si="90"/>
        <v>0</v>
      </c>
    </row>
    <row r="3674" spans="19:21" x14ac:dyDescent="0.25">
      <c r="S3674" t="s">
        <v>7025</v>
      </c>
      <c r="T3674" t="s">
        <v>4147</v>
      </c>
      <c r="U3674">
        <f t="shared" si="90"/>
        <v>0</v>
      </c>
    </row>
    <row r="3675" spans="19:21" x14ac:dyDescent="0.25">
      <c r="S3675" t="s">
        <v>7026</v>
      </c>
      <c r="T3675" t="s">
        <v>4147</v>
      </c>
      <c r="U3675">
        <f t="shared" si="90"/>
        <v>0</v>
      </c>
    </row>
    <row r="3676" spans="19:21" x14ac:dyDescent="0.25">
      <c r="S3676" t="s">
        <v>7027</v>
      </c>
      <c r="T3676" t="s">
        <v>4147</v>
      </c>
      <c r="U3676">
        <f t="shared" si="90"/>
        <v>0</v>
      </c>
    </row>
    <row r="3677" spans="19:21" x14ac:dyDescent="0.25">
      <c r="S3677" t="s">
        <v>7028</v>
      </c>
      <c r="T3677" t="s">
        <v>4147</v>
      </c>
      <c r="U3677">
        <f t="shared" si="90"/>
        <v>0</v>
      </c>
    </row>
    <row r="3678" spans="19:21" x14ac:dyDescent="0.25">
      <c r="S3678" t="s">
        <v>7029</v>
      </c>
      <c r="T3678" t="s">
        <v>4147</v>
      </c>
      <c r="U3678">
        <f t="shared" si="90"/>
        <v>0</v>
      </c>
    </row>
    <row r="3679" spans="19:21" x14ac:dyDescent="0.25">
      <c r="S3679" t="s">
        <v>7030</v>
      </c>
      <c r="T3679" t="s">
        <v>4147</v>
      </c>
      <c r="U3679">
        <f t="shared" si="90"/>
        <v>0</v>
      </c>
    </row>
    <row r="3680" spans="19:21" x14ac:dyDescent="0.25">
      <c r="S3680" t="s">
        <v>7031</v>
      </c>
      <c r="T3680" t="s">
        <v>4147</v>
      </c>
      <c r="U3680">
        <f t="shared" si="90"/>
        <v>0</v>
      </c>
    </row>
    <row r="3681" spans="19:21" x14ac:dyDescent="0.25">
      <c r="S3681" t="s">
        <v>7032</v>
      </c>
      <c r="T3681" t="s">
        <v>4147</v>
      </c>
      <c r="U3681">
        <f t="shared" si="90"/>
        <v>0</v>
      </c>
    </row>
    <row r="3682" spans="19:21" x14ac:dyDescent="0.25">
      <c r="S3682" t="s">
        <v>7033</v>
      </c>
      <c r="T3682" t="s">
        <v>4147</v>
      </c>
      <c r="U3682">
        <f t="shared" si="90"/>
        <v>0</v>
      </c>
    </row>
    <row r="3683" spans="19:21" x14ac:dyDescent="0.25">
      <c r="S3683" t="s">
        <v>7034</v>
      </c>
      <c r="T3683" t="s">
        <v>4147</v>
      </c>
      <c r="U3683">
        <f t="shared" si="90"/>
        <v>0</v>
      </c>
    </row>
    <row r="3684" spans="19:21" x14ac:dyDescent="0.25">
      <c r="S3684" t="s">
        <v>3387</v>
      </c>
      <c r="T3684" t="s">
        <v>4147</v>
      </c>
      <c r="U3684">
        <f t="shared" si="90"/>
        <v>0</v>
      </c>
    </row>
    <row r="3685" spans="19:21" x14ac:dyDescent="0.25">
      <c r="S3685" t="s">
        <v>3388</v>
      </c>
      <c r="T3685" t="s">
        <v>4147</v>
      </c>
      <c r="U3685">
        <f t="shared" si="90"/>
        <v>0</v>
      </c>
    </row>
    <row r="3686" spans="19:21" x14ac:dyDescent="0.25">
      <c r="S3686" t="s">
        <v>7035</v>
      </c>
      <c r="T3686" t="s">
        <v>4147</v>
      </c>
      <c r="U3686">
        <f t="shared" si="90"/>
        <v>0</v>
      </c>
    </row>
    <row r="3687" spans="19:21" x14ac:dyDescent="0.25">
      <c r="S3687" t="s">
        <v>7036</v>
      </c>
      <c r="T3687" t="s">
        <v>4147</v>
      </c>
      <c r="U3687">
        <f t="shared" si="90"/>
        <v>0</v>
      </c>
    </row>
    <row r="3688" spans="19:21" x14ac:dyDescent="0.25">
      <c r="S3688" t="s">
        <v>7037</v>
      </c>
      <c r="T3688" t="s">
        <v>4147</v>
      </c>
      <c r="U3688">
        <f t="shared" si="90"/>
        <v>0</v>
      </c>
    </row>
    <row r="3689" spans="19:21" x14ac:dyDescent="0.25">
      <c r="S3689" t="s">
        <v>3389</v>
      </c>
      <c r="T3689" t="s">
        <v>4147</v>
      </c>
      <c r="U3689">
        <f t="shared" si="90"/>
        <v>0</v>
      </c>
    </row>
    <row r="3690" spans="19:21" x14ac:dyDescent="0.25">
      <c r="S3690" t="s">
        <v>7038</v>
      </c>
      <c r="T3690" t="s">
        <v>4147</v>
      </c>
      <c r="U3690">
        <f t="shared" si="90"/>
        <v>0</v>
      </c>
    </row>
    <row r="3691" spans="19:21" x14ac:dyDescent="0.25">
      <c r="S3691" t="s">
        <v>7039</v>
      </c>
      <c r="T3691" t="s">
        <v>4147</v>
      </c>
      <c r="U3691">
        <f t="shared" si="90"/>
        <v>0</v>
      </c>
    </row>
    <row r="3692" spans="19:21" x14ac:dyDescent="0.25">
      <c r="S3692" t="s">
        <v>7040</v>
      </c>
      <c r="T3692" t="s">
        <v>4147</v>
      </c>
      <c r="U3692">
        <f t="shared" si="90"/>
        <v>0</v>
      </c>
    </row>
    <row r="3693" spans="19:21" x14ac:dyDescent="0.25">
      <c r="S3693" t="s">
        <v>7041</v>
      </c>
      <c r="T3693" t="s">
        <v>4147</v>
      </c>
      <c r="U3693">
        <f t="shared" si="90"/>
        <v>0</v>
      </c>
    </row>
    <row r="3694" spans="19:21" x14ac:dyDescent="0.25">
      <c r="S3694" t="s">
        <v>7042</v>
      </c>
      <c r="T3694" t="s">
        <v>4147</v>
      </c>
      <c r="U3694">
        <f t="shared" si="90"/>
        <v>0</v>
      </c>
    </row>
    <row r="3695" spans="19:21" x14ac:dyDescent="0.25">
      <c r="S3695" t="s">
        <v>7043</v>
      </c>
      <c r="T3695" t="s">
        <v>4147</v>
      </c>
      <c r="U3695">
        <f t="shared" si="90"/>
        <v>0</v>
      </c>
    </row>
    <row r="3696" spans="19:21" x14ac:dyDescent="0.25">
      <c r="S3696" t="s">
        <v>7044</v>
      </c>
      <c r="T3696" t="s">
        <v>4147</v>
      </c>
      <c r="U3696">
        <f t="shared" si="90"/>
        <v>0</v>
      </c>
    </row>
    <row r="3697" spans="19:21" x14ac:dyDescent="0.25">
      <c r="S3697" t="s">
        <v>7045</v>
      </c>
      <c r="T3697" t="s">
        <v>4147</v>
      </c>
      <c r="U3697">
        <f t="shared" si="90"/>
        <v>0</v>
      </c>
    </row>
    <row r="3698" spans="19:21" x14ac:dyDescent="0.25">
      <c r="S3698" t="s">
        <v>7046</v>
      </c>
      <c r="T3698" t="s">
        <v>4147</v>
      </c>
      <c r="U3698">
        <f t="shared" si="90"/>
        <v>0</v>
      </c>
    </row>
    <row r="3699" spans="19:21" x14ac:dyDescent="0.25">
      <c r="S3699" t="s">
        <v>7047</v>
      </c>
      <c r="T3699" t="s">
        <v>4147</v>
      </c>
      <c r="U3699">
        <f t="shared" si="90"/>
        <v>0</v>
      </c>
    </row>
    <row r="3700" spans="19:21" x14ac:dyDescent="0.25">
      <c r="S3700" t="s">
        <v>7048</v>
      </c>
      <c r="T3700" t="s">
        <v>4147</v>
      </c>
      <c r="U3700">
        <f t="shared" si="90"/>
        <v>0</v>
      </c>
    </row>
    <row r="3701" spans="19:21" x14ac:dyDescent="0.25">
      <c r="S3701" t="s">
        <v>7049</v>
      </c>
      <c r="T3701" t="s">
        <v>4147</v>
      </c>
      <c r="U3701">
        <f t="shared" si="90"/>
        <v>0</v>
      </c>
    </row>
    <row r="3702" spans="19:21" x14ac:dyDescent="0.25">
      <c r="S3702" t="s">
        <v>7050</v>
      </c>
      <c r="T3702" t="s">
        <v>4147</v>
      </c>
      <c r="U3702">
        <f t="shared" si="90"/>
        <v>0</v>
      </c>
    </row>
    <row r="3703" spans="19:21" x14ac:dyDescent="0.25">
      <c r="S3703" t="s">
        <v>7051</v>
      </c>
      <c r="T3703" t="s">
        <v>4147</v>
      </c>
      <c r="U3703">
        <f t="shared" si="90"/>
        <v>0</v>
      </c>
    </row>
    <row r="3704" spans="19:21" x14ac:dyDescent="0.25">
      <c r="S3704" t="s">
        <v>7052</v>
      </c>
      <c r="T3704" t="s">
        <v>4147</v>
      </c>
      <c r="U3704">
        <f t="shared" si="90"/>
        <v>0</v>
      </c>
    </row>
    <row r="3705" spans="19:21" x14ac:dyDescent="0.25">
      <c r="S3705" t="s">
        <v>7053</v>
      </c>
      <c r="T3705" t="s">
        <v>4147</v>
      </c>
      <c r="U3705">
        <f t="shared" si="90"/>
        <v>0</v>
      </c>
    </row>
    <row r="3706" spans="19:21" x14ac:dyDescent="0.25">
      <c r="S3706" t="s">
        <v>7054</v>
      </c>
      <c r="T3706" t="s">
        <v>4147</v>
      </c>
      <c r="U3706">
        <f t="shared" si="90"/>
        <v>0</v>
      </c>
    </row>
    <row r="3707" spans="19:21" x14ac:dyDescent="0.25">
      <c r="S3707" t="s">
        <v>3390</v>
      </c>
      <c r="T3707" t="s">
        <v>4147</v>
      </c>
      <c r="U3707">
        <f t="shared" si="90"/>
        <v>0</v>
      </c>
    </row>
    <row r="3708" spans="19:21" x14ac:dyDescent="0.25">
      <c r="S3708" t="s">
        <v>7055</v>
      </c>
      <c r="T3708" t="s">
        <v>4147</v>
      </c>
      <c r="U3708">
        <f t="shared" si="90"/>
        <v>0</v>
      </c>
    </row>
    <row r="3709" spans="19:21" x14ac:dyDescent="0.25">
      <c r="S3709" t="s">
        <v>7056</v>
      </c>
      <c r="T3709" t="s">
        <v>4147</v>
      </c>
      <c r="U3709">
        <f t="shared" si="90"/>
        <v>0</v>
      </c>
    </row>
    <row r="3710" spans="19:21" x14ac:dyDescent="0.25">
      <c r="S3710" t="s">
        <v>7057</v>
      </c>
      <c r="T3710" t="s">
        <v>4147</v>
      </c>
      <c r="U3710">
        <f t="shared" si="90"/>
        <v>0</v>
      </c>
    </row>
    <row r="3711" spans="19:21" x14ac:dyDescent="0.25">
      <c r="S3711" t="s">
        <v>7058</v>
      </c>
      <c r="T3711" t="s">
        <v>4147</v>
      </c>
      <c r="U3711">
        <f t="shared" si="90"/>
        <v>0</v>
      </c>
    </row>
    <row r="3712" spans="19:21" x14ac:dyDescent="0.25">
      <c r="S3712" t="s">
        <v>390</v>
      </c>
      <c r="T3712" t="s">
        <v>4147</v>
      </c>
      <c r="U3712">
        <f t="shared" si="90"/>
        <v>1</v>
      </c>
    </row>
    <row r="3713" spans="19:21" x14ac:dyDescent="0.25">
      <c r="S3713" t="s">
        <v>7059</v>
      </c>
      <c r="T3713" t="s">
        <v>4147</v>
      </c>
      <c r="U3713">
        <f t="shared" si="90"/>
        <v>0</v>
      </c>
    </row>
    <row r="3714" spans="19:21" x14ac:dyDescent="0.25">
      <c r="S3714" t="s">
        <v>7060</v>
      </c>
      <c r="T3714" t="s">
        <v>4147</v>
      </c>
      <c r="U3714">
        <f t="shared" si="90"/>
        <v>0</v>
      </c>
    </row>
    <row r="3715" spans="19:21" x14ac:dyDescent="0.25">
      <c r="S3715" t="s">
        <v>7061</v>
      </c>
      <c r="T3715" t="s">
        <v>4147</v>
      </c>
      <c r="U3715">
        <f t="shared" ref="U3715:U3778" si="91">COUNTIF(E:E, S3715)</f>
        <v>0</v>
      </c>
    </row>
    <row r="3716" spans="19:21" x14ac:dyDescent="0.25">
      <c r="S3716" t="s">
        <v>7062</v>
      </c>
      <c r="T3716" t="s">
        <v>4147</v>
      </c>
      <c r="U3716">
        <f t="shared" si="91"/>
        <v>0</v>
      </c>
    </row>
    <row r="3717" spans="19:21" x14ac:dyDescent="0.25">
      <c r="S3717" t="s">
        <v>7063</v>
      </c>
      <c r="T3717" t="s">
        <v>4147</v>
      </c>
      <c r="U3717">
        <f t="shared" si="91"/>
        <v>0</v>
      </c>
    </row>
    <row r="3718" spans="19:21" x14ac:dyDescent="0.25">
      <c r="S3718" t="s">
        <v>7064</v>
      </c>
      <c r="T3718" t="s">
        <v>4147</v>
      </c>
      <c r="U3718">
        <f t="shared" si="91"/>
        <v>0</v>
      </c>
    </row>
    <row r="3719" spans="19:21" x14ac:dyDescent="0.25">
      <c r="S3719" t="s">
        <v>7065</v>
      </c>
      <c r="T3719" t="s">
        <v>4147</v>
      </c>
      <c r="U3719">
        <f t="shared" si="91"/>
        <v>0</v>
      </c>
    </row>
    <row r="3720" spans="19:21" x14ac:dyDescent="0.25">
      <c r="S3720" t="s">
        <v>7066</v>
      </c>
      <c r="T3720" t="s">
        <v>4147</v>
      </c>
      <c r="U3720">
        <f t="shared" si="91"/>
        <v>0</v>
      </c>
    </row>
    <row r="3721" spans="19:21" x14ac:dyDescent="0.25">
      <c r="S3721" t="s">
        <v>3391</v>
      </c>
      <c r="T3721" t="s">
        <v>4147</v>
      </c>
      <c r="U3721">
        <f t="shared" si="91"/>
        <v>0</v>
      </c>
    </row>
    <row r="3722" spans="19:21" x14ac:dyDescent="0.25">
      <c r="S3722" t="s">
        <v>7067</v>
      </c>
      <c r="T3722" t="s">
        <v>4147</v>
      </c>
      <c r="U3722">
        <f t="shared" si="91"/>
        <v>0</v>
      </c>
    </row>
    <row r="3723" spans="19:21" x14ac:dyDescent="0.25">
      <c r="S3723" t="s">
        <v>3392</v>
      </c>
      <c r="T3723" t="s">
        <v>4147</v>
      </c>
      <c r="U3723">
        <f t="shared" si="91"/>
        <v>0</v>
      </c>
    </row>
    <row r="3724" spans="19:21" x14ac:dyDescent="0.25">
      <c r="S3724" t="s">
        <v>7068</v>
      </c>
      <c r="T3724" t="s">
        <v>4147</v>
      </c>
      <c r="U3724">
        <f t="shared" si="91"/>
        <v>0</v>
      </c>
    </row>
    <row r="3725" spans="19:21" x14ac:dyDescent="0.25">
      <c r="S3725" t="s">
        <v>7069</v>
      </c>
      <c r="T3725" t="s">
        <v>4147</v>
      </c>
      <c r="U3725">
        <f t="shared" si="91"/>
        <v>0</v>
      </c>
    </row>
    <row r="3726" spans="19:21" x14ac:dyDescent="0.25">
      <c r="S3726" t="s">
        <v>7070</v>
      </c>
      <c r="T3726" t="s">
        <v>4147</v>
      </c>
      <c r="U3726">
        <f t="shared" si="91"/>
        <v>0</v>
      </c>
    </row>
    <row r="3727" spans="19:21" x14ac:dyDescent="0.25">
      <c r="S3727" t="s">
        <v>7071</v>
      </c>
      <c r="T3727" t="s">
        <v>4147</v>
      </c>
      <c r="U3727">
        <f t="shared" si="91"/>
        <v>0</v>
      </c>
    </row>
    <row r="3728" spans="19:21" x14ac:dyDescent="0.25">
      <c r="S3728" t="s">
        <v>7072</v>
      </c>
      <c r="T3728" t="s">
        <v>4147</v>
      </c>
      <c r="U3728">
        <f t="shared" si="91"/>
        <v>0</v>
      </c>
    </row>
    <row r="3729" spans="19:21" x14ac:dyDescent="0.25">
      <c r="S3729" t="s">
        <v>7073</v>
      </c>
      <c r="T3729" t="s">
        <v>4147</v>
      </c>
      <c r="U3729">
        <f t="shared" si="91"/>
        <v>0</v>
      </c>
    </row>
    <row r="3730" spans="19:21" x14ac:dyDescent="0.25">
      <c r="S3730" t="s">
        <v>7074</v>
      </c>
      <c r="T3730" t="s">
        <v>4147</v>
      </c>
      <c r="U3730">
        <f t="shared" si="91"/>
        <v>0</v>
      </c>
    </row>
    <row r="3731" spans="19:21" x14ac:dyDescent="0.25">
      <c r="S3731" t="s">
        <v>7075</v>
      </c>
      <c r="T3731" t="s">
        <v>4147</v>
      </c>
      <c r="U3731">
        <f t="shared" si="91"/>
        <v>0</v>
      </c>
    </row>
    <row r="3732" spans="19:21" x14ac:dyDescent="0.25">
      <c r="S3732" t="s">
        <v>7076</v>
      </c>
      <c r="T3732" t="s">
        <v>4147</v>
      </c>
      <c r="U3732">
        <f t="shared" si="91"/>
        <v>0</v>
      </c>
    </row>
    <row r="3733" spans="19:21" x14ac:dyDescent="0.25">
      <c r="S3733" t="s">
        <v>3393</v>
      </c>
      <c r="T3733" t="s">
        <v>4147</v>
      </c>
      <c r="U3733">
        <f t="shared" si="91"/>
        <v>0</v>
      </c>
    </row>
    <row r="3734" spans="19:21" x14ac:dyDescent="0.25">
      <c r="S3734" t="s">
        <v>7077</v>
      </c>
      <c r="T3734" t="s">
        <v>4147</v>
      </c>
      <c r="U3734">
        <f t="shared" si="91"/>
        <v>0</v>
      </c>
    </row>
    <row r="3735" spans="19:21" x14ac:dyDescent="0.25">
      <c r="S3735" t="s">
        <v>7078</v>
      </c>
      <c r="T3735" t="s">
        <v>4147</v>
      </c>
      <c r="U3735">
        <f t="shared" si="91"/>
        <v>0</v>
      </c>
    </row>
    <row r="3736" spans="19:21" x14ac:dyDescent="0.25">
      <c r="S3736" t="s">
        <v>7079</v>
      </c>
      <c r="T3736" t="s">
        <v>4147</v>
      </c>
      <c r="U3736">
        <f t="shared" si="91"/>
        <v>0</v>
      </c>
    </row>
    <row r="3737" spans="19:21" x14ac:dyDescent="0.25">
      <c r="S3737" t="s">
        <v>7080</v>
      </c>
      <c r="T3737" t="s">
        <v>4147</v>
      </c>
      <c r="U3737">
        <f t="shared" si="91"/>
        <v>0</v>
      </c>
    </row>
    <row r="3738" spans="19:21" x14ac:dyDescent="0.25">
      <c r="S3738" t="s">
        <v>7081</v>
      </c>
      <c r="T3738" t="s">
        <v>4147</v>
      </c>
      <c r="U3738">
        <f t="shared" si="91"/>
        <v>0</v>
      </c>
    </row>
    <row r="3739" spans="19:21" x14ac:dyDescent="0.25">
      <c r="S3739" t="s">
        <v>7082</v>
      </c>
      <c r="T3739" t="s">
        <v>4147</v>
      </c>
      <c r="U3739">
        <f t="shared" si="91"/>
        <v>0</v>
      </c>
    </row>
    <row r="3740" spans="19:21" x14ac:dyDescent="0.25">
      <c r="S3740" t="s">
        <v>7083</v>
      </c>
      <c r="T3740" t="s">
        <v>4147</v>
      </c>
      <c r="U3740">
        <f t="shared" si="91"/>
        <v>0</v>
      </c>
    </row>
    <row r="3741" spans="19:21" x14ac:dyDescent="0.25">
      <c r="S3741" t="s">
        <v>7084</v>
      </c>
      <c r="T3741" t="s">
        <v>4147</v>
      </c>
      <c r="U3741">
        <f t="shared" si="91"/>
        <v>0</v>
      </c>
    </row>
    <row r="3742" spans="19:21" x14ac:dyDescent="0.25">
      <c r="S3742" t="s">
        <v>7085</v>
      </c>
      <c r="T3742" t="s">
        <v>4147</v>
      </c>
      <c r="U3742">
        <f t="shared" si="91"/>
        <v>0</v>
      </c>
    </row>
    <row r="3743" spans="19:21" x14ac:dyDescent="0.25">
      <c r="S3743" t="s">
        <v>7086</v>
      </c>
      <c r="T3743" t="s">
        <v>4147</v>
      </c>
      <c r="U3743">
        <f t="shared" si="91"/>
        <v>0</v>
      </c>
    </row>
    <row r="3744" spans="19:21" x14ac:dyDescent="0.25">
      <c r="S3744" t="s">
        <v>7087</v>
      </c>
      <c r="T3744" t="s">
        <v>4147</v>
      </c>
      <c r="U3744">
        <f t="shared" si="91"/>
        <v>0</v>
      </c>
    </row>
    <row r="3745" spans="19:21" x14ac:dyDescent="0.25">
      <c r="S3745" t="s">
        <v>7088</v>
      </c>
      <c r="T3745" t="s">
        <v>4147</v>
      </c>
      <c r="U3745">
        <f t="shared" si="91"/>
        <v>0</v>
      </c>
    </row>
    <row r="3746" spans="19:21" x14ac:dyDescent="0.25">
      <c r="S3746" t="s">
        <v>7089</v>
      </c>
      <c r="T3746" t="s">
        <v>4147</v>
      </c>
      <c r="U3746">
        <f t="shared" si="91"/>
        <v>0</v>
      </c>
    </row>
    <row r="3747" spans="19:21" x14ac:dyDescent="0.25">
      <c r="S3747" t="s">
        <v>7090</v>
      </c>
      <c r="T3747" t="s">
        <v>4147</v>
      </c>
      <c r="U3747">
        <f t="shared" si="91"/>
        <v>0</v>
      </c>
    </row>
    <row r="3748" spans="19:21" x14ac:dyDescent="0.25">
      <c r="S3748" t="s">
        <v>7091</v>
      </c>
      <c r="T3748" t="s">
        <v>4147</v>
      </c>
      <c r="U3748">
        <f t="shared" si="91"/>
        <v>0</v>
      </c>
    </row>
    <row r="3749" spans="19:21" x14ac:dyDescent="0.25">
      <c r="S3749" t="s">
        <v>7092</v>
      </c>
      <c r="T3749" t="s">
        <v>4147</v>
      </c>
      <c r="U3749">
        <f t="shared" si="91"/>
        <v>0</v>
      </c>
    </row>
    <row r="3750" spans="19:21" x14ac:dyDescent="0.25">
      <c r="S3750" t="s">
        <v>7093</v>
      </c>
      <c r="T3750" t="s">
        <v>4147</v>
      </c>
      <c r="U3750">
        <f t="shared" si="91"/>
        <v>0</v>
      </c>
    </row>
    <row r="3751" spans="19:21" x14ac:dyDescent="0.25">
      <c r="S3751" t="s">
        <v>7094</v>
      </c>
      <c r="T3751" t="s">
        <v>4147</v>
      </c>
      <c r="U3751">
        <f t="shared" si="91"/>
        <v>0</v>
      </c>
    </row>
    <row r="3752" spans="19:21" x14ac:dyDescent="0.25">
      <c r="S3752" t="s">
        <v>7095</v>
      </c>
      <c r="T3752" t="s">
        <v>4147</v>
      </c>
      <c r="U3752">
        <f t="shared" si="91"/>
        <v>0</v>
      </c>
    </row>
    <row r="3753" spans="19:21" x14ac:dyDescent="0.25">
      <c r="S3753" t="s">
        <v>7096</v>
      </c>
      <c r="T3753" t="s">
        <v>4147</v>
      </c>
      <c r="U3753">
        <f t="shared" si="91"/>
        <v>0</v>
      </c>
    </row>
    <row r="3754" spans="19:21" x14ac:dyDescent="0.25">
      <c r="S3754" t="s">
        <v>7097</v>
      </c>
      <c r="T3754" t="s">
        <v>4147</v>
      </c>
      <c r="U3754">
        <f t="shared" si="91"/>
        <v>0</v>
      </c>
    </row>
    <row r="3755" spans="19:21" x14ac:dyDescent="0.25">
      <c r="S3755" t="s">
        <v>7098</v>
      </c>
      <c r="T3755" t="s">
        <v>4147</v>
      </c>
      <c r="U3755">
        <f t="shared" si="91"/>
        <v>0</v>
      </c>
    </row>
    <row r="3756" spans="19:21" x14ac:dyDescent="0.25">
      <c r="S3756" t="s">
        <v>7099</v>
      </c>
      <c r="T3756" t="s">
        <v>4147</v>
      </c>
      <c r="U3756">
        <f t="shared" si="91"/>
        <v>0</v>
      </c>
    </row>
    <row r="3757" spans="19:21" x14ac:dyDescent="0.25">
      <c r="S3757" t="s">
        <v>7100</v>
      </c>
      <c r="T3757" t="s">
        <v>4147</v>
      </c>
      <c r="U3757">
        <f t="shared" si="91"/>
        <v>0</v>
      </c>
    </row>
    <row r="3758" spans="19:21" x14ac:dyDescent="0.25">
      <c r="S3758" t="s">
        <v>3394</v>
      </c>
      <c r="T3758" t="s">
        <v>4147</v>
      </c>
      <c r="U3758">
        <f t="shared" si="91"/>
        <v>0</v>
      </c>
    </row>
    <row r="3759" spans="19:21" x14ac:dyDescent="0.25">
      <c r="S3759" t="s">
        <v>7101</v>
      </c>
      <c r="T3759" t="s">
        <v>4147</v>
      </c>
      <c r="U3759">
        <f t="shared" si="91"/>
        <v>0</v>
      </c>
    </row>
    <row r="3760" spans="19:21" x14ac:dyDescent="0.25">
      <c r="S3760" t="s">
        <v>7102</v>
      </c>
      <c r="T3760" t="s">
        <v>4147</v>
      </c>
      <c r="U3760">
        <f t="shared" si="91"/>
        <v>0</v>
      </c>
    </row>
    <row r="3761" spans="19:21" x14ac:dyDescent="0.25">
      <c r="S3761" t="s">
        <v>7103</v>
      </c>
      <c r="T3761" t="s">
        <v>4147</v>
      </c>
      <c r="U3761">
        <f t="shared" si="91"/>
        <v>0</v>
      </c>
    </row>
    <row r="3762" spans="19:21" x14ac:dyDescent="0.25">
      <c r="S3762" t="s">
        <v>7104</v>
      </c>
      <c r="T3762" t="s">
        <v>4147</v>
      </c>
      <c r="U3762">
        <f t="shared" si="91"/>
        <v>0</v>
      </c>
    </row>
    <row r="3763" spans="19:21" x14ac:dyDescent="0.25">
      <c r="S3763" t="s">
        <v>7105</v>
      </c>
      <c r="T3763" t="s">
        <v>4147</v>
      </c>
      <c r="U3763">
        <f t="shared" si="91"/>
        <v>0</v>
      </c>
    </row>
    <row r="3764" spans="19:21" x14ac:dyDescent="0.25">
      <c r="S3764" t="s">
        <v>7106</v>
      </c>
      <c r="T3764" t="s">
        <v>4147</v>
      </c>
      <c r="U3764">
        <f t="shared" si="91"/>
        <v>0</v>
      </c>
    </row>
    <row r="3765" spans="19:21" x14ac:dyDescent="0.25">
      <c r="S3765" t="s">
        <v>7107</v>
      </c>
      <c r="T3765" t="s">
        <v>4147</v>
      </c>
      <c r="U3765">
        <f t="shared" si="91"/>
        <v>0</v>
      </c>
    </row>
    <row r="3766" spans="19:21" x14ac:dyDescent="0.25">
      <c r="S3766" t="s">
        <v>7108</v>
      </c>
      <c r="T3766" t="s">
        <v>4147</v>
      </c>
      <c r="U3766">
        <f t="shared" si="91"/>
        <v>0</v>
      </c>
    </row>
    <row r="3767" spans="19:21" x14ac:dyDescent="0.25">
      <c r="S3767" t="s">
        <v>7109</v>
      </c>
      <c r="T3767" t="s">
        <v>4147</v>
      </c>
      <c r="U3767">
        <f t="shared" si="91"/>
        <v>0</v>
      </c>
    </row>
    <row r="3768" spans="19:21" x14ac:dyDescent="0.25">
      <c r="S3768" t="s">
        <v>7110</v>
      </c>
      <c r="T3768" t="s">
        <v>4147</v>
      </c>
      <c r="U3768">
        <f t="shared" si="91"/>
        <v>0</v>
      </c>
    </row>
    <row r="3769" spans="19:21" x14ac:dyDescent="0.25">
      <c r="S3769" t="s">
        <v>7111</v>
      </c>
      <c r="T3769" t="s">
        <v>4147</v>
      </c>
      <c r="U3769">
        <f t="shared" si="91"/>
        <v>0</v>
      </c>
    </row>
    <row r="3770" spans="19:21" x14ac:dyDescent="0.25">
      <c r="S3770" t="s">
        <v>7112</v>
      </c>
      <c r="T3770" t="s">
        <v>4147</v>
      </c>
      <c r="U3770">
        <f t="shared" si="91"/>
        <v>0</v>
      </c>
    </row>
    <row r="3771" spans="19:21" x14ac:dyDescent="0.25">
      <c r="S3771" t="s">
        <v>7113</v>
      </c>
      <c r="T3771" t="s">
        <v>4147</v>
      </c>
      <c r="U3771">
        <f t="shared" si="91"/>
        <v>0</v>
      </c>
    </row>
    <row r="3772" spans="19:21" x14ac:dyDescent="0.25">
      <c r="S3772" t="s">
        <v>7114</v>
      </c>
      <c r="T3772" t="s">
        <v>4147</v>
      </c>
      <c r="U3772">
        <f t="shared" si="91"/>
        <v>0</v>
      </c>
    </row>
    <row r="3773" spans="19:21" x14ac:dyDescent="0.25">
      <c r="S3773" t="s">
        <v>7115</v>
      </c>
      <c r="T3773" t="s">
        <v>4147</v>
      </c>
      <c r="U3773">
        <f t="shared" si="91"/>
        <v>0</v>
      </c>
    </row>
    <row r="3774" spans="19:21" x14ac:dyDescent="0.25">
      <c r="S3774" t="s">
        <v>7116</v>
      </c>
      <c r="T3774" t="s">
        <v>4147</v>
      </c>
      <c r="U3774">
        <f t="shared" si="91"/>
        <v>0</v>
      </c>
    </row>
    <row r="3775" spans="19:21" x14ac:dyDescent="0.25">
      <c r="S3775" t="s">
        <v>7117</v>
      </c>
      <c r="T3775" t="s">
        <v>4147</v>
      </c>
      <c r="U3775">
        <f t="shared" si="91"/>
        <v>0</v>
      </c>
    </row>
    <row r="3776" spans="19:21" x14ac:dyDescent="0.25">
      <c r="S3776" t="s">
        <v>7118</v>
      </c>
      <c r="T3776" t="s">
        <v>4147</v>
      </c>
      <c r="U3776">
        <f t="shared" si="91"/>
        <v>0</v>
      </c>
    </row>
    <row r="3777" spans="19:21" x14ac:dyDescent="0.25">
      <c r="S3777" t="s">
        <v>7119</v>
      </c>
      <c r="T3777" t="s">
        <v>4147</v>
      </c>
      <c r="U3777">
        <f t="shared" si="91"/>
        <v>0</v>
      </c>
    </row>
    <row r="3778" spans="19:21" x14ac:dyDescent="0.25">
      <c r="S3778" t="s">
        <v>7120</v>
      </c>
      <c r="T3778" t="s">
        <v>4147</v>
      </c>
      <c r="U3778">
        <f t="shared" si="91"/>
        <v>0</v>
      </c>
    </row>
    <row r="3779" spans="19:21" x14ac:dyDescent="0.25">
      <c r="S3779" t="s">
        <v>7121</v>
      </c>
      <c r="T3779" t="s">
        <v>4147</v>
      </c>
      <c r="U3779">
        <f t="shared" ref="U3779:U3842" si="92">COUNTIF(E:E, S3779)</f>
        <v>0</v>
      </c>
    </row>
    <row r="3780" spans="19:21" x14ac:dyDescent="0.25">
      <c r="S3780" t="s">
        <v>7122</v>
      </c>
      <c r="T3780" t="s">
        <v>4147</v>
      </c>
      <c r="U3780">
        <f t="shared" si="92"/>
        <v>0</v>
      </c>
    </row>
    <row r="3781" spans="19:21" x14ac:dyDescent="0.25">
      <c r="S3781" t="s">
        <v>7123</v>
      </c>
      <c r="T3781" t="s">
        <v>4147</v>
      </c>
      <c r="U3781">
        <f t="shared" si="92"/>
        <v>0</v>
      </c>
    </row>
    <row r="3782" spans="19:21" x14ac:dyDescent="0.25">
      <c r="S3782" t="s">
        <v>7124</v>
      </c>
      <c r="T3782" t="s">
        <v>4147</v>
      </c>
      <c r="U3782">
        <f t="shared" si="92"/>
        <v>0</v>
      </c>
    </row>
    <row r="3783" spans="19:21" x14ac:dyDescent="0.25">
      <c r="S3783" t="s">
        <v>7125</v>
      </c>
      <c r="T3783" t="s">
        <v>4147</v>
      </c>
      <c r="U3783">
        <f t="shared" si="92"/>
        <v>0</v>
      </c>
    </row>
    <row r="3784" spans="19:21" x14ac:dyDescent="0.25">
      <c r="S3784" t="s">
        <v>7126</v>
      </c>
      <c r="T3784" t="s">
        <v>4147</v>
      </c>
      <c r="U3784">
        <f t="shared" si="92"/>
        <v>0</v>
      </c>
    </row>
    <row r="3785" spans="19:21" x14ac:dyDescent="0.25">
      <c r="S3785" t="s">
        <v>7127</v>
      </c>
      <c r="T3785" t="s">
        <v>4147</v>
      </c>
      <c r="U3785">
        <f t="shared" si="92"/>
        <v>0</v>
      </c>
    </row>
    <row r="3786" spans="19:21" x14ac:dyDescent="0.25">
      <c r="S3786" t="s">
        <v>7128</v>
      </c>
      <c r="T3786" t="s">
        <v>4147</v>
      </c>
      <c r="U3786">
        <f t="shared" si="92"/>
        <v>0</v>
      </c>
    </row>
    <row r="3787" spans="19:21" x14ac:dyDescent="0.25">
      <c r="S3787" t="s">
        <v>7129</v>
      </c>
      <c r="T3787" t="s">
        <v>4147</v>
      </c>
      <c r="U3787">
        <f t="shared" si="92"/>
        <v>0</v>
      </c>
    </row>
    <row r="3788" spans="19:21" x14ac:dyDescent="0.25">
      <c r="S3788" t="s">
        <v>7130</v>
      </c>
      <c r="T3788" t="s">
        <v>4147</v>
      </c>
      <c r="U3788">
        <f t="shared" si="92"/>
        <v>0</v>
      </c>
    </row>
    <row r="3789" spans="19:21" x14ac:dyDescent="0.25">
      <c r="S3789" t="s">
        <v>7131</v>
      </c>
      <c r="T3789" t="s">
        <v>4147</v>
      </c>
      <c r="U3789">
        <f t="shared" si="92"/>
        <v>0</v>
      </c>
    </row>
    <row r="3790" spans="19:21" x14ac:dyDescent="0.25">
      <c r="S3790" t="s">
        <v>7132</v>
      </c>
      <c r="T3790" t="s">
        <v>4147</v>
      </c>
      <c r="U3790">
        <f t="shared" si="92"/>
        <v>0</v>
      </c>
    </row>
    <row r="3791" spans="19:21" x14ac:dyDescent="0.25">
      <c r="S3791" t="s">
        <v>7133</v>
      </c>
      <c r="T3791" t="s">
        <v>4147</v>
      </c>
      <c r="U3791">
        <f t="shared" si="92"/>
        <v>0</v>
      </c>
    </row>
    <row r="3792" spans="19:21" x14ac:dyDescent="0.25">
      <c r="S3792" t="s">
        <v>7134</v>
      </c>
      <c r="T3792" t="s">
        <v>4147</v>
      </c>
      <c r="U3792">
        <f t="shared" si="92"/>
        <v>0</v>
      </c>
    </row>
    <row r="3793" spans="19:21" x14ac:dyDescent="0.25">
      <c r="S3793" t="s">
        <v>7135</v>
      </c>
      <c r="T3793" t="s">
        <v>4147</v>
      </c>
      <c r="U3793">
        <f t="shared" si="92"/>
        <v>0</v>
      </c>
    </row>
    <row r="3794" spans="19:21" x14ac:dyDescent="0.25">
      <c r="S3794" t="s">
        <v>7136</v>
      </c>
      <c r="T3794" t="s">
        <v>4147</v>
      </c>
      <c r="U3794">
        <f t="shared" si="92"/>
        <v>0</v>
      </c>
    </row>
    <row r="3795" spans="19:21" x14ac:dyDescent="0.25">
      <c r="S3795" t="s">
        <v>7137</v>
      </c>
      <c r="T3795" t="s">
        <v>4147</v>
      </c>
      <c r="U3795">
        <f t="shared" si="92"/>
        <v>0</v>
      </c>
    </row>
    <row r="3796" spans="19:21" x14ac:dyDescent="0.25">
      <c r="S3796" t="s">
        <v>7138</v>
      </c>
      <c r="T3796" t="s">
        <v>4147</v>
      </c>
      <c r="U3796">
        <f t="shared" si="92"/>
        <v>0</v>
      </c>
    </row>
    <row r="3797" spans="19:21" x14ac:dyDescent="0.25">
      <c r="S3797" t="s">
        <v>7139</v>
      </c>
      <c r="T3797" t="s">
        <v>4147</v>
      </c>
      <c r="U3797">
        <f t="shared" si="92"/>
        <v>0</v>
      </c>
    </row>
    <row r="3798" spans="19:21" x14ac:dyDescent="0.25">
      <c r="S3798" t="s">
        <v>7140</v>
      </c>
      <c r="T3798" t="s">
        <v>4147</v>
      </c>
      <c r="U3798">
        <f t="shared" si="92"/>
        <v>0</v>
      </c>
    </row>
    <row r="3799" spans="19:21" x14ac:dyDescent="0.25">
      <c r="S3799" t="s">
        <v>7141</v>
      </c>
      <c r="T3799" t="s">
        <v>4147</v>
      </c>
      <c r="U3799">
        <f t="shared" si="92"/>
        <v>0</v>
      </c>
    </row>
    <row r="3800" spans="19:21" x14ac:dyDescent="0.25">
      <c r="S3800" t="s">
        <v>7142</v>
      </c>
      <c r="T3800" t="s">
        <v>4147</v>
      </c>
      <c r="U3800">
        <f t="shared" si="92"/>
        <v>0</v>
      </c>
    </row>
    <row r="3801" spans="19:21" x14ac:dyDescent="0.25">
      <c r="S3801" t="s">
        <v>7143</v>
      </c>
      <c r="T3801" t="s">
        <v>4147</v>
      </c>
      <c r="U3801">
        <f t="shared" si="92"/>
        <v>0</v>
      </c>
    </row>
    <row r="3802" spans="19:21" x14ac:dyDescent="0.25">
      <c r="S3802" t="s">
        <v>7144</v>
      </c>
      <c r="T3802" t="s">
        <v>4147</v>
      </c>
      <c r="U3802">
        <f t="shared" si="92"/>
        <v>0</v>
      </c>
    </row>
    <row r="3803" spans="19:21" x14ac:dyDescent="0.25">
      <c r="S3803" t="s">
        <v>7145</v>
      </c>
      <c r="T3803" t="s">
        <v>4147</v>
      </c>
      <c r="U3803">
        <f t="shared" si="92"/>
        <v>0</v>
      </c>
    </row>
    <row r="3804" spans="19:21" x14ac:dyDescent="0.25">
      <c r="S3804" t="s">
        <v>7146</v>
      </c>
      <c r="T3804" t="s">
        <v>4147</v>
      </c>
      <c r="U3804">
        <f t="shared" si="92"/>
        <v>0</v>
      </c>
    </row>
    <row r="3805" spans="19:21" x14ac:dyDescent="0.25">
      <c r="S3805" t="s">
        <v>7147</v>
      </c>
      <c r="T3805" t="s">
        <v>4147</v>
      </c>
      <c r="U3805">
        <f t="shared" si="92"/>
        <v>0</v>
      </c>
    </row>
    <row r="3806" spans="19:21" x14ac:dyDescent="0.25">
      <c r="S3806" t="s">
        <v>7148</v>
      </c>
      <c r="T3806" t="s">
        <v>4147</v>
      </c>
      <c r="U3806">
        <f t="shared" si="92"/>
        <v>0</v>
      </c>
    </row>
    <row r="3807" spans="19:21" x14ac:dyDescent="0.25">
      <c r="S3807" t="s">
        <v>7149</v>
      </c>
      <c r="T3807" t="s">
        <v>4147</v>
      </c>
      <c r="U3807">
        <f t="shared" si="92"/>
        <v>0</v>
      </c>
    </row>
    <row r="3808" spans="19:21" x14ac:dyDescent="0.25">
      <c r="S3808" t="s">
        <v>7150</v>
      </c>
      <c r="T3808" t="s">
        <v>4147</v>
      </c>
      <c r="U3808">
        <f t="shared" si="92"/>
        <v>0</v>
      </c>
    </row>
    <row r="3809" spans="19:21" x14ac:dyDescent="0.25">
      <c r="S3809" t="s">
        <v>7151</v>
      </c>
      <c r="T3809" t="s">
        <v>4147</v>
      </c>
      <c r="U3809">
        <f t="shared" si="92"/>
        <v>0</v>
      </c>
    </row>
    <row r="3810" spans="19:21" x14ac:dyDescent="0.25">
      <c r="S3810" t="s">
        <v>7152</v>
      </c>
      <c r="T3810" t="s">
        <v>4147</v>
      </c>
      <c r="U3810">
        <f t="shared" si="92"/>
        <v>0</v>
      </c>
    </row>
    <row r="3811" spans="19:21" x14ac:dyDescent="0.25">
      <c r="S3811" t="s">
        <v>7153</v>
      </c>
      <c r="T3811" t="s">
        <v>4147</v>
      </c>
      <c r="U3811">
        <f t="shared" si="92"/>
        <v>0</v>
      </c>
    </row>
    <row r="3812" spans="19:21" x14ac:dyDescent="0.25">
      <c r="S3812" t="s">
        <v>7154</v>
      </c>
      <c r="T3812" t="s">
        <v>4147</v>
      </c>
      <c r="U3812">
        <f t="shared" si="92"/>
        <v>0</v>
      </c>
    </row>
    <row r="3813" spans="19:21" x14ac:dyDescent="0.25">
      <c r="S3813" t="s">
        <v>7155</v>
      </c>
      <c r="T3813" t="s">
        <v>4147</v>
      </c>
      <c r="U3813">
        <f t="shared" si="92"/>
        <v>0</v>
      </c>
    </row>
    <row r="3814" spans="19:21" x14ac:dyDescent="0.25">
      <c r="S3814" t="s">
        <v>7156</v>
      </c>
      <c r="T3814" t="s">
        <v>4147</v>
      </c>
      <c r="U3814">
        <f t="shared" si="92"/>
        <v>0</v>
      </c>
    </row>
    <row r="3815" spans="19:21" x14ac:dyDescent="0.25">
      <c r="S3815" t="s">
        <v>7157</v>
      </c>
      <c r="T3815" t="s">
        <v>4147</v>
      </c>
      <c r="U3815">
        <f t="shared" si="92"/>
        <v>0</v>
      </c>
    </row>
    <row r="3816" spans="19:21" x14ac:dyDescent="0.25">
      <c r="S3816" t="s">
        <v>7158</v>
      </c>
      <c r="T3816" t="s">
        <v>4147</v>
      </c>
      <c r="U3816">
        <f t="shared" si="92"/>
        <v>0</v>
      </c>
    </row>
    <row r="3817" spans="19:21" x14ac:dyDescent="0.25">
      <c r="S3817" t="s">
        <v>7159</v>
      </c>
      <c r="T3817" t="s">
        <v>4147</v>
      </c>
      <c r="U3817">
        <f t="shared" si="92"/>
        <v>0</v>
      </c>
    </row>
    <row r="3818" spans="19:21" x14ac:dyDescent="0.25">
      <c r="S3818" t="s">
        <v>7160</v>
      </c>
      <c r="T3818" t="s">
        <v>4147</v>
      </c>
      <c r="U3818">
        <f t="shared" si="92"/>
        <v>0</v>
      </c>
    </row>
    <row r="3819" spans="19:21" x14ac:dyDescent="0.25">
      <c r="S3819" t="s">
        <v>7161</v>
      </c>
      <c r="T3819" t="s">
        <v>4147</v>
      </c>
      <c r="U3819">
        <f t="shared" si="92"/>
        <v>0</v>
      </c>
    </row>
    <row r="3820" spans="19:21" x14ac:dyDescent="0.25">
      <c r="S3820" t="s">
        <v>7162</v>
      </c>
      <c r="T3820" t="s">
        <v>4147</v>
      </c>
      <c r="U3820">
        <f t="shared" si="92"/>
        <v>0</v>
      </c>
    </row>
    <row r="3821" spans="19:21" x14ac:dyDescent="0.25">
      <c r="S3821" t="s">
        <v>828</v>
      </c>
      <c r="T3821" t="s">
        <v>4147</v>
      </c>
      <c r="U3821">
        <f t="shared" si="92"/>
        <v>1</v>
      </c>
    </row>
    <row r="3822" spans="19:21" x14ac:dyDescent="0.25">
      <c r="S3822" t="s">
        <v>7163</v>
      </c>
      <c r="T3822" t="s">
        <v>4147</v>
      </c>
      <c r="U3822">
        <f t="shared" si="92"/>
        <v>0</v>
      </c>
    </row>
    <row r="3823" spans="19:21" x14ac:dyDescent="0.25">
      <c r="S3823" t="s">
        <v>7164</v>
      </c>
      <c r="T3823" t="s">
        <v>4147</v>
      </c>
      <c r="U3823">
        <f t="shared" si="92"/>
        <v>0</v>
      </c>
    </row>
    <row r="3824" spans="19:21" x14ac:dyDescent="0.25">
      <c r="S3824" t="s">
        <v>7165</v>
      </c>
      <c r="T3824" t="s">
        <v>4147</v>
      </c>
      <c r="U3824">
        <f t="shared" si="92"/>
        <v>0</v>
      </c>
    </row>
    <row r="3825" spans="19:21" x14ac:dyDescent="0.25">
      <c r="S3825" t="s">
        <v>7166</v>
      </c>
      <c r="T3825" t="s">
        <v>4147</v>
      </c>
      <c r="U3825">
        <f t="shared" si="92"/>
        <v>0</v>
      </c>
    </row>
    <row r="3826" spans="19:21" x14ac:dyDescent="0.25">
      <c r="S3826" t="s">
        <v>7167</v>
      </c>
      <c r="T3826" t="s">
        <v>4147</v>
      </c>
      <c r="U3826">
        <f t="shared" si="92"/>
        <v>0</v>
      </c>
    </row>
    <row r="3827" spans="19:21" x14ac:dyDescent="0.25">
      <c r="S3827" t="s">
        <v>7168</v>
      </c>
      <c r="T3827" t="s">
        <v>4147</v>
      </c>
      <c r="U3827">
        <f t="shared" si="92"/>
        <v>0</v>
      </c>
    </row>
    <row r="3828" spans="19:21" x14ac:dyDescent="0.25">
      <c r="S3828" t="s">
        <v>7169</v>
      </c>
      <c r="T3828" t="s">
        <v>4147</v>
      </c>
      <c r="U3828">
        <f t="shared" si="92"/>
        <v>0</v>
      </c>
    </row>
    <row r="3829" spans="19:21" x14ac:dyDescent="0.25">
      <c r="S3829" t="s">
        <v>7170</v>
      </c>
      <c r="T3829" t="s">
        <v>4147</v>
      </c>
      <c r="U3829">
        <f t="shared" si="92"/>
        <v>0</v>
      </c>
    </row>
    <row r="3830" spans="19:21" x14ac:dyDescent="0.25">
      <c r="S3830" t="s">
        <v>7171</v>
      </c>
      <c r="T3830" t="s">
        <v>4147</v>
      </c>
      <c r="U3830">
        <f t="shared" si="92"/>
        <v>0</v>
      </c>
    </row>
    <row r="3831" spans="19:21" x14ac:dyDescent="0.25">
      <c r="S3831" t="s">
        <v>7172</v>
      </c>
      <c r="T3831" t="s">
        <v>4147</v>
      </c>
      <c r="U3831">
        <f t="shared" si="92"/>
        <v>0</v>
      </c>
    </row>
    <row r="3832" spans="19:21" x14ac:dyDescent="0.25">
      <c r="S3832" t="s">
        <v>7173</v>
      </c>
      <c r="T3832" t="s">
        <v>4147</v>
      </c>
      <c r="U3832">
        <f t="shared" si="92"/>
        <v>0</v>
      </c>
    </row>
    <row r="3833" spans="19:21" x14ac:dyDescent="0.25">
      <c r="S3833" t="s">
        <v>7174</v>
      </c>
      <c r="T3833" t="s">
        <v>4147</v>
      </c>
      <c r="U3833">
        <f t="shared" si="92"/>
        <v>0</v>
      </c>
    </row>
    <row r="3834" spans="19:21" x14ac:dyDescent="0.25">
      <c r="S3834" t="s">
        <v>7175</v>
      </c>
      <c r="T3834" t="s">
        <v>4147</v>
      </c>
      <c r="U3834">
        <f t="shared" si="92"/>
        <v>0</v>
      </c>
    </row>
    <row r="3835" spans="19:21" x14ac:dyDescent="0.25">
      <c r="S3835" t="s">
        <v>7176</v>
      </c>
      <c r="T3835" t="s">
        <v>4147</v>
      </c>
      <c r="U3835">
        <f t="shared" si="92"/>
        <v>0</v>
      </c>
    </row>
    <row r="3836" spans="19:21" x14ac:dyDescent="0.25">
      <c r="S3836" t="s">
        <v>7177</v>
      </c>
      <c r="T3836" t="s">
        <v>4147</v>
      </c>
      <c r="U3836">
        <f t="shared" si="92"/>
        <v>0</v>
      </c>
    </row>
    <row r="3837" spans="19:21" x14ac:dyDescent="0.25">
      <c r="S3837" t="s">
        <v>7178</v>
      </c>
      <c r="T3837" t="s">
        <v>4147</v>
      </c>
      <c r="U3837">
        <f t="shared" si="92"/>
        <v>0</v>
      </c>
    </row>
    <row r="3838" spans="19:21" x14ac:dyDescent="0.25">
      <c r="S3838" t="s">
        <v>7179</v>
      </c>
      <c r="T3838" t="s">
        <v>4147</v>
      </c>
      <c r="U3838">
        <f t="shared" si="92"/>
        <v>0</v>
      </c>
    </row>
    <row r="3839" spans="19:21" x14ac:dyDescent="0.25">
      <c r="S3839" t="s">
        <v>7180</v>
      </c>
      <c r="T3839" t="s">
        <v>4147</v>
      </c>
      <c r="U3839">
        <f t="shared" si="92"/>
        <v>0</v>
      </c>
    </row>
    <row r="3840" spans="19:21" x14ac:dyDescent="0.25">
      <c r="S3840" t="s">
        <v>7181</v>
      </c>
      <c r="T3840" t="s">
        <v>4147</v>
      </c>
      <c r="U3840">
        <f t="shared" si="92"/>
        <v>0</v>
      </c>
    </row>
    <row r="3841" spans="19:21" x14ac:dyDescent="0.25">
      <c r="S3841" t="s">
        <v>7182</v>
      </c>
      <c r="T3841" t="s">
        <v>4147</v>
      </c>
      <c r="U3841">
        <f t="shared" si="92"/>
        <v>0</v>
      </c>
    </row>
    <row r="3842" spans="19:21" x14ac:dyDescent="0.25">
      <c r="S3842" t="s">
        <v>7183</v>
      </c>
      <c r="T3842" t="s">
        <v>4147</v>
      </c>
      <c r="U3842">
        <f t="shared" si="92"/>
        <v>0</v>
      </c>
    </row>
    <row r="3843" spans="19:21" x14ac:dyDescent="0.25">
      <c r="S3843" t="s">
        <v>7184</v>
      </c>
      <c r="T3843" t="s">
        <v>4147</v>
      </c>
      <c r="U3843">
        <f t="shared" ref="U3843:U3906" si="93">COUNTIF(E:E, S3843)</f>
        <v>0</v>
      </c>
    </row>
    <row r="3844" spans="19:21" x14ac:dyDescent="0.25">
      <c r="S3844" t="s">
        <v>345</v>
      </c>
      <c r="T3844" t="s">
        <v>4147</v>
      </c>
      <c r="U3844">
        <f t="shared" si="93"/>
        <v>1</v>
      </c>
    </row>
    <row r="3845" spans="19:21" x14ac:dyDescent="0.25">
      <c r="S3845" t="s">
        <v>7185</v>
      </c>
      <c r="T3845" t="s">
        <v>4147</v>
      </c>
      <c r="U3845">
        <f t="shared" si="93"/>
        <v>0</v>
      </c>
    </row>
    <row r="3846" spans="19:21" x14ac:dyDescent="0.25">
      <c r="S3846" t="s">
        <v>7186</v>
      </c>
      <c r="T3846" t="s">
        <v>4147</v>
      </c>
      <c r="U3846">
        <f t="shared" si="93"/>
        <v>0</v>
      </c>
    </row>
    <row r="3847" spans="19:21" x14ac:dyDescent="0.25">
      <c r="S3847" t="s">
        <v>7187</v>
      </c>
      <c r="T3847" t="s">
        <v>4147</v>
      </c>
      <c r="U3847">
        <f t="shared" si="93"/>
        <v>0</v>
      </c>
    </row>
    <row r="3848" spans="19:21" x14ac:dyDescent="0.25">
      <c r="S3848" t="s">
        <v>7188</v>
      </c>
      <c r="T3848" t="s">
        <v>4147</v>
      </c>
      <c r="U3848">
        <f t="shared" si="93"/>
        <v>0</v>
      </c>
    </row>
    <row r="3849" spans="19:21" x14ac:dyDescent="0.25">
      <c r="S3849" t="s">
        <v>7189</v>
      </c>
      <c r="T3849" t="s">
        <v>4147</v>
      </c>
      <c r="U3849">
        <f t="shared" si="93"/>
        <v>0</v>
      </c>
    </row>
    <row r="3850" spans="19:21" x14ac:dyDescent="0.25">
      <c r="S3850" t="s">
        <v>7190</v>
      </c>
      <c r="T3850" t="s">
        <v>4147</v>
      </c>
      <c r="U3850">
        <f t="shared" si="93"/>
        <v>0</v>
      </c>
    </row>
    <row r="3851" spans="19:21" x14ac:dyDescent="0.25">
      <c r="S3851" t="s">
        <v>7191</v>
      </c>
      <c r="T3851" t="s">
        <v>4147</v>
      </c>
      <c r="U3851">
        <f t="shared" si="93"/>
        <v>0</v>
      </c>
    </row>
    <row r="3852" spans="19:21" x14ac:dyDescent="0.25">
      <c r="S3852" t="s">
        <v>7192</v>
      </c>
      <c r="T3852" t="s">
        <v>4147</v>
      </c>
      <c r="U3852">
        <f t="shared" si="93"/>
        <v>0</v>
      </c>
    </row>
    <row r="3853" spans="19:21" x14ac:dyDescent="0.25">
      <c r="S3853" t="s">
        <v>327</v>
      </c>
      <c r="T3853" t="s">
        <v>4147</v>
      </c>
      <c r="U3853">
        <f t="shared" si="93"/>
        <v>1</v>
      </c>
    </row>
    <row r="3854" spans="19:21" x14ac:dyDescent="0.25">
      <c r="S3854" t="s">
        <v>7193</v>
      </c>
      <c r="T3854" t="s">
        <v>4147</v>
      </c>
      <c r="U3854">
        <f t="shared" si="93"/>
        <v>0</v>
      </c>
    </row>
    <row r="3855" spans="19:21" x14ac:dyDescent="0.25">
      <c r="S3855" t="s">
        <v>7194</v>
      </c>
      <c r="T3855" t="s">
        <v>4147</v>
      </c>
      <c r="U3855">
        <f t="shared" si="93"/>
        <v>0</v>
      </c>
    </row>
    <row r="3856" spans="19:21" x14ac:dyDescent="0.25">
      <c r="S3856" t="s">
        <v>7195</v>
      </c>
      <c r="T3856" t="s">
        <v>4147</v>
      </c>
      <c r="U3856">
        <f t="shared" si="93"/>
        <v>0</v>
      </c>
    </row>
    <row r="3857" spans="19:21" x14ac:dyDescent="0.25">
      <c r="S3857" t="s">
        <v>7196</v>
      </c>
      <c r="T3857" t="s">
        <v>4147</v>
      </c>
      <c r="U3857">
        <f t="shared" si="93"/>
        <v>0</v>
      </c>
    </row>
    <row r="3858" spans="19:21" x14ac:dyDescent="0.25">
      <c r="S3858" t="s">
        <v>7197</v>
      </c>
      <c r="T3858" t="s">
        <v>4147</v>
      </c>
      <c r="U3858">
        <f t="shared" si="93"/>
        <v>0</v>
      </c>
    </row>
    <row r="3859" spans="19:21" x14ac:dyDescent="0.25">
      <c r="S3859" t="s">
        <v>7198</v>
      </c>
      <c r="T3859" t="s">
        <v>4147</v>
      </c>
      <c r="U3859">
        <f t="shared" si="93"/>
        <v>0</v>
      </c>
    </row>
    <row r="3860" spans="19:21" x14ac:dyDescent="0.25">
      <c r="S3860" t="s">
        <v>7199</v>
      </c>
      <c r="T3860" t="s">
        <v>4147</v>
      </c>
      <c r="U3860">
        <f t="shared" si="93"/>
        <v>0</v>
      </c>
    </row>
    <row r="3861" spans="19:21" x14ac:dyDescent="0.25">
      <c r="S3861" t="s">
        <v>7200</v>
      </c>
      <c r="T3861" t="s">
        <v>4147</v>
      </c>
      <c r="U3861">
        <f t="shared" si="93"/>
        <v>0</v>
      </c>
    </row>
    <row r="3862" spans="19:21" x14ac:dyDescent="0.25">
      <c r="S3862" t="s">
        <v>7201</v>
      </c>
      <c r="T3862" t="s">
        <v>4147</v>
      </c>
      <c r="U3862">
        <f t="shared" si="93"/>
        <v>0</v>
      </c>
    </row>
    <row r="3863" spans="19:21" x14ac:dyDescent="0.25">
      <c r="S3863" t="s">
        <v>7202</v>
      </c>
      <c r="T3863" t="s">
        <v>4147</v>
      </c>
      <c r="U3863">
        <f t="shared" si="93"/>
        <v>0</v>
      </c>
    </row>
    <row r="3864" spans="19:21" x14ac:dyDescent="0.25">
      <c r="S3864" t="s">
        <v>7203</v>
      </c>
      <c r="T3864" t="s">
        <v>4147</v>
      </c>
      <c r="U3864">
        <f t="shared" si="93"/>
        <v>0</v>
      </c>
    </row>
    <row r="3865" spans="19:21" x14ac:dyDescent="0.25">
      <c r="S3865" t="s">
        <v>7204</v>
      </c>
      <c r="T3865" t="s">
        <v>4147</v>
      </c>
      <c r="U3865">
        <f t="shared" si="93"/>
        <v>0</v>
      </c>
    </row>
    <row r="3866" spans="19:21" x14ac:dyDescent="0.25">
      <c r="S3866" t="s">
        <v>7205</v>
      </c>
      <c r="T3866" t="s">
        <v>4147</v>
      </c>
      <c r="U3866">
        <f t="shared" si="93"/>
        <v>0</v>
      </c>
    </row>
    <row r="3867" spans="19:21" x14ac:dyDescent="0.25">
      <c r="S3867" t="s">
        <v>7206</v>
      </c>
      <c r="T3867" t="s">
        <v>4147</v>
      </c>
      <c r="U3867">
        <f t="shared" si="93"/>
        <v>0</v>
      </c>
    </row>
    <row r="3868" spans="19:21" x14ac:dyDescent="0.25">
      <c r="S3868" t="s">
        <v>7207</v>
      </c>
      <c r="T3868" t="s">
        <v>4147</v>
      </c>
      <c r="U3868">
        <f t="shared" si="93"/>
        <v>0</v>
      </c>
    </row>
    <row r="3869" spans="19:21" x14ac:dyDescent="0.25">
      <c r="S3869" t="s">
        <v>7208</v>
      </c>
      <c r="T3869" t="s">
        <v>4147</v>
      </c>
      <c r="U3869">
        <f t="shared" si="93"/>
        <v>0</v>
      </c>
    </row>
    <row r="3870" spans="19:21" x14ac:dyDescent="0.25">
      <c r="S3870" t="s">
        <v>7209</v>
      </c>
      <c r="T3870" t="s">
        <v>4147</v>
      </c>
      <c r="U3870">
        <f t="shared" si="93"/>
        <v>0</v>
      </c>
    </row>
    <row r="3871" spans="19:21" x14ac:dyDescent="0.25">
      <c r="S3871" t="s">
        <v>7210</v>
      </c>
      <c r="T3871" t="s">
        <v>4147</v>
      </c>
      <c r="U3871">
        <f t="shared" si="93"/>
        <v>0</v>
      </c>
    </row>
    <row r="3872" spans="19:21" x14ac:dyDescent="0.25">
      <c r="S3872" t="s">
        <v>7211</v>
      </c>
      <c r="T3872" t="s">
        <v>4147</v>
      </c>
      <c r="U3872">
        <f t="shared" si="93"/>
        <v>0</v>
      </c>
    </row>
    <row r="3873" spans="19:21" x14ac:dyDescent="0.25">
      <c r="S3873" t="s">
        <v>7212</v>
      </c>
      <c r="T3873" t="s">
        <v>4147</v>
      </c>
      <c r="U3873">
        <f t="shared" si="93"/>
        <v>0</v>
      </c>
    </row>
    <row r="3874" spans="19:21" x14ac:dyDescent="0.25">
      <c r="S3874" t="s">
        <v>7213</v>
      </c>
      <c r="T3874" t="s">
        <v>4147</v>
      </c>
      <c r="U3874">
        <f t="shared" si="93"/>
        <v>0</v>
      </c>
    </row>
    <row r="3875" spans="19:21" x14ac:dyDescent="0.25">
      <c r="S3875" t="s">
        <v>825</v>
      </c>
      <c r="T3875" t="s">
        <v>4147</v>
      </c>
      <c r="U3875">
        <f t="shared" si="93"/>
        <v>1</v>
      </c>
    </row>
    <row r="3876" spans="19:21" x14ac:dyDescent="0.25">
      <c r="S3876" t="s">
        <v>7214</v>
      </c>
      <c r="T3876" t="s">
        <v>4147</v>
      </c>
      <c r="U3876">
        <f t="shared" si="93"/>
        <v>0</v>
      </c>
    </row>
    <row r="3877" spans="19:21" x14ac:dyDescent="0.25">
      <c r="S3877" t="s">
        <v>7215</v>
      </c>
      <c r="T3877" t="s">
        <v>4147</v>
      </c>
      <c r="U3877">
        <f t="shared" si="93"/>
        <v>0</v>
      </c>
    </row>
    <row r="3878" spans="19:21" x14ac:dyDescent="0.25">
      <c r="S3878" t="s">
        <v>7216</v>
      </c>
      <c r="T3878" t="s">
        <v>4147</v>
      </c>
      <c r="U3878">
        <f t="shared" si="93"/>
        <v>0</v>
      </c>
    </row>
    <row r="3879" spans="19:21" x14ac:dyDescent="0.25">
      <c r="S3879" t="s">
        <v>7217</v>
      </c>
      <c r="T3879" t="s">
        <v>4147</v>
      </c>
      <c r="U3879">
        <f t="shared" si="93"/>
        <v>0</v>
      </c>
    </row>
    <row r="3880" spans="19:21" x14ac:dyDescent="0.25">
      <c r="S3880" t="s">
        <v>7218</v>
      </c>
      <c r="T3880" t="s">
        <v>4147</v>
      </c>
      <c r="U3880">
        <f t="shared" si="93"/>
        <v>0</v>
      </c>
    </row>
    <row r="3881" spans="19:21" x14ac:dyDescent="0.25">
      <c r="S3881" t="s">
        <v>7219</v>
      </c>
      <c r="T3881" t="s">
        <v>4147</v>
      </c>
      <c r="U3881">
        <f t="shared" si="93"/>
        <v>0</v>
      </c>
    </row>
    <row r="3882" spans="19:21" x14ac:dyDescent="0.25">
      <c r="S3882" t="s">
        <v>7220</v>
      </c>
      <c r="T3882" t="s">
        <v>4147</v>
      </c>
      <c r="U3882">
        <f t="shared" si="93"/>
        <v>0</v>
      </c>
    </row>
    <row r="3883" spans="19:21" x14ac:dyDescent="0.25">
      <c r="S3883" t="s">
        <v>7221</v>
      </c>
      <c r="T3883" t="s">
        <v>4147</v>
      </c>
      <c r="U3883">
        <f t="shared" si="93"/>
        <v>0</v>
      </c>
    </row>
    <row r="3884" spans="19:21" x14ac:dyDescent="0.25">
      <c r="S3884" t="s">
        <v>7222</v>
      </c>
      <c r="T3884" t="s">
        <v>4147</v>
      </c>
      <c r="U3884">
        <f t="shared" si="93"/>
        <v>0</v>
      </c>
    </row>
    <row r="3885" spans="19:21" x14ac:dyDescent="0.25">
      <c r="S3885" t="s">
        <v>7223</v>
      </c>
      <c r="T3885" t="s">
        <v>4147</v>
      </c>
      <c r="U3885">
        <f t="shared" si="93"/>
        <v>0</v>
      </c>
    </row>
    <row r="3886" spans="19:21" x14ac:dyDescent="0.25">
      <c r="S3886" t="s">
        <v>7224</v>
      </c>
      <c r="T3886" t="s">
        <v>4147</v>
      </c>
      <c r="U3886">
        <f t="shared" si="93"/>
        <v>0</v>
      </c>
    </row>
    <row r="3887" spans="19:21" x14ac:dyDescent="0.25">
      <c r="S3887" t="s">
        <v>7225</v>
      </c>
      <c r="T3887" t="s">
        <v>4147</v>
      </c>
      <c r="U3887">
        <f t="shared" si="93"/>
        <v>0</v>
      </c>
    </row>
    <row r="3888" spans="19:21" x14ac:dyDescent="0.25">
      <c r="S3888" t="s">
        <v>7226</v>
      </c>
      <c r="T3888" t="s">
        <v>4147</v>
      </c>
      <c r="U3888">
        <f t="shared" si="93"/>
        <v>0</v>
      </c>
    </row>
    <row r="3889" spans="19:21" x14ac:dyDescent="0.25">
      <c r="S3889" t="s">
        <v>831</v>
      </c>
      <c r="T3889" t="s">
        <v>4147</v>
      </c>
      <c r="U3889">
        <f t="shared" si="93"/>
        <v>1</v>
      </c>
    </row>
    <row r="3890" spans="19:21" x14ac:dyDescent="0.25">
      <c r="S3890" t="s">
        <v>7227</v>
      </c>
      <c r="T3890" t="s">
        <v>4147</v>
      </c>
      <c r="U3890">
        <f t="shared" si="93"/>
        <v>0</v>
      </c>
    </row>
    <row r="3891" spans="19:21" x14ac:dyDescent="0.25">
      <c r="S3891" t="s">
        <v>7228</v>
      </c>
      <c r="T3891" t="s">
        <v>4147</v>
      </c>
      <c r="U3891">
        <f t="shared" si="93"/>
        <v>0</v>
      </c>
    </row>
    <row r="3892" spans="19:21" x14ac:dyDescent="0.25">
      <c r="S3892" t="s">
        <v>7229</v>
      </c>
      <c r="T3892" t="s">
        <v>4147</v>
      </c>
      <c r="U3892">
        <f t="shared" si="93"/>
        <v>0</v>
      </c>
    </row>
    <row r="3893" spans="19:21" x14ac:dyDescent="0.25">
      <c r="S3893" t="s">
        <v>7230</v>
      </c>
      <c r="T3893" t="s">
        <v>4147</v>
      </c>
      <c r="U3893">
        <f t="shared" si="93"/>
        <v>0</v>
      </c>
    </row>
    <row r="3894" spans="19:21" x14ac:dyDescent="0.25">
      <c r="S3894" t="s">
        <v>7231</v>
      </c>
      <c r="T3894" t="s">
        <v>4147</v>
      </c>
      <c r="U3894">
        <f t="shared" si="93"/>
        <v>0</v>
      </c>
    </row>
    <row r="3895" spans="19:21" x14ac:dyDescent="0.25">
      <c r="S3895" t="s">
        <v>7232</v>
      </c>
      <c r="T3895" t="s">
        <v>4147</v>
      </c>
      <c r="U3895">
        <f t="shared" si="93"/>
        <v>0</v>
      </c>
    </row>
    <row r="3896" spans="19:21" x14ac:dyDescent="0.25">
      <c r="S3896" t="s">
        <v>7233</v>
      </c>
      <c r="T3896" t="s">
        <v>4147</v>
      </c>
      <c r="U3896">
        <f t="shared" si="93"/>
        <v>0</v>
      </c>
    </row>
    <row r="3897" spans="19:21" x14ac:dyDescent="0.25">
      <c r="S3897" t="s">
        <v>7234</v>
      </c>
      <c r="T3897" t="s">
        <v>4147</v>
      </c>
      <c r="U3897">
        <f t="shared" si="93"/>
        <v>0</v>
      </c>
    </row>
    <row r="3898" spans="19:21" x14ac:dyDescent="0.25">
      <c r="S3898" t="s">
        <v>7235</v>
      </c>
      <c r="T3898" t="s">
        <v>4147</v>
      </c>
      <c r="U3898">
        <f t="shared" si="93"/>
        <v>0</v>
      </c>
    </row>
    <row r="3899" spans="19:21" x14ac:dyDescent="0.25">
      <c r="S3899" t="s">
        <v>7236</v>
      </c>
      <c r="T3899" t="s">
        <v>4147</v>
      </c>
      <c r="U3899">
        <f t="shared" si="93"/>
        <v>0</v>
      </c>
    </row>
    <row r="3900" spans="19:21" x14ac:dyDescent="0.25">
      <c r="S3900" t="s">
        <v>7237</v>
      </c>
      <c r="T3900" t="s">
        <v>4147</v>
      </c>
      <c r="U3900">
        <f t="shared" si="93"/>
        <v>0</v>
      </c>
    </row>
    <row r="3901" spans="19:21" x14ac:dyDescent="0.25">
      <c r="S3901" t="s">
        <v>7238</v>
      </c>
      <c r="T3901" t="s">
        <v>4147</v>
      </c>
      <c r="U3901">
        <f t="shared" si="93"/>
        <v>0</v>
      </c>
    </row>
    <row r="3902" spans="19:21" x14ac:dyDescent="0.25">
      <c r="S3902" t="s">
        <v>7239</v>
      </c>
      <c r="T3902" t="s">
        <v>4147</v>
      </c>
      <c r="U3902">
        <f t="shared" si="93"/>
        <v>0</v>
      </c>
    </row>
    <row r="3903" spans="19:21" x14ac:dyDescent="0.25">
      <c r="S3903" t="s">
        <v>7240</v>
      </c>
      <c r="T3903" t="s">
        <v>4147</v>
      </c>
      <c r="U3903">
        <f t="shared" si="93"/>
        <v>0</v>
      </c>
    </row>
    <row r="3904" spans="19:21" x14ac:dyDescent="0.25">
      <c r="S3904" t="s">
        <v>7241</v>
      </c>
      <c r="T3904" t="s">
        <v>4147</v>
      </c>
      <c r="U3904">
        <f t="shared" si="93"/>
        <v>0</v>
      </c>
    </row>
    <row r="3905" spans="19:21" x14ac:dyDescent="0.25">
      <c r="S3905" t="s">
        <v>7242</v>
      </c>
      <c r="T3905" t="s">
        <v>4147</v>
      </c>
      <c r="U3905">
        <f t="shared" si="93"/>
        <v>0</v>
      </c>
    </row>
    <row r="3906" spans="19:21" x14ac:dyDescent="0.25">
      <c r="S3906" t="s">
        <v>7243</v>
      </c>
      <c r="T3906" t="s">
        <v>4147</v>
      </c>
      <c r="U3906">
        <f t="shared" si="93"/>
        <v>0</v>
      </c>
    </row>
    <row r="3907" spans="19:21" x14ac:dyDescent="0.25">
      <c r="S3907" t="s">
        <v>7244</v>
      </c>
      <c r="T3907" t="s">
        <v>4147</v>
      </c>
      <c r="U3907">
        <f t="shared" ref="U3907:U3970" si="94">COUNTIF(E:E, S3907)</f>
        <v>0</v>
      </c>
    </row>
    <row r="3908" spans="19:21" x14ac:dyDescent="0.25">
      <c r="S3908" t="s">
        <v>7245</v>
      </c>
      <c r="T3908" t="s">
        <v>4147</v>
      </c>
      <c r="U3908">
        <f t="shared" si="94"/>
        <v>0</v>
      </c>
    </row>
    <row r="3909" spans="19:21" x14ac:dyDescent="0.25">
      <c r="S3909" t="s">
        <v>7246</v>
      </c>
      <c r="T3909" t="s">
        <v>4147</v>
      </c>
      <c r="U3909">
        <f t="shared" si="94"/>
        <v>0</v>
      </c>
    </row>
    <row r="3910" spans="19:21" x14ac:dyDescent="0.25">
      <c r="S3910" t="s">
        <v>7247</v>
      </c>
      <c r="T3910" t="s">
        <v>4147</v>
      </c>
      <c r="U3910">
        <f t="shared" si="94"/>
        <v>0</v>
      </c>
    </row>
    <row r="3911" spans="19:21" x14ac:dyDescent="0.25">
      <c r="S3911" t="s">
        <v>7248</v>
      </c>
      <c r="T3911" t="s">
        <v>4147</v>
      </c>
      <c r="U3911">
        <f t="shared" si="94"/>
        <v>0</v>
      </c>
    </row>
    <row r="3912" spans="19:21" x14ac:dyDescent="0.25">
      <c r="S3912" t="s">
        <v>7249</v>
      </c>
      <c r="T3912" t="s">
        <v>4147</v>
      </c>
      <c r="U3912">
        <f t="shared" si="94"/>
        <v>0</v>
      </c>
    </row>
    <row r="3913" spans="19:21" x14ac:dyDescent="0.25">
      <c r="S3913" t="s">
        <v>7250</v>
      </c>
      <c r="T3913" t="s">
        <v>4147</v>
      </c>
      <c r="U3913">
        <f t="shared" si="94"/>
        <v>0</v>
      </c>
    </row>
    <row r="3914" spans="19:21" x14ac:dyDescent="0.25">
      <c r="S3914" t="s">
        <v>7251</v>
      </c>
      <c r="T3914" t="s">
        <v>4147</v>
      </c>
      <c r="U3914">
        <f t="shared" si="94"/>
        <v>0</v>
      </c>
    </row>
    <row r="3915" spans="19:21" x14ac:dyDescent="0.25">
      <c r="S3915" t="s">
        <v>7252</v>
      </c>
      <c r="T3915" t="s">
        <v>4147</v>
      </c>
      <c r="U3915">
        <f t="shared" si="94"/>
        <v>0</v>
      </c>
    </row>
    <row r="3916" spans="19:21" x14ac:dyDescent="0.25">
      <c r="S3916" t="s">
        <v>7253</v>
      </c>
      <c r="T3916" t="s">
        <v>4147</v>
      </c>
      <c r="U3916">
        <f t="shared" si="94"/>
        <v>0</v>
      </c>
    </row>
    <row r="3917" spans="19:21" x14ac:dyDescent="0.25">
      <c r="S3917" t="s">
        <v>7254</v>
      </c>
      <c r="T3917" t="s">
        <v>4147</v>
      </c>
      <c r="U3917">
        <f t="shared" si="94"/>
        <v>0</v>
      </c>
    </row>
    <row r="3918" spans="19:21" x14ac:dyDescent="0.25">
      <c r="S3918" t="s">
        <v>7255</v>
      </c>
      <c r="T3918" t="s">
        <v>4147</v>
      </c>
      <c r="U3918">
        <f t="shared" si="94"/>
        <v>0</v>
      </c>
    </row>
    <row r="3919" spans="19:21" x14ac:dyDescent="0.25">
      <c r="S3919" t="s">
        <v>7256</v>
      </c>
      <c r="T3919" t="s">
        <v>4147</v>
      </c>
      <c r="U3919">
        <f t="shared" si="94"/>
        <v>0</v>
      </c>
    </row>
    <row r="3920" spans="19:21" x14ac:dyDescent="0.25">
      <c r="S3920" t="s">
        <v>7257</v>
      </c>
      <c r="T3920" t="s">
        <v>4147</v>
      </c>
      <c r="U3920">
        <f t="shared" si="94"/>
        <v>0</v>
      </c>
    </row>
    <row r="3921" spans="19:21" x14ac:dyDescent="0.25">
      <c r="S3921" t="s">
        <v>7258</v>
      </c>
      <c r="T3921" t="s">
        <v>4147</v>
      </c>
      <c r="U3921">
        <f t="shared" si="94"/>
        <v>0</v>
      </c>
    </row>
    <row r="3922" spans="19:21" x14ac:dyDescent="0.25">
      <c r="S3922" t="s">
        <v>7259</v>
      </c>
      <c r="T3922" t="s">
        <v>4147</v>
      </c>
      <c r="U3922">
        <f t="shared" si="94"/>
        <v>0</v>
      </c>
    </row>
    <row r="3923" spans="19:21" x14ac:dyDescent="0.25">
      <c r="S3923" t="s">
        <v>7260</v>
      </c>
      <c r="T3923" t="s">
        <v>4147</v>
      </c>
      <c r="U3923">
        <f t="shared" si="94"/>
        <v>0</v>
      </c>
    </row>
    <row r="3924" spans="19:21" x14ac:dyDescent="0.25">
      <c r="S3924" t="s">
        <v>7261</v>
      </c>
      <c r="T3924" t="s">
        <v>4147</v>
      </c>
      <c r="U3924">
        <f t="shared" si="94"/>
        <v>0</v>
      </c>
    </row>
    <row r="3925" spans="19:21" x14ac:dyDescent="0.25">
      <c r="S3925" t="s">
        <v>7262</v>
      </c>
      <c r="T3925" t="s">
        <v>4147</v>
      </c>
      <c r="U3925">
        <f t="shared" si="94"/>
        <v>0</v>
      </c>
    </row>
    <row r="3926" spans="19:21" x14ac:dyDescent="0.25">
      <c r="S3926" t="s">
        <v>7263</v>
      </c>
      <c r="T3926" t="s">
        <v>4147</v>
      </c>
      <c r="U3926">
        <f t="shared" si="94"/>
        <v>0</v>
      </c>
    </row>
    <row r="3927" spans="19:21" x14ac:dyDescent="0.25">
      <c r="S3927" t="s">
        <v>7264</v>
      </c>
      <c r="T3927" t="s">
        <v>4147</v>
      </c>
      <c r="U3927">
        <f t="shared" si="94"/>
        <v>0</v>
      </c>
    </row>
    <row r="3928" spans="19:21" x14ac:dyDescent="0.25">
      <c r="S3928" t="s">
        <v>7265</v>
      </c>
      <c r="T3928" t="s">
        <v>4147</v>
      </c>
      <c r="U3928">
        <f t="shared" si="94"/>
        <v>0</v>
      </c>
    </row>
    <row r="3929" spans="19:21" x14ac:dyDescent="0.25">
      <c r="S3929" t="s">
        <v>7266</v>
      </c>
      <c r="T3929" t="s">
        <v>4147</v>
      </c>
      <c r="U3929">
        <f t="shared" si="94"/>
        <v>0</v>
      </c>
    </row>
    <row r="3930" spans="19:21" x14ac:dyDescent="0.25">
      <c r="S3930" t="s">
        <v>7267</v>
      </c>
      <c r="T3930" t="s">
        <v>4147</v>
      </c>
      <c r="U3930">
        <f t="shared" si="94"/>
        <v>0</v>
      </c>
    </row>
    <row r="3931" spans="19:21" x14ac:dyDescent="0.25">
      <c r="S3931" t="s">
        <v>7268</v>
      </c>
      <c r="T3931" t="s">
        <v>4147</v>
      </c>
      <c r="U3931">
        <f t="shared" si="94"/>
        <v>0</v>
      </c>
    </row>
    <row r="3932" spans="19:21" x14ac:dyDescent="0.25">
      <c r="S3932" t="s">
        <v>7269</v>
      </c>
      <c r="T3932" t="s">
        <v>4147</v>
      </c>
      <c r="U3932">
        <f t="shared" si="94"/>
        <v>0</v>
      </c>
    </row>
    <row r="3933" spans="19:21" x14ac:dyDescent="0.25">
      <c r="S3933" t="s">
        <v>7270</v>
      </c>
      <c r="T3933" t="s">
        <v>4147</v>
      </c>
      <c r="U3933">
        <f t="shared" si="94"/>
        <v>0</v>
      </c>
    </row>
    <row r="3934" spans="19:21" x14ac:dyDescent="0.25">
      <c r="S3934" t="s">
        <v>7271</v>
      </c>
      <c r="T3934" t="s">
        <v>4147</v>
      </c>
      <c r="U3934">
        <f t="shared" si="94"/>
        <v>0</v>
      </c>
    </row>
    <row r="3935" spans="19:21" x14ac:dyDescent="0.25">
      <c r="S3935" t="s">
        <v>7272</v>
      </c>
      <c r="T3935" t="s">
        <v>4147</v>
      </c>
      <c r="U3935">
        <f t="shared" si="94"/>
        <v>0</v>
      </c>
    </row>
    <row r="3936" spans="19:21" x14ac:dyDescent="0.25">
      <c r="S3936" t="s">
        <v>7273</v>
      </c>
      <c r="T3936" t="s">
        <v>4147</v>
      </c>
      <c r="U3936">
        <f t="shared" si="94"/>
        <v>0</v>
      </c>
    </row>
    <row r="3937" spans="19:21" x14ac:dyDescent="0.25">
      <c r="S3937" t="s">
        <v>7274</v>
      </c>
      <c r="T3937" t="s">
        <v>4147</v>
      </c>
      <c r="U3937">
        <f t="shared" si="94"/>
        <v>0</v>
      </c>
    </row>
    <row r="3938" spans="19:21" x14ac:dyDescent="0.25">
      <c r="S3938" t="s">
        <v>7275</v>
      </c>
      <c r="T3938" t="s">
        <v>4147</v>
      </c>
      <c r="U3938">
        <f t="shared" si="94"/>
        <v>0</v>
      </c>
    </row>
    <row r="3939" spans="19:21" x14ac:dyDescent="0.25">
      <c r="S3939" t="s">
        <v>2510</v>
      </c>
      <c r="T3939" t="s">
        <v>4147</v>
      </c>
      <c r="U3939">
        <f t="shared" si="94"/>
        <v>1</v>
      </c>
    </row>
    <row r="3940" spans="19:21" x14ac:dyDescent="0.25">
      <c r="S3940" t="s">
        <v>7276</v>
      </c>
      <c r="T3940" t="s">
        <v>4147</v>
      </c>
      <c r="U3940">
        <f t="shared" si="94"/>
        <v>0</v>
      </c>
    </row>
    <row r="3941" spans="19:21" x14ac:dyDescent="0.25">
      <c r="S3941" t="s">
        <v>7277</v>
      </c>
      <c r="T3941" t="s">
        <v>4147</v>
      </c>
      <c r="U3941">
        <f t="shared" si="94"/>
        <v>0</v>
      </c>
    </row>
    <row r="3942" spans="19:21" x14ac:dyDescent="0.25">
      <c r="S3942" t="s">
        <v>7278</v>
      </c>
      <c r="T3942" t="s">
        <v>4147</v>
      </c>
      <c r="U3942">
        <f t="shared" si="94"/>
        <v>0</v>
      </c>
    </row>
    <row r="3943" spans="19:21" x14ac:dyDescent="0.25">
      <c r="S3943" t="s">
        <v>7279</v>
      </c>
      <c r="T3943" t="s">
        <v>4147</v>
      </c>
      <c r="U3943">
        <f t="shared" si="94"/>
        <v>0</v>
      </c>
    </row>
    <row r="3944" spans="19:21" x14ac:dyDescent="0.25">
      <c r="S3944" t="s">
        <v>7280</v>
      </c>
      <c r="T3944" t="s">
        <v>4147</v>
      </c>
      <c r="U3944">
        <f t="shared" si="94"/>
        <v>0</v>
      </c>
    </row>
    <row r="3945" spans="19:21" x14ac:dyDescent="0.25">
      <c r="S3945" t="s">
        <v>7281</v>
      </c>
      <c r="T3945" t="s">
        <v>4147</v>
      </c>
      <c r="U3945">
        <f t="shared" si="94"/>
        <v>0</v>
      </c>
    </row>
    <row r="3946" spans="19:21" x14ac:dyDescent="0.25">
      <c r="S3946" t="s">
        <v>7282</v>
      </c>
      <c r="T3946" t="s">
        <v>4147</v>
      </c>
      <c r="U3946">
        <f t="shared" si="94"/>
        <v>0</v>
      </c>
    </row>
    <row r="3947" spans="19:21" x14ac:dyDescent="0.25">
      <c r="S3947" t="s">
        <v>2711</v>
      </c>
      <c r="T3947" t="s">
        <v>4147</v>
      </c>
      <c r="U3947">
        <f t="shared" si="94"/>
        <v>1</v>
      </c>
    </row>
    <row r="3948" spans="19:21" x14ac:dyDescent="0.25">
      <c r="S3948" t="s">
        <v>4024</v>
      </c>
      <c r="T3948" t="s">
        <v>4147</v>
      </c>
      <c r="U3948">
        <f t="shared" si="94"/>
        <v>0</v>
      </c>
    </row>
    <row r="3949" spans="19:21" x14ac:dyDescent="0.25">
      <c r="S3949" t="s">
        <v>7283</v>
      </c>
      <c r="T3949" t="s">
        <v>4147</v>
      </c>
      <c r="U3949">
        <f t="shared" si="94"/>
        <v>0</v>
      </c>
    </row>
    <row r="3950" spans="19:21" x14ac:dyDescent="0.25">
      <c r="S3950" t="s">
        <v>7284</v>
      </c>
      <c r="T3950" t="s">
        <v>4147</v>
      </c>
      <c r="U3950">
        <f t="shared" si="94"/>
        <v>0</v>
      </c>
    </row>
    <row r="3951" spans="19:21" x14ac:dyDescent="0.25">
      <c r="S3951" t="s">
        <v>7285</v>
      </c>
      <c r="T3951" t="s">
        <v>4147</v>
      </c>
      <c r="U3951">
        <f t="shared" si="94"/>
        <v>0</v>
      </c>
    </row>
    <row r="3952" spans="19:21" x14ac:dyDescent="0.25">
      <c r="S3952" t="s">
        <v>4025</v>
      </c>
      <c r="T3952" t="s">
        <v>4147</v>
      </c>
      <c r="U3952">
        <f t="shared" si="94"/>
        <v>0</v>
      </c>
    </row>
    <row r="3953" spans="19:21" x14ac:dyDescent="0.25">
      <c r="S3953" t="s">
        <v>7286</v>
      </c>
      <c r="T3953" t="s">
        <v>4147</v>
      </c>
      <c r="U3953">
        <f t="shared" si="94"/>
        <v>0</v>
      </c>
    </row>
    <row r="3954" spans="19:21" x14ac:dyDescent="0.25">
      <c r="S3954" t="s">
        <v>7287</v>
      </c>
      <c r="T3954" t="s">
        <v>4147</v>
      </c>
      <c r="U3954">
        <f t="shared" si="94"/>
        <v>0</v>
      </c>
    </row>
    <row r="3955" spans="19:21" x14ac:dyDescent="0.25">
      <c r="S3955" t="s">
        <v>7288</v>
      </c>
      <c r="T3955" t="s">
        <v>4147</v>
      </c>
      <c r="U3955">
        <f t="shared" si="94"/>
        <v>0</v>
      </c>
    </row>
    <row r="3956" spans="19:21" x14ac:dyDescent="0.25">
      <c r="S3956" t="s">
        <v>7289</v>
      </c>
      <c r="T3956" t="s">
        <v>4147</v>
      </c>
      <c r="U3956">
        <f t="shared" si="94"/>
        <v>0</v>
      </c>
    </row>
    <row r="3957" spans="19:21" x14ac:dyDescent="0.25">
      <c r="S3957" t="s">
        <v>7290</v>
      </c>
      <c r="T3957" t="s">
        <v>4147</v>
      </c>
      <c r="U3957">
        <f t="shared" si="94"/>
        <v>0</v>
      </c>
    </row>
    <row r="3958" spans="19:21" x14ac:dyDescent="0.25">
      <c r="S3958" t="s">
        <v>7291</v>
      </c>
      <c r="T3958" t="s">
        <v>4147</v>
      </c>
      <c r="U3958">
        <f t="shared" si="94"/>
        <v>0</v>
      </c>
    </row>
    <row r="3959" spans="19:21" x14ac:dyDescent="0.25">
      <c r="S3959" t="s">
        <v>7292</v>
      </c>
      <c r="T3959" t="s">
        <v>4147</v>
      </c>
      <c r="U3959">
        <f t="shared" si="94"/>
        <v>0</v>
      </c>
    </row>
    <row r="3960" spans="19:21" x14ac:dyDescent="0.25">
      <c r="S3960" t="s">
        <v>7293</v>
      </c>
      <c r="T3960" t="s">
        <v>4147</v>
      </c>
      <c r="U3960">
        <f t="shared" si="94"/>
        <v>0</v>
      </c>
    </row>
    <row r="3961" spans="19:21" x14ac:dyDescent="0.25">
      <c r="S3961" t="s">
        <v>7294</v>
      </c>
      <c r="T3961" t="s">
        <v>4147</v>
      </c>
      <c r="U3961">
        <f t="shared" si="94"/>
        <v>0</v>
      </c>
    </row>
    <row r="3962" spans="19:21" x14ac:dyDescent="0.25">
      <c r="S3962" t="s">
        <v>4028</v>
      </c>
      <c r="T3962" t="s">
        <v>4147</v>
      </c>
      <c r="U3962">
        <f t="shared" si="94"/>
        <v>0</v>
      </c>
    </row>
    <row r="3963" spans="19:21" x14ac:dyDescent="0.25">
      <c r="S3963" t="s">
        <v>7295</v>
      </c>
      <c r="T3963" t="s">
        <v>4147</v>
      </c>
      <c r="U3963">
        <f t="shared" si="94"/>
        <v>0</v>
      </c>
    </row>
    <row r="3964" spans="19:21" x14ac:dyDescent="0.25">
      <c r="S3964" t="s">
        <v>7296</v>
      </c>
      <c r="T3964" t="s">
        <v>4147</v>
      </c>
      <c r="U3964">
        <f t="shared" si="94"/>
        <v>0</v>
      </c>
    </row>
    <row r="3965" spans="19:21" x14ac:dyDescent="0.25">
      <c r="S3965" t="s">
        <v>7297</v>
      </c>
      <c r="T3965" t="s">
        <v>4147</v>
      </c>
      <c r="U3965">
        <f t="shared" si="94"/>
        <v>0</v>
      </c>
    </row>
    <row r="3966" spans="19:21" x14ac:dyDescent="0.25">
      <c r="S3966" t="s">
        <v>753</v>
      </c>
      <c r="T3966" t="s">
        <v>4147</v>
      </c>
      <c r="U3966">
        <f t="shared" si="94"/>
        <v>1</v>
      </c>
    </row>
    <row r="3967" spans="19:21" x14ac:dyDescent="0.25">
      <c r="S3967" t="s">
        <v>7298</v>
      </c>
      <c r="T3967" t="s">
        <v>4147</v>
      </c>
      <c r="U3967">
        <f t="shared" si="94"/>
        <v>0</v>
      </c>
    </row>
    <row r="3968" spans="19:21" x14ac:dyDescent="0.25">
      <c r="S3968" t="s">
        <v>7299</v>
      </c>
      <c r="T3968" t="s">
        <v>4147</v>
      </c>
      <c r="U3968">
        <f t="shared" si="94"/>
        <v>0</v>
      </c>
    </row>
    <row r="3969" spans="19:21" x14ac:dyDescent="0.25">
      <c r="S3969" t="s">
        <v>744</v>
      </c>
      <c r="T3969" t="s">
        <v>4147</v>
      </c>
      <c r="U3969">
        <f t="shared" si="94"/>
        <v>1</v>
      </c>
    </row>
    <row r="3970" spans="19:21" x14ac:dyDescent="0.25">
      <c r="S3970" t="s">
        <v>7300</v>
      </c>
      <c r="T3970" t="s">
        <v>4147</v>
      </c>
      <c r="U3970">
        <f t="shared" si="94"/>
        <v>0</v>
      </c>
    </row>
    <row r="3971" spans="19:21" x14ac:dyDescent="0.25">
      <c r="S3971" t="s">
        <v>7301</v>
      </c>
      <c r="T3971" t="s">
        <v>4147</v>
      </c>
      <c r="U3971">
        <f t="shared" ref="U3971:U4034" si="95">COUNTIF(E:E, S3971)</f>
        <v>0</v>
      </c>
    </row>
    <row r="3972" spans="19:21" x14ac:dyDescent="0.25">
      <c r="S3972" t="s">
        <v>7302</v>
      </c>
      <c r="T3972" t="s">
        <v>4147</v>
      </c>
      <c r="U3972">
        <f t="shared" si="95"/>
        <v>0</v>
      </c>
    </row>
    <row r="3973" spans="19:21" x14ac:dyDescent="0.25">
      <c r="S3973" t="s">
        <v>7303</v>
      </c>
      <c r="T3973" t="s">
        <v>4147</v>
      </c>
      <c r="U3973">
        <f t="shared" si="95"/>
        <v>0</v>
      </c>
    </row>
    <row r="3974" spans="19:21" x14ac:dyDescent="0.25">
      <c r="S3974" t="s">
        <v>7304</v>
      </c>
      <c r="T3974" t="s">
        <v>4147</v>
      </c>
      <c r="U3974">
        <f t="shared" si="95"/>
        <v>0</v>
      </c>
    </row>
    <row r="3975" spans="19:21" x14ac:dyDescent="0.25">
      <c r="S3975" t="s">
        <v>7305</v>
      </c>
      <c r="T3975" t="s">
        <v>4147</v>
      </c>
      <c r="U3975">
        <f t="shared" si="95"/>
        <v>0</v>
      </c>
    </row>
    <row r="3976" spans="19:21" x14ac:dyDescent="0.25">
      <c r="S3976" t="s">
        <v>7306</v>
      </c>
      <c r="T3976" t="s">
        <v>4147</v>
      </c>
      <c r="U3976">
        <f t="shared" si="95"/>
        <v>0</v>
      </c>
    </row>
    <row r="3977" spans="19:21" x14ac:dyDescent="0.25">
      <c r="S3977" t="s">
        <v>7307</v>
      </c>
      <c r="T3977" t="s">
        <v>4147</v>
      </c>
      <c r="U3977">
        <f t="shared" si="95"/>
        <v>0</v>
      </c>
    </row>
    <row r="3978" spans="19:21" x14ac:dyDescent="0.25">
      <c r="S3978" t="s">
        <v>4029</v>
      </c>
      <c r="T3978" t="s">
        <v>4147</v>
      </c>
      <c r="U3978">
        <f t="shared" si="95"/>
        <v>0</v>
      </c>
    </row>
    <row r="3979" spans="19:21" x14ac:dyDescent="0.25">
      <c r="S3979" t="s">
        <v>7308</v>
      </c>
      <c r="T3979" t="s">
        <v>4147</v>
      </c>
      <c r="U3979">
        <f t="shared" si="95"/>
        <v>0</v>
      </c>
    </row>
    <row r="3980" spans="19:21" x14ac:dyDescent="0.25">
      <c r="S3980" t="s">
        <v>7309</v>
      </c>
      <c r="T3980" t="s">
        <v>4147</v>
      </c>
      <c r="U3980">
        <f t="shared" si="95"/>
        <v>0</v>
      </c>
    </row>
    <row r="3981" spans="19:21" x14ac:dyDescent="0.25">
      <c r="S3981" t="s">
        <v>7310</v>
      </c>
      <c r="T3981" t="s">
        <v>4147</v>
      </c>
      <c r="U3981">
        <f t="shared" si="95"/>
        <v>0</v>
      </c>
    </row>
    <row r="3982" spans="19:21" x14ac:dyDescent="0.25">
      <c r="S3982" t="s">
        <v>7311</v>
      </c>
      <c r="T3982" t="s">
        <v>4147</v>
      </c>
      <c r="U3982">
        <f t="shared" si="95"/>
        <v>0</v>
      </c>
    </row>
    <row r="3983" spans="19:21" x14ac:dyDescent="0.25">
      <c r="S3983" t="s">
        <v>7312</v>
      </c>
      <c r="T3983" t="s">
        <v>4147</v>
      </c>
      <c r="U3983">
        <f t="shared" si="95"/>
        <v>0</v>
      </c>
    </row>
    <row r="3984" spans="19:21" x14ac:dyDescent="0.25">
      <c r="S3984" t="s">
        <v>7313</v>
      </c>
      <c r="T3984" t="s">
        <v>4147</v>
      </c>
      <c r="U3984">
        <f t="shared" si="95"/>
        <v>0</v>
      </c>
    </row>
    <row r="3985" spans="19:21" x14ac:dyDescent="0.25">
      <c r="S3985" t="s">
        <v>7314</v>
      </c>
      <c r="T3985" t="s">
        <v>4147</v>
      </c>
      <c r="U3985">
        <f t="shared" si="95"/>
        <v>0</v>
      </c>
    </row>
    <row r="3986" spans="19:21" x14ac:dyDescent="0.25">
      <c r="S3986" t="s">
        <v>1351</v>
      </c>
      <c r="T3986" t="s">
        <v>4147</v>
      </c>
      <c r="U3986">
        <f t="shared" si="95"/>
        <v>5</v>
      </c>
    </row>
    <row r="3987" spans="19:21" x14ac:dyDescent="0.25">
      <c r="S3987" t="s">
        <v>1345</v>
      </c>
      <c r="T3987" t="s">
        <v>4147</v>
      </c>
      <c r="U3987">
        <f t="shared" si="95"/>
        <v>5</v>
      </c>
    </row>
    <row r="3988" spans="19:21" x14ac:dyDescent="0.25">
      <c r="S3988" t="s">
        <v>7315</v>
      </c>
      <c r="T3988" t="s">
        <v>4147</v>
      </c>
      <c r="U3988">
        <f t="shared" si="95"/>
        <v>0</v>
      </c>
    </row>
    <row r="3989" spans="19:21" x14ac:dyDescent="0.25">
      <c r="S3989" t="s">
        <v>4027</v>
      </c>
      <c r="T3989" t="s">
        <v>4147</v>
      </c>
      <c r="U3989">
        <f t="shared" si="95"/>
        <v>0</v>
      </c>
    </row>
    <row r="3990" spans="19:21" x14ac:dyDescent="0.25">
      <c r="S3990" t="s">
        <v>4026</v>
      </c>
      <c r="T3990" t="s">
        <v>4147</v>
      </c>
      <c r="U3990">
        <f t="shared" si="95"/>
        <v>0</v>
      </c>
    </row>
    <row r="3991" spans="19:21" x14ac:dyDescent="0.25">
      <c r="S3991" t="s">
        <v>7316</v>
      </c>
      <c r="T3991" t="s">
        <v>4147</v>
      </c>
      <c r="U3991">
        <f t="shared" si="95"/>
        <v>0</v>
      </c>
    </row>
    <row r="3992" spans="19:21" x14ac:dyDescent="0.25">
      <c r="S3992" t="s">
        <v>7317</v>
      </c>
      <c r="T3992" t="s">
        <v>4147</v>
      </c>
      <c r="U3992">
        <f t="shared" si="95"/>
        <v>0</v>
      </c>
    </row>
    <row r="3993" spans="19:21" x14ac:dyDescent="0.25">
      <c r="S3993" t="s">
        <v>7318</v>
      </c>
      <c r="T3993" t="s">
        <v>4147</v>
      </c>
      <c r="U3993">
        <f t="shared" si="95"/>
        <v>0</v>
      </c>
    </row>
    <row r="3994" spans="19:21" x14ac:dyDescent="0.25">
      <c r="S3994" t="s">
        <v>7319</v>
      </c>
      <c r="T3994" t="s">
        <v>4147</v>
      </c>
      <c r="U3994">
        <f t="shared" si="95"/>
        <v>0</v>
      </c>
    </row>
    <row r="3995" spans="19:21" x14ac:dyDescent="0.25">
      <c r="S3995" t="s">
        <v>7320</v>
      </c>
      <c r="T3995" t="s">
        <v>4147</v>
      </c>
      <c r="U3995">
        <f t="shared" si="95"/>
        <v>0</v>
      </c>
    </row>
    <row r="3996" spans="19:21" x14ac:dyDescent="0.25">
      <c r="S3996" t="s">
        <v>7321</v>
      </c>
      <c r="T3996" t="s">
        <v>4147</v>
      </c>
      <c r="U3996">
        <f t="shared" si="95"/>
        <v>0</v>
      </c>
    </row>
    <row r="3997" spans="19:21" x14ac:dyDescent="0.25">
      <c r="S3997" t="s">
        <v>7322</v>
      </c>
      <c r="T3997" t="s">
        <v>4147</v>
      </c>
      <c r="U3997">
        <f t="shared" si="95"/>
        <v>0</v>
      </c>
    </row>
    <row r="3998" spans="19:21" x14ac:dyDescent="0.25">
      <c r="S3998" t="s">
        <v>7323</v>
      </c>
      <c r="T3998" t="s">
        <v>4147</v>
      </c>
      <c r="U3998">
        <f t="shared" si="95"/>
        <v>0</v>
      </c>
    </row>
    <row r="3999" spans="19:21" x14ac:dyDescent="0.25">
      <c r="S3999" t="s">
        <v>7324</v>
      </c>
      <c r="T3999" t="s">
        <v>4147</v>
      </c>
      <c r="U3999">
        <f t="shared" si="95"/>
        <v>0</v>
      </c>
    </row>
    <row r="4000" spans="19:21" x14ac:dyDescent="0.25">
      <c r="S4000" t="s">
        <v>7325</v>
      </c>
      <c r="T4000" t="s">
        <v>4147</v>
      </c>
      <c r="U4000">
        <f t="shared" si="95"/>
        <v>0</v>
      </c>
    </row>
    <row r="4001" spans="19:21" x14ac:dyDescent="0.25">
      <c r="S4001" t="s">
        <v>7326</v>
      </c>
      <c r="T4001" t="s">
        <v>4147</v>
      </c>
      <c r="U4001">
        <f t="shared" si="95"/>
        <v>0</v>
      </c>
    </row>
    <row r="4002" spans="19:21" x14ac:dyDescent="0.25">
      <c r="S4002" t="s">
        <v>7327</v>
      </c>
      <c r="T4002" t="s">
        <v>4147</v>
      </c>
      <c r="U4002">
        <f t="shared" si="95"/>
        <v>0</v>
      </c>
    </row>
    <row r="4003" spans="19:21" x14ac:dyDescent="0.25">
      <c r="S4003" t="s">
        <v>7328</v>
      </c>
      <c r="T4003" t="s">
        <v>4147</v>
      </c>
      <c r="U4003">
        <f t="shared" si="95"/>
        <v>0</v>
      </c>
    </row>
    <row r="4004" spans="19:21" x14ac:dyDescent="0.25">
      <c r="S4004" t="s">
        <v>7329</v>
      </c>
      <c r="T4004" t="s">
        <v>4147</v>
      </c>
      <c r="U4004">
        <f t="shared" si="95"/>
        <v>0</v>
      </c>
    </row>
    <row r="4005" spans="19:21" x14ac:dyDescent="0.25">
      <c r="S4005" t="s">
        <v>7330</v>
      </c>
      <c r="T4005" t="s">
        <v>4147</v>
      </c>
      <c r="U4005">
        <f t="shared" si="95"/>
        <v>0</v>
      </c>
    </row>
    <row r="4006" spans="19:21" x14ac:dyDescent="0.25">
      <c r="S4006" t="s">
        <v>1664</v>
      </c>
      <c r="T4006" t="s">
        <v>4147</v>
      </c>
      <c r="U4006">
        <f t="shared" si="95"/>
        <v>2</v>
      </c>
    </row>
    <row r="4007" spans="19:21" x14ac:dyDescent="0.25">
      <c r="S4007" t="s">
        <v>569</v>
      </c>
      <c r="T4007" t="s">
        <v>4147</v>
      </c>
      <c r="U4007">
        <f t="shared" si="95"/>
        <v>6</v>
      </c>
    </row>
    <row r="4008" spans="19:21" x14ac:dyDescent="0.25">
      <c r="S4008" t="s">
        <v>7331</v>
      </c>
      <c r="T4008" t="s">
        <v>4147</v>
      </c>
      <c r="U4008">
        <f t="shared" si="95"/>
        <v>0</v>
      </c>
    </row>
    <row r="4009" spans="19:21" x14ac:dyDescent="0.25">
      <c r="S4009" t="s">
        <v>7332</v>
      </c>
      <c r="T4009" t="s">
        <v>4147</v>
      </c>
      <c r="U4009">
        <f t="shared" si="95"/>
        <v>0</v>
      </c>
    </row>
    <row r="4010" spans="19:21" x14ac:dyDescent="0.25">
      <c r="S4010" t="s">
        <v>7333</v>
      </c>
      <c r="T4010" t="s">
        <v>4147</v>
      </c>
      <c r="U4010">
        <f t="shared" si="95"/>
        <v>0</v>
      </c>
    </row>
    <row r="4011" spans="19:21" x14ac:dyDescent="0.25">
      <c r="S4011" t="s">
        <v>7334</v>
      </c>
      <c r="T4011" t="s">
        <v>4147</v>
      </c>
      <c r="U4011">
        <f t="shared" si="95"/>
        <v>0</v>
      </c>
    </row>
    <row r="4012" spans="19:21" x14ac:dyDescent="0.25">
      <c r="S4012" t="s">
        <v>7335</v>
      </c>
      <c r="T4012" t="s">
        <v>4147</v>
      </c>
      <c r="U4012">
        <f t="shared" si="95"/>
        <v>0</v>
      </c>
    </row>
    <row r="4013" spans="19:21" x14ac:dyDescent="0.25">
      <c r="S4013" t="s">
        <v>7336</v>
      </c>
      <c r="T4013" t="s">
        <v>4147</v>
      </c>
      <c r="U4013">
        <f t="shared" si="95"/>
        <v>0</v>
      </c>
    </row>
    <row r="4014" spans="19:21" x14ac:dyDescent="0.25">
      <c r="S4014" t="s">
        <v>7337</v>
      </c>
      <c r="T4014" t="s">
        <v>4147</v>
      </c>
      <c r="U4014">
        <f t="shared" si="95"/>
        <v>0</v>
      </c>
    </row>
    <row r="4015" spans="19:21" x14ac:dyDescent="0.25">
      <c r="S4015" t="s">
        <v>7338</v>
      </c>
      <c r="T4015" t="s">
        <v>4147</v>
      </c>
      <c r="U4015">
        <f t="shared" si="95"/>
        <v>0</v>
      </c>
    </row>
    <row r="4016" spans="19:21" x14ac:dyDescent="0.25">
      <c r="S4016" t="s">
        <v>7339</v>
      </c>
      <c r="T4016" t="s">
        <v>4147</v>
      </c>
      <c r="U4016">
        <f t="shared" si="95"/>
        <v>0</v>
      </c>
    </row>
    <row r="4017" spans="19:21" x14ac:dyDescent="0.25">
      <c r="S4017" t="s">
        <v>7340</v>
      </c>
      <c r="T4017" t="s">
        <v>4147</v>
      </c>
      <c r="U4017">
        <f t="shared" si="95"/>
        <v>0</v>
      </c>
    </row>
    <row r="4018" spans="19:21" x14ac:dyDescent="0.25">
      <c r="S4018" t="s">
        <v>7341</v>
      </c>
      <c r="T4018" t="s">
        <v>4147</v>
      </c>
      <c r="U4018">
        <f t="shared" si="95"/>
        <v>0</v>
      </c>
    </row>
    <row r="4019" spans="19:21" x14ac:dyDescent="0.25">
      <c r="S4019" t="s">
        <v>7342</v>
      </c>
      <c r="T4019" t="s">
        <v>4147</v>
      </c>
      <c r="U4019">
        <f t="shared" si="95"/>
        <v>0</v>
      </c>
    </row>
    <row r="4020" spans="19:21" x14ac:dyDescent="0.25">
      <c r="S4020" t="s">
        <v>7343</v>
      </c>
      <c r="T4020" t="s">
        <v>4147</v>
      </c>
      <c r="U4020">
        <f t="shared" si="95"/>
        <v>0</v>
      </c>
    </row>
    <row r="4021" spans="19:21" x14ac:dyDescent="0.25">
      <c r="S4021" t="s">
        <v>7344</v>
      </c>
      <c r="T4021" t="s">
        <v>4147</v>
      </c>
      <c r="U4021">
        <f t="shared" si="95"/>
        <v>0</v>
      </c>
    </row>
    <row r="4022" spans="19:21" x14ac:dyDescent="0.25">
      <c r="S4022" t="s">
        <v>7345</v>
      </c>
      <c r="T4022" t="s">
        <v>4147</v>
      </c>
      <c r="U4022">
        <f t="shared" si="95"/>
        <v>0</v>
      </c>
    </row>
    <row r="4023" spans="19:21" x14ac:dyDescent="0.25">
      <c r="S4023" t="s">
        <v>7346</v>
      </c>
      <c r="T4023" t="s">
        <v>4147</v>
      </c>
      <c r="U4023">
        <f t="shared" si="95"/>
        <v>0</v>
      </c>
    </row>
    <row r="4024" spans="19:21" x14ac:dyDescent="0.25">
      <c r="S4024" t="s">
        <v>4016</v>
      </c>
      <c r="T4024" t="s">
        <v>4147</v>
      </c>
      <c r="U4024">
        <f t="shared" si="95"/>
        <v>0</v>
      </c>
    </row>
    <row r="4025" spans="19:21" x14ac:dyDescent="0.25">
      <c r="S4025" t="s">
        <v>7347</v>
      </c>
      <c r="T4025" t="s">
        <v>4147</v>
      </c>
      <c r="U4025">
        <f t="shared" si="95"/>
        <v>0</v>
      </c>
    </row>
    <row r="4026" spans="19:21" x14ac:dyDescent="0.25">
      <c r="S4026" t="s">
        <v>7348</v>
      </c>
      <c r="T4026" t="s">
        <v>4147</v>
      </c>
      <c r="U4026">
        <f t="shared" si="95"/>
        <v>0</v>
      </c>
    </row>
    <row r="4027" spans="19:21" x14ac:dyDescent="0.25">
      <c r="S4027" t="s">
        <v>7349</v>
      </c>
      <c r="T4027" t="s">
        <v>4147</v>
      </c>
      <c r="U4027">
        <f t="shared" si="95"/>
        <v>0</v>
      </c>
    </row>
    <row r="4028" spans="19:21" x14ac:dyDescent="0.25">
      <c r="S4028" t="s">
        <v>7350</v>
      </c>
      <c r="T4028" t="s">
        <v>4147</v>
      </c>
      <c r="U4028">
        <f t="shared" si="95"/>
        <v>0</v>
      </c>
    </row>
    <row r="4029" spans="19:21" x14ac:dyDescent="0.25">
      <c r="S4029" t="s">
        <v>7351</v>
      </c>
      <c r="T4029" t="s">
        <v>4147</v>
      </c>
      <c r="U4029">
        <f t="shared" si="95"/>
        <v>0</v>
      </c>
    </row>
    <row r="4030" spans="19:21" x14ac:dyDescent="0.25">
      <c r="S4030" t="s">
        <v>7352</v>
      </c>
      <c r="T4030" t="s">
        <v>4147</v>
      </c>
      <c r="U4030">
        <f t="shared" si="95"/>
        <v>0</v>
      </c>
    </row>
    <row r="4031" spans="19:21" x14ac:dyDescent="0.25">
      <c r="S4031" t="s">
        <v>7353</v>
      </c>
      <c r="T4031" t="s">
        <v>4147</v>
      </c>
      <c r="U4031">
        <f t="shared" si="95"/>
        <v>0</v>
      </c>
    </row>
    <row r="4032" spans="19:21" x14ac:dyDescent="0.25">
      <c r="S4032" t="s">
        <v>7354</v>
      </c>
      <c r="T4032" t="s">
        <v>4147</v>
      </c>
      <c r="U4032">
        <f t="shared" si="95"/>
        <v>0</v>
      </c>
    </row>
    <row r="4033" spans="19:21" x14ac:dyDescent="0.25">
      <c r="S4033" t="s">
        <v>558</v>
      </c>
      <c r="T4033" t="s">
        <v>4147</v>
      </c>
      <c r="U4033">
        <f t="shared" si="95"/>
        <v>1</v>
      </c>
    </row>
    <row r="4034" spans="19:21" x14ac:dyDescent="0.25">
      <c r="S4034" t="s">
        <v>7355</v>
      </c>
      <c r="T4034" t="s">
        <v>4147</v>
      </c>
      <c r="U4034">
        <f t="shared" si="95"/>
        <v>0</v>
      </c>
    </row>
    <row r="4035" spans="19:21" x14ac:dyDescent="0.25">
      <c r="S4035" t="s">
        <v>7356</v>
      </c>
      <c r="T4035" t="s">
        <v>4147</v>
      </c>
      <c r="U4035">
        <f t="shared" ref="U4035:U4098" si="96">COUNTIF(E:E, S4035)</f>
        <v>0</v>
      </c>
    </row>
    <row r="4036" spans="19:21" x14ac:dyDescent="0.25">
      <c r="S4036" t="s">
        <v>7357</v>
      </c>
      <c r="T4036" t="s">
        <v>4147</v>
      </c>
      <c r="U4036">
        <f t="shared" si="96"/>
        <v>0</v>
      </c>
    </row>
    <row r="4037" spans="19:21" x14ac:dyDescent="0.25">
      <c r="S4037" t="s">
        <v>7358</v>
      </c>
      <c r="T4037" t="s">
        <v>4147</v>
      </c>
      <c r="U4037">
        <f t="shared" si="96"/>
        <v>0</v>
      </c>
    </row>
    <row r="4038" spans="19:21" x14ac:dyDescent="0.25">
      <c r="S4038" t="s">
        <v>7359</v>
      </c>
      <c r="T4038" t="s">
        <v>4147</v>
      </c>
      <c r="U4038">
        <f t="shared" si="96"/>
        <v>0</v>
      </c>
    </row>
    <row r="4039" spans="19:21" x14ac:dyDescent="0.25">
      <c r="S4039" t="s">
        <v>7360</v>
      </c>
      <c r="T4039" t="s">
        <v>4147</v>
      </c>
      <c r="U4039">
        <f t="shared" si="96"/>
        <v>0</v>
      </c>
    </row>
    <row r="4040" spans="19:21" x14ac:dyDescent="0.25">
      <c r="S4040" t="s">
        <v>7361</v>
      </c>
      <c r="T4040" t="s">
        <v>4147</v>
      </c>
      <c r="U4040">
        <f t="shared" si="96"/>
        <v>0</v>
      </c>
    </row>
    <row r="4041" spans="19:21" x14ac:dyDescent="0.25">
      <c r="S4041" t="s">
        <v>7362</v>
      </c>
      <c r="T4041" t="s">
        <v>4147</v>
      </c>
      <c r="U4041">
        <f t="shared" si="96"/>
        <v>0</v>
      </c>
    </row>
    <row r="4042" spans="19:21" x14ac:dyDescent="0.25">
      <c r="S4042" t="s">
        <v>7363</v>
      </c>
      <c r="T4042" t="s">
        <v>4147</v>
      </c>
      <c r="U4042">
        <f t="shared" si="96"/>
        <v>0</v>
      </c>
    </row>
    <row r="4043" spans="19:21" x14ac:dyDescent="0.25">
      <c r="S4043" t="s">
        <v>7364</v>
      </c>
      <c r="T4043" t="s">
        <v>4147</v>
      </c>
      <c r="U4043">
        <f t="shared" si="96"/>
        <v>0</v>
      </c>
    </row>
    <row r="4044" spans="19:21" x14ac:dyDescent="0.25">
      <c r="S4044" t="s">
        <v>4013</v>
      </c>
      <c r="T4044" t="s">
        <v>4147</v>
      </c>
      <c r="U4044">
        <f t="shared" si="96"/>
        <v>0</v>
      </c>
    </row>
    <row r="4045" spans="19:21" x14ac:dyDescent="0.25">
      <c r="S4045" t="s">
        <v>7365</v>
      </c>
      <c r="T4045" t="s">
        <v>4147</v>
      </c>
      <c r="U4045">
        <f t="shared" si="96"/>
        <v>0</v>
      </c>
    </row>
    <row r="4046" spans="19:21" x14ac:dyDescent="0.25">
      <c r="S4046" t="s">
        <v>7366</v>
      </c>
      <c r="T4046" t="s">
        <v>4147</v>
      </c>
      <c r="U4046">
        <f t="shared" si="96"/>
        <v>0</v>
      </c>
    </row>
    <row r="4047" spans="19:21" x14ac:dyDescent="0.25">
      <c r="S4047" t="s">
        <v>7367</v>
      </c>
      <c r="T4047" t="s">
        <v>4147</v>
      </c>
      <c r="U4047">
        <f t="shared" si="96"/>
        <v>0</v>
      </c>
    </row>
    <row r="4048" spans="19:21" x14ac:dyDescent="0.25">
      <c r="S4048" t="s">
        <v>7368</v>
      </c>
      <c r="T4048" t="s">
        <v>4147</v>
      </c>
      <c r="U4048">
        <f t="shared" si="96"/>
        <v>0</v>
      </c>
    </row>
    <row r="4049" spans="19:21" x14ac:dyDescent="0.25">
      <c r="S4049" t="s">
        <v>7369</v>
      </c>
      <c r="T4049" t="s">
        <v>4147</v>
      </c>
      <c r="U4049">
        <f t="shared" si="96"/>
        <v>0</v>
      </c>
    </row>
    <row r="4050" spans="19:21" x14ac:dyDescent="0.25">
      <c r="S4050" t="s">
        <v>7370</v>
      </c>
      <c r="T4050" t="s">
        <v>4147</v>
      </c>
      <c r="U4050">
        <f t="shared" si="96"/>
        <v>0</v>
      </c>
    </row>
    <row r="4051" spans="19:21" x14ac:dyDescent="0.25">
      <c r="S4051" t="s">
        <v>7371</v>
      </c>
      <c r="T4051" t="s">
        <v>4147</v>
      </c>
      <c r="U4051">
        <f t="shared" si="96"/>
        <v>0</v>
      </c>
    </row>
    <row r="4052" spans="19:21" x14ac:dyDescent="0.25">
      <c r="S4052" t="s">
        <v>7372</v>
      </c>
      <c r="T4052" t="s">
        <v>4147</v>
      </c>
      <c r="U4052">
        <f t="shared" si="96"/>
        <v>0</v>
      </c>
    </row>
    <row r="4053" spans="19:21" x14ac:dyDescent="0.25">
      <c r="S4053" t="s">
        <v>4014</v>
      </c>
      <c r="T4053" t="s">
        <v>4147</v>
      </c>
      <c r="U4053">
        <f t="shared" si="96"/>
        <v>0</v>
      </c>
    </row>
    <row r="4054" spans="19:21" x14ac:dyDescent="0.25">
      <c r="S4054" t="s">
        <v>7373</v>
      </c>
      <c r="T4054" t="s">
        <v>4147</v>
      </c>
      <c r="U4054">
        <f t="shared" si="96"/>
        <v>0</v>
      </c>
    </row>
    <row r="4055" spans="19:21" x14ac:dyDescent="0.25">
      <c r="S4055" t="s">
        <v>7374</v>
      </c>
      <c r="T4055" t="s">
        <v>4147</v>
      </c>
      <c r="U4055">
        <f t="shared" si="96"/>
        <v>0</v>
      </c>
    </row>
    <row r="4056" spans="19:21" x14ac:dyDescent="0.25">
      <c r="S4056" t="s">
        <v>7375</v>
      </c>
      <c r="T4056" t="s">
        <v>4147</v>
      </c>
      <c r="U4056">
        <f t="shared" si="96"/>
        <v>0</v>
      </c>
    </row>
    <row r="4057" spans="19:21" x14ac:dyDescent="0.25">
      <c r="S4057" t="s">
        <v>4017</v>
      </c>
      <c r="T4057" t="s">
        <v>4147</v>
      </c>
      <c r="U4057">
        <f t="shared" si="96"/>
        <v>0</v>
      </c>
    </row>
    <row r="4058" spans="19:21" x14ac:dyDescent="0.25">
      <c r="S4058" t="s">
        <v>7376</v>
      </c>
      <c r="T4058" t="s">
        <v>4147</v>
      </c>
      <c r="U4058">
        <f t="shared" si="96"/>
        <v>0</v>
      </c>
    </row>
    <row r="4059" spans="19:21" x14ac:dyDescent="0.25">
      <c r="S4059" t="s">
        <v>7377</v>
      </c>
      <c r="T4059" t="s">
        <v>4147</v>
      </c>
      <c r="U4059">
        <f t="shared" si="96"/>
        <v>0</v>
      </c>
    </row>
    <row r="4060" spans="19:21" x14ac:dyDescent="0.25">
      <c r="S4060" t="s">
        <v>7378</v>
      </c>
      <c r="T4060" t="s">
        <v>4147</v>
      </c>
      <c r="U4060">
        <f t="shared" si="96"/>
        <v>0</v>
      </c>
    </row>
    <row r="4061" spans="19:21" x14ac:dyDescent="0.25">
      <c r="S4061" t="s">
        <v>7379</v>
      </c>
      <c r="T4061" t="s">
        <v>4147</v>
      </c>
      <c r="U4061">
        <f t="shared" si="96"/>
        <v>0</v>
      </c>
    </row>
    <row r="4062" spans="19:21" x14ac:dyDescent="0.25">
      <c r="S4062" t="s">
        <v>7380</v>
      </c>
      <c r="T4062" t="s">
        <v>4147</v>
      </c>
      <c r="U4062">
        <f t="shared" si="96"/>
        <v>0</v>
      </c>
    </row>
    <row r="4063" spans="19:21" x14ac:dyDescent="0.25">
      <c r="S4063" t="s">
        <v>4023</v>
      </c>
      <c r="T4063" t="s">
        <v>4147</v>
      </c>
      <c r="U4063">
        <f t="shared" si="96"/>
        <v>0</v>
      </c>
    </row>
    <row r="4064" spans="19:21" x14ac:dyDescent="0.25">
      <c r="S4064" t="s">
        <v>4015</v>
      </c>
      <c r="T4064" t="s">
        <v>4147</v>
      </c>
      <c r="U4064">
        <f t="shared" si="96"/>
        <v>0</v>
      </c>
    </row>
    <row r="4065" spans="19:21" x14ac:dyDescent="0.25">
      <c r="S4065" t="s">
        <v>7381</v>
      </c>
      <c r="T4065" t="s">
        <v>4147</v>
      </c>
      <c r="U4065">
        <f t="shared" si="96"/>
        <v>0</v>
      </c>
    </row>
    <row r="4066" spans="19:21" x14ac:dyDescent="0.25">
      <c r="S4066" t="s">
        <v>7382</v>
      </c>
      <c r="T4066" t="s">
        <v>4147</v>
      </c>
      <c r="U4066">
        <f t="shared" si="96"/>
        <v>0</v>
      </c>
    </row>
    <row r="4067" spans="19:21" x14ac:dyDescent="0.25">
      <c r="S4067" t="s">
        <v>7383</v>
      </c>
      <c r="T4067" t="s">
        <v>4147</v>
      </c>
      <c r="U4067">
        <f t="shared" si="96"/>
        <v>0</v>
      </c>
    </row>
    <row r="4068" spans="19:21" x14ac:dyDescent="0.25">
      <c r="S4068" t="s">
        <v>7384</v>
      </c>
      <c r="T4068" t="s">
        <v>4147</v>
      </c>
      <c r="U4068">
        <f t="shared" si="96"/>
        <v>0</v>
      </c>
    </row>
    <row r="4069" spans="19:21" x14ac:dyDescent="0.25">
      <c r="S4069" t="s">
        <v>7385</v>
      </c>
      <c r="T4069" t="s">
        <v>4147</v>
      </c>
      <c r="U4069">
        <f t="shared" si="96"/>
        <v>0</v>
      </c>
    </row>
    <row r="4070" spans="19:21" x14ac:dyDescent="0.25">
      <c r="S4070" t="s">
        <v>7386</v>
      </c>
      <c r="T4070" t="s">
        <v>4147</v>
      </c>
      <c r="U4070">
        <f t="shared" si="96"/>
        <v>0</v>
      </c>
    </row>
    <row r="4071" spans="19:21" x14ac:dyDescent="0.25">
      <c r="S4071" t="s">
        <v>7387</v>
      </c>
      <c r="T4071" t="s">
        <v>4147</v>
      </c>
      <c r="U4071">
        <f t="shared" si="96"/>
        <v>0</v>
      </c>
    </row>
    <row r="4072" spans="19:21" x14ac:dyDescent="0.25">
      <c r="S4072" t="s">
        <v>7388</v>
      </c>
      <c r="T4072" t="s">
        <v>4147</v>
      </c>
      <c r="U4072">
        <f t="shared" si="96"/>
        <v>0</v>
      </c>
    </row>
    <row r="4073" spans="19:21" x14ac:dyDescent="0.25">
      <c r="S4073" t="s">
        <v>7389</v>
      </c>
      <c r="T4073" t="s">
        <v>4147</v>
      </c>
      <c r="U4073">
        <f t="shared" si="96"/>
        <v>0</v>
      </c>
    </row>
    <row r="4074" spans="19:21" x14ac:dyDescent="0.25">
      <c r="S4074" t="s">
        <v>7390</v>
      </c>
      <c r="T4074" t="s">
        <v>4147</v>
      </c>
      <c r="U4074">
        <f t="shared" si="96"/>
        <v>0</v>
      </c>
    </row>
    <row r="4075" spans="19:21" x14ac:dyDescent="0.25">
      <c r="S4075" t="s">
        <v>7391</v>
      </c>
      <c r="T4075" t="s">
        <v>4147</v>
      </c>
      <c r="U4075">
        <f t="shared" si="96"/>
        <v>0</v>
      </c>
    </row>
    <row r="4076" spans="19:21" x14ac:dyDescent="0.25">
      <c r="S4076" t="s">
        <v>7392</v>
      </c>
      <c r="T4076" t="s">
        <v>4147</v>
      </c>
      <c r="U4076">
        <f t="shared" si="96"/>
        <v>0</v>
      </c>
    </row>
    <row r="4077" spans="19:21" x14ac:dyDescent="0.25">
      <c r="S4077" t="s">
        <v>7393</v>
      </c>
      <c r="T4077" t="s">
        <v>4147</v>
      </c>
      <c r="U4077">
        <f t="shared" si="96"/>
        <v>0</v>
      </c>
    </row>
    <row r="4078" spans="19:21" x14ac:dyDescent="0.25">
      <c r="S4078" t="s">
        <v>7394</v>
      </c>
      <c r="T4078" t="s">
        <v>4147</v>
      </c>
      <c r="U4078">
        <f t="shared" si="96"/>
        <v>0</v>
      </c>
    </row>
    <row r="4079" spans="19:21" x14ac:dyDescent="0.25">
      <c r="S4079" t="s">
        <v>7395</v>
      </c>
      <c r="T4079" t="s">
        <v>4147</v>
      </c>
      <c r="U4079">
        <f t="shared" si="96"/>
        <v>0</v>
      </c>
    </row>
    <row r="4080" spans="19:21" x14ac:dyDescent="0.25">
      <c r="S4080" t="s">
        <v>7396</v>
      </c>
      <c r="T4080" t="s">
        <v>4147</v>
      </c>
      <c r="U4080">
        <f t="shared" si="96"/>
        <v>0</v>
      </c>
    </row>
    <row r="4081" spans="19:21" x14ac:dyDescent="0.25">
      <c r="S4081" t="s">
        <v>7397</v>
      </c>
      <c r="T4081" t="s">
        <v>4147</v>
      </c>
      <c r="U4081">
        <f t="shared" si="96"/>
        <v>0</v>
      </c>
    </row>
    <row r="4082" spans="19:21" x14ac:dyDescent="0.25">
      <c r="S4082" t="s">
        <v>7398</v>
      </c>
      <c r="T4082" t="s">
        <v>4147</v>
      </c>
      <c r="U4082">
        <f t="shared" si="96"/>
        <v>0</v>
      </c>
    </row>
    <row r="4083" spans="19:21" x14ac:dyDescent="0.25">
      <c r="S4083" t="s">
        <v>7399</v>
      </c>
      <c r="T4083" t="s">
        <v>4147</v>
      </c>
      <c r="U4083">
        <f t="shared" si="96"/>
        <v>0</v>
      </c>
    </row>
    <row r="4084" spans="19:21" x14ac:dyDescent="0.25">
      <c r="S4084" t="s">
        <v>7400</v>
      </c>
      <c r="T4084" t="s">
        <v>4147</v>
      </c>
      <c r="U4084">
        <f t="shared" si="96"/>
        <v>0</v>
      </c>
    </row>
    <row r="4085" spans="19:21" x14ac:dyDescent="0.25">
      <c r="S4085" t="s">
        <v>4018</v>
      </c>
      <c r="T4085" t="s">
        <v>4147</v>
      </c>
      <c r="U4085">
        <f t="shared" si="96"/>
        <v>0</v>
      </c>
    </row>
    <row r="4086" spans="19:21" x14ac:dyDescent="0.25">
      <c r="S4086" t="s">
        <v>4019</v>
      </c>
      <c r="T4086" t="s">
        <v>4147</v>
      </c>
      <c r="U4086">
        <f t="shared" si="96"/>
        <v>0</v>
      </c>
    </row>
    <row r="4087" spans="19:21" x14ac:dyDescent="0.25">
      <c r="S4087" t="s">
        <v>1059</v>
      </c>
      <c r="T4087" t="s">
        <v>4147</v>
      </c>
      <c r="U4087">
        <f t="shared" si="96"/>
        <v>2</v>
      </c>
    </row>
    <row r="4088" spans="19:21" x14ac:dyDescent="0.25">
      <c r="S4088" t="s">
        <v>4020</v>
      </c>
      <c r="T4088" t="s">
        <v>4147</v>
      </c>
      <c r="U4088">
        <f t="shared" si="96"/>
        <v>0</v>
      </c>
    </row>
    <row r="4089" spans="19:21" x14ac:dyDescent="0.25">
      <c r="S4089" t="s">
        <v>1047</v>
      </c>
      <c r="T4089" t="s">
        <v>4147</v>
      </c>
      <c r="U4089">
        <f t="shared" si="96"/>
        <v>3</v>
      </c>
    </row>
    <row r="4090" spans="19:21" x14ac:dyDescent="0.25">
      <c r="S4090" t="s">
        <v>7401</v>
      </c>
      <c r="T4090" t="s">
        <v>4147</v>
      </c>
      <c r="U4090">
        <f t="shared" si="96"/>
        <v>0</v>
      </c>
    </row>
    <row r="4091" spans="19:21" x14ac:dyDescent="0.25">
      <c r="S4091" t="s">
        <v>7402</v>
      </c>
      <c r="T4091" t="s">
        <v>4147</v>
      </c>
      <c r="U4091">
        <f t="shared" si="96"/>
        <v>0</v>
      </c>
    </row>
    <row r="4092" spans="19:21" x14ac:dyDescent="0.25">
      <c r="S4092" t="s">
        <v>4022</v>
      </c>
      <c r="T4092" t="s">
        <v>4147</v>
      </c>
      <c r="U4092">
        <f t="shared" si="96"/>
        <v>0</v>
      </c>
    </row>
    <row r="4093" spans="19:21" x14ac:dyDescent="0.25">
      <c r="S4093" t="s">
        <v>7403</v>
      </c>
      <c r="T4093" t="s">
        <v>4147</v>
      </c>
      <c r="U4093">
        <f t="shared" si="96"/>
        <v>0</v>
      </c>
    </row>
    <row r="4094" spans="19:21" x14ac:dyDescent="0.25">
      <c r="S4094" t="s">
        <v>4021</v>
      </c>
      <c r="T4094" t="s">
        <v>4147</v>
      </c>
      <c r="U4094">
        <f t="shared" si="96"/>
        <v>0</v>
      </c>
    </row>
    <row r="4095" spans="19:21" x14ac:dyDescent="0.25">
      <c r="S4095" t="s">
        <v>7404</v>
      </c>
      <c r="T4095" t="s">
        <v>4147</v>
      </c>
      <c r="U4095">
        <f t="shared" si="96"/>
        <v>0</v>
      </c>
    </row>
    <row r="4096" spans="19:21" x14ac:dyDescent="0.25">
      <c r="S4096" t="s">
        <v>7405</v>
      </c>
      <c r="T4096" t="s">
        <v>4147</v>
      </c>
      <c r="U4096">
        <f t="shared" si="96"/>
        <v>0</v>
      </c>
    </row>
    <row r="4097" spans="19:21" x14ac:dyDescent="0.25">
      <c r="S4097" t="s">
        <v>7406</v>
      </c>
      <c r="T4097" t="s">
        <v>4147</v>
      </c>
      <c r="U4097">
        <f t="shared" si="96"/>
        <v>0</v>
      </c>
    </row>
    <row r="4098" spans="19:21" x14ac:dyDescent="0.25">
      <c r="S4098" t="s">
        <v>4012</v>
      </c>
      <c r="T4098" t="s">
        <v>4147</v>
      </c>
      <c r="U4098">
        <f t="shared" si="96"/>
        <v>0</v>
      </c>
    </row>
    <row r="4099" spans="19:21" x14ac:dyDescent="0.25">
      <c r="S4099" t="s">
        <v>7407</v>
      </c>
      <c r="T4099" t="s">
        <v>4147</v>
      </c>
      <c r="U4099">
        <f t="shared" ref="U4099:U4162" si="97">COUNTIF(E:E, S4099)</f>
        <v>0</v>
      </c>
    </row>
    <row r="4100" spans="19:21" x14ac:dyDescent="0.25">
      <c r="S4100" t="s">
        <v>7408</v>
      </c>
      <c r="T4100" t="s">
        <v>4147</v>
      </c>
      <c r="U4100">
        <f t="shared" si="97"/>
        <v>0</v>
      </c>
    </row>
    <row r="4101" spans="19:21" x14ac:dyDescent="0.25">
      <c r="S4101" t="s">
        <v>7409</v>
      </c>
      <c r="T4101" t="s">
        <v>4148</v>
      </c>
      <c r="U4101">
        <f t="shared" si="97"/>
        <v>0</v>
      </c>
    </row>
    <row r="4102" spans="19:21" x14ac:dyDescent="0.25">
      <c r="S4102" t="s">
        <v>7410</v>
      </c>
      <c r="T4102" t="s">
        <v>4148</v>
      </c>
      <c r="U4102">
        <f t="shared" si="97"/>
        <v>0</v>
      </c>
    </row>
    <row r="4103" spans="19:21" x14ac:dyDescent="0.25">
      <c r="S4103" t="s">
        <v>7411</v>
      </c>
      <c r="T4103" t="s">
        <v>4148</v>
      </c>
      <c r="U4103">
        <f t="shared" si="97"/>
        <v>0</v>
      </c>
    </row>
    <row r="4104" spans="19:21" x14ac:dyDescent="0.25">
      <c r="S4104" t="s">
        <v>7412</v>
      </c>
      <c r="T4104" t="s">
        <v>4148</v>
      </c>
      <c r="U4104">
        <f t="shared" si="97"/>
        <v>0</v>
      </c>
    </row>
    <row r="4105" spans="19:21" x14ac:dyDescent="0.25">
      <c r="S4105" t="s">
        <v>219</v>
      </c>
      <c r="T4105" t="s">
        <v>4148</v>
      </c>
      <c r="U4105">
        <f t="shared" si="97"/>
        <v>1</v>
      </c>
    </row>
    <row r="4106" spans="19:21" x14ac:dyDescent="0.25">
      <c r="S4106" t="s">
        <v>7413</v>
      </c>
      <c r="T4106" t="s">
        <v>4148</v>
      </c>
      <c r="U4106">
        <f t="shared" si="97"/>
        <v>0</v>
      </c>
    </row>
    <row r="4107" spans="19:21" x14ac:dyDescent="0.25">
      <c r="S4107" t="s">
        <v>7414</v>
      </c>
      <c r="T4107" t="s">
        <v>4148</v>
      </c>
      <c r="U4107">
        <f t="shared" si="97"/>
        <v>0</v>
      </c>
    </row>
    <row r="4108" spans="19:21" x14ac:dyDescent="0.25">
      <c r="S4108" t="s">
        <v>7415</v>
      </c>
      <c r="T4108" t="s">
        <v>4148</v>
      </c>
      <c r="U4108">
        <f t="shared" si="97"/>
        <v>0</v>
      </c>
    </row>
    <row r="4109" spans="19:21" x14ac:dyDescent="0.25">
      <c r="S4109" t="s">
        <v>7416</v>
      </c>
      <c r="T4109" t="s">
        <v>4148</v>
      </c>
      <c r="U4109">
        <f t="shared" si="97"/>
        <v>0</v>
      </c>
    </row>
    <row r="4110" spans="19:21" x14ac:dyDescent="0.25">
      <c r="S4110" t="s">
        <v>7417</v>
      </c>
      <c r="T4110" t="s">
        <v>4148</v>
      </c>
      <c r="U4110">
        <f t="shared" si="97"/>
        <v>0</v>
      </c>
    </row>
    <row r="4111" spans="19:21" x14ac:dyDescent="0.25">
      <c r="S4111" t="s">
        <v>7418</v>
      </c>
      <c r="T4111" t="s">
        <v>4148</v>
      </c>
      <c r="U4111">
        <f t="shared" si="97"/>
        <v>0</v>
      </c>
    </row>
    <row r="4112" spans="19:21" x14ac:dyDescent="0.25">
      <c r="S4112" t="s">
        <v>7419</v>
      </c>
      <c r="T4112" t="s">
        <v>4148</v>
      </c>
      <c r="U4112">
        <f t="shared" si="97"/>
        <v>0</v>
      </c>
    </row>
    <row r="4113" spans="19:21" x14ac:dyDescent="0.25">
      <c r="S4113" t="s">
        <v>7420</v>
      </c>
      <c r="T4113" t="s">
        <v>4148</v>
      </c>
      <c r="U4113">
        <f t="shared" si="97"/>
        <v>0</v>
      </c>
    </row>
    <row r="4114" spans="19:21" x14ac:dyDescent="0.25">
      <c r="S4114" t="s">
        <v>7421</v>
      </c>
      <c r="T4114" t="s">
        <v>4148</v>
      </c>
      <c r="U4114">
        <f t="shared" si="97"/>
        <v>0</v>
      </c>
    </row>
    <row r="4115" spans="19:21" x14ac:dyDescent="0.25">
      <c r="S4115" t="s">
        <v>7422</v>
      </c>
      <c r="T4115" t="s">
        <v>4148</v>
      </c>
      <c r="U4115">
        <f t="shared" si="97"/>
        <v>0</v>
      </c>
    </row>
    <row r="4116" spans="19:21" x14ac:dyDescent="0.25">
      <c r="S4116" t="s">
        <v>7423</v>
      </c>
      <c r="T4116" t="s">
        <v>4148</v>
      </c>
      <c r="U4116">
        <f t="shared" si="97"/>
        <v>0</v>
      </c>
    </row>
    <row r="4117" spans="19:21" x14ac:dyDescent="0.25">
      <c r="S4117" t="s">
        <v>7424</v>
      </c>
      <c r="T4117" t="s">
        <v>4148</v>
      </c>
      <c r="U4117">
        <f t="shared" si="97"/>
        <v>0</v>
      </c>
    </row>
    <row r="4118" spans="19:21" x14ac:dyDescent="0.25">
      <c r="S4118" t="s">
        <v>7425</v>
      </c>
      <c r="T4118" t="s">
        <v>4148</v>
      </c>
      <c r="U4118">
        <f t="shared" si="97"/>
        <v>0</v>
      </c>
    </row>
    <row r="4119" spans="19:21" x14ac:dyDescent="0.25">
      <c r="S4119" t="s">
        <v>7426</v>
      </c>
      <c r="T4119" t="s">
        <v>4148</v>
      </c>
      <c r="U4119">
        <f t="shared" si="97"/>
        <v>0</v>
      </c>
    </row>
    <row r="4120" spans="19:21" x14ac:dyDescent="0.25">
      <c r="S4120" t="s">
        <v>7427</v>
      </c>
      <c r="T4120" t="s">
        <v>4148</v>
      </c>
      <c r="U4120">
        <f t="shared" si="97"/>
        <v>0</v>
      </c>
    </row>
    <row r="4121" spans="19:21" x14ac:dyDescent="0.25">
      <c r="S4121" t="s">
        <v>7428</v>
      </c>
      <c r="T4121" t="s">
        <v>4148</v>
      </c>
      <c r="U4121">
        <f t="shared" si="97"/>
        <v>0</v>
      </c>
    </row>
    <row r="4122" spans="19:21" x14ac:dyDescent="0.25">
      <c r="S4122" t="s">
        <v>7429</v>
      </c>
      <c r="T4122" t="s">
        <v>4148</v>
      </c>
      <c r="U4122">
        <f t="shared" si="97"/>
        <v>0</v>
      </c>
    </row>
    <row r="4123" spans="19:21" x14ac:dyDescent="0.25">
      <c r="S4123" t="s">
        <v>7430</v>
      </c>
      <c r="T4123" t="s">
        <v>4148</v>
      </c>
      <c r="U4123">
        <f t="shared" si="97"/>
        <v>0</v>
      </c>
    </row>
    <row r="4124" spans="19:21" x14ac:dyDescent="0.25">
      <c r="S4124" t="s">
        <v>7431</v>
      </c>
      <c r="T4124" t="s">
        <v>4148</v>
      </c>
      <c r="U4124">
        <f t="shared" si="97"/>
        <v>0</v>
      </c>
    </row>
    <row r="4125" spans="19:21" x14ac:dyDescent="0.25">
      <c r="S4125" t="s">
        <v>3395</v>
      </c>
      <c r="T4125" t="s">
        <v>4148</v>
      </c>
      <c r="U4125">
        <f t="shared" si="97"/>
        <v>0</v>
      </c>
    </row>
    <row r="4126" spans="19:21" x14ac:dyDescent="0.25">
      <c r="S4126" t="s">
        <v>719</v>
      </c>
      <c r="T4126" t="s">
        <v>4148</v>
      </c>
      <c r="U4126">
        <f t="shared" si="97"/>
        <v>2</v>
      </c>
    </row>
    <row r="4127" spans="19:21" x14ac:dyDescent="0.25">
      <c r="S4127" t="s">
        <v>7432</v>
      </c>
      <c r="T4127" t="s">
        <v>4148</v>
      </c>
      <c r="U4127">
        <f t="shared" si="97"/>
        <v>0</v>
      </c>
    </row>
    <row r="4128" spans="19:21" x14ac:dyDescent="0.25">
      <c r="S4128" t="s">
        <v>3396</v>
      </c>
      <c r="T4128" t="s">
        <v>4148</v>
      </c>
      <c r="U4128">
        <f t="shared" si="97"/>
        <v>0</v>
      </c>
    </row>
    <row r="4129" spans="19:21" x14ac:dyDescent="0.25">
      <c r="S4129" t="s">
        <v>7433</v>
      </c>
      <c r="T4129" t="s">
        <v>4148</v>
      </c>
      <c r="U4129">
        <f t="shared" si="97"/>
        <v>0</v>
      </c>
    </row>
    <row r="4130" spans="19:21" x14ac:dyDescent="0.25">
      <c r="S4130" t="s">
        <v>7434</v>
      </c>
      <c r="T4130" t="s">
        <v>4148</v>
      </c>
      <c r="U4130">
        <f t="shared" si="97"/>
        <v>0</v>
      </c>
    </row>
    <row r="4131" spans="19:21" x14ac:dyDescent="0.25">
      <c r="S4131" t="s">
        <v>7435</v>
      </c>
      <c r="T4131" t="s">
        <v>4148</v>
      </c>
      <c r="U4131">
        <f t="shared" si="97"/>
        <v>0</v>
      </c>
    </row>
    <row r="4132" spans="19:21" x14ac:dyDescent="0.25">
      <c r="S4132" t="s">
        <v>7436</v>
      </c>
      <c r="T4132" t="s">
        <v>4148</v>
      </c>
      <c r="U4132">
        <f t="shared" si="97"/>
        <v>0</v>
      </c>
    </row>
    <row r="4133" spans="19:21" x14ac:dyDescent="0.25">
      <c r="S4133" t="s">
        <v>7437</v>
      </c>
      <c r="T4133" t="s">
        <v>4148</v>
      </c>
      <c r="U4133">
        <f t="shared" si="97"/>
        <v>0</v>
      </c>
    </row>
    <row r="4134" spans="19:21" x14ac:dyDescent="0.25">
      <c r="S4134" t="s">
        <v>3397</v>
      </c>
      <c r="T4134" t="s">
        <v>4148</v>
      </c>
      <c r="U4134">
        <f t="shared" si="97"/>
        <v>0</v>
      </c>
    </row>
    <row r="4135" spans="19:21" x14ac:dyDescent="0.25">
      <c r="S4135" t="s">
        <v>3398</v>
      </c>
      <c r="T4135" t="s">
        <v>4148</v>
      </c>
      <c r="U4135">
        <f t="shared" si="97"/>
        <v>0</v>
      </c>
    </row>
    <row r="4136" spans="19:21" x14ac:dyDescent="0.25">
      <c r="S4136" t="s">
        <v>7438</v>
      </c>
      <c r="T4136" t="s">
        <v>4148</v>
      </c>
      <c r="U4136">
        <f t="shared" si="97"/>
        <v>0</v>
      </c>
    </row>
    <row r="4137" spans="19:21" x14ac:dyDescent="0.25">
      <c r="S4137" t="s">
        <v>7439</v>
      </c>
      <c r="T4137" t="s">
        <v>4148</v>
      </c>
      <c r="U4137">
        <f t="shared" si="97"/>
        <v>0</v>
      </c>
    </row>
    <row r="4138" spans="19:21" x14ac:dyDescent="0.25">
      <c r="S4138" t="s">
        <v>7440</v>
      </c>
      <c r="T4138" t="s">
        <v>4148</v>
      </c>
      <c r="U4138">
        <f t="shared" si="97"/>
        <v>0</v>
      </c>
    </row>
    <row r="4139" spans="19:21" x14ac:dyDescent="0.25">
      <c r="S4139" t="s">
        <v>7441</v>
      </c>
      <c r="T4139" t="s">
        <v>4148</v>
      </c>
      <c r="U4139">
        <f t="shared" si="97"/>
        <v>0</v>
      </c>
    </row>
    <row r="4140" spans="19:21" x14ac:dyDescent="0.25">
      <c r="S4140" t="s">
        <v>3399</v>
      </c>
      <c r="T4140" t="s">
        <v>4148</v>
      </c>
      <c r="U4140">
        <f t="shared" si="97"/>
        <v>0</v>
      </c>
    </row>
    <row r="4141" spans="19:21" x14ac:dyDescent="0.25">
      <c r="S4141" t="s">
        <v>7442</v>
      </c>
      <c r="T4141" t="s">
        <v>4148</v>
      </c>
      <c r="U4141">
        <f t="shared" si="97"/>
        <v>0</v>
      </c>
    </row>
    <row r="4142" spans="19:21" x14ac:dyDescent="0.25">
      <c r="S4142" t="s">
        <v>7443</v>
      </c>
      <c r="T4142" t="s">
        <v>4148</v>
      </c>
      <c r="U4142">
        <f t="shared" si="97"/>
        <v>0</v>
      </c>
    </row>
    <row r="4143" spans="19:21" x14ac:dyDescent="0.25">
      <c r="S4143" t="s">
        <v>7444</v>
      </c>
      <c r="T4143" t="s">
        <v>4148</v>
      </c>
      <c r="U4143">
        <f t="shared" si="97"/>
        <v>0</v>
      </c>
    </row>
    <row r="4144" spans="19:21" x14ac:dyDescent="0.25">
      <c r="S4144" t="s">
        <v>7445</v>
      </c>
      <c r="T4144" t="s">
        <v>4148</v>
      </c>
      <c r="U4144">
        <f t="shared" si="97"/>
        <v>0</v>
      </c>
    </row>
    <row r="4145" spans="19:21" x14ac:dyDescent="0.25">
      <c r="S4145" t="s">
        <v>7446</v>
      </c>
      <c r="T4145" t="s">
        <v>4148</v>
      </c>
      <c r="U4145">
        <f t="shared" si="97"/>
        <v>0</v>
      </c>
    </row>
    <row r="4146" spans="19:21" x14ac:dyDescent="0.25">
      <c r="S4146" t="s">
        <v>7447</v>
      </c>
      <c r="T4146" t="s">
        <v>4148</v>
      </c>
      <c r="U4146">
        <f t="shared" si="97"/>
        <v>0</v>
      </c>
    </row>
    <row r="4147" spans="19:21" x14ac:dyDescent="0.25">
      <c r="S4147" t="s">
        <v>7448</v>
      </c>
      <c r="T4147" t="s">
        <v>4148</v>
      </c>
      <c r="U4147">
        <f t="shared" si="97"/>
        <v>0</v>
      </c>
    </row>
    <row r="4148" spans="19:21" x14ac:dyDescent="0.25">
      <c r="S4148" t="s">
        <v>3400</v>
      </c>
      <c r="T4148" t="s">
        <v>4148</v>
      </c>
      <c r="U4148">
        <f t="shared" si="97"/>
        <v>0</v>
      </c>
    </row>
    <row r="4149" spans="19:21" x14ac:dyDescent="0.25">
      <c r="S4149" t="s">
        <v>7449</v>
      </c>
      <c r="T4149" t="s">
        <v>4148</v>
      </c>
      <c r="U4149">
        <f t="shared" si="97"/>
        <v>0</v>
      </c>
    </row>
    <row r="4150" spans="19:21" x14ac:dyDescent="0.25">
      <c r="S4150" t="s">
        <v>7450</v>
      </c>
      <c r="T4150" t="s">
        <v>4148</v>
      </c>
      <c r="U4150">
        <f t="shared" si="97"/>
        <v>0</v>
      </c>
    </row>
    <row r="4151" spans="19:21" x14ac:dyDescent="0.25">
      <c r="S4151" t="s">
        <v>3401</v>
      </c>
      <c r="T4151" t="s">
        <v>4148</v>
      </c>
      <c r="U4151">
        <f t="shared" si="97"/>
        <v>0</v>
      </c>
    </row>
    <row r="4152" spans="19:21" x14ac:dyDescent="0.25">
      <c r="S4152" t="s">
        <v>7451</v>
      </c>
      <c r="T4152" t="s">
        <v>4148</v>
      </c>
      <c r="U4152">
        <f t="shared" si="97"/>
        <v>0</v>
      </c>
    </row>
    <row r="4153" spans="19:21" x14ac:dyDescent="0.25">
      <c r="S4153" t="s">
        <v>1847</v>
      </c>
      <c r="T4153" t="s">
        <v>4148</v>
      </c>
      <c r="U4153">
        <f t="shared" si="97"/>
        <v>3</v>
      </c>
    </row>
    <row r="4154" spans="19:21" x14ac:dyDescent="0.25">
      <c r="S4154" t="s">
        <v>7452</v>
      </c>
      <c r="T4154" t="s">
        <v>4148</v>
      </c>
      <c r="U4154">
        <f t="shared" si="97"/>
        <v>0</v>
      </c>
    </row>
    <row r="4155" spans="19:21" x14ac:dyDescent="0.25">
      <c r="S4155" t="s">
        <v>7453</v>
      </c>
      <c r="T4155" t="s">
        <v>4148</v>
      </c>
      <c r="U4155">
        <f t="shared" si="97"/>
        <v>0</v>
      </c>
    </row>
    <row r="4156" spans="19:21" x14ac:dyDescent="0.25">
      <c r="S4156" t="s">
        <v>225</v>
      </c>
      <c r="T4156" t="s">
        <v>4148</v>
      </c>
      <c r="U4156">
        <f t="shared" si="97"/>
        <v>1</v>
      </c>
    </row>
    <row r="4157" spans="19:21" x14ac:dyDescent="0.25">
      <c r="S4157" t="s">
        <v>7454</v>
      </c>
      <c r="T4157" t="s">
        <v>4148</v>
      </c>
      <c r="U4157">
        <f t="shared" si="97"/>
        <v>0</v>
      </c>
    </row>
    <row r="4158" spans="19:21" x14ac:dyDescent="0.25">
      <c r="S4158" t="s">
        <v>7455</v>
      </c>
      <c r="T4158" t="s">
        <v>4148</v>
      </c>
      <c r="U4158">
        <f t="shared" si="97"/>
        <v>0</v>
      </c>
    </row>
    <row r="4159" spans="19:21" x14ac:dyDescent="0.25">
      <c r="S4159" t="s">
        <v>7456</v>
      </c>
      <c r="T4159" t="s">
        <v>4148</v>
      </c>
      <c r="U4159">
        <f t="shared" si="97"/>
        <v>0</v>
      </c>
    </row>
    <row r="4160" spans="19:21" x14ac:dyDescent="0.25">
      <c r="S4160" t="s">
        <v>7457</v>
      </c>
      <c r="T4160" t="s">
        <v>4148</v>
      </c>
      <c r="U4160">
        <f t="shared" si="97"/>
        <v>0</v>
      </c>
    </row>
    <row r="4161" spans="19:21" x14ac:dyDescent="0.25">
      <c r="S4161" t="s">
        <v>7458</v>
      </c>
      <c r="T4161" t="s">
        <v>4148</v>
      </c>
      <c r="U4161">
        <f t="shared" si="97"/>
        <v>0</v>
      </c>
    </row>
    <row r="4162" spans="19:21" x14ac:dyDescent="0.25">
      <c r="S4162" t="s">
        <v>3402</v>
      </c>
      <c r="T4162" t="s">
        <v>4148</v>
      </c>
      <c r="U4162">
        <f t="shared" si="97"/>
        <v>0</v>
      </c>
    </row>
    <row r="4163" spans="19:21" x14ac:dyDescent="0.25">
      <c r="S4163" t="s">
        <v>7459</v>
      </c>
      <c r="T4163" t="s">
        <v>4148</v>
      </c>
      <c r="U4163">
        <f t="shared" ref="U4163:U4226" si="98">COUNTIF(E:E, S4163)</f>
        <v>0</v>
      </c>
    </row>
    <row r="4164" spans="19:21" x14ac:dyDescent="0.25">
      <c r="S4164" t="s">
        <v>3403</v>
      </c>
      <c r="T4164" t="s">
        <v>4148</v>
      </c>
      <c r="U4164">
        <f t="shared" si="98"/>
        <v>0</v>
      </c>
    </row>
    <row r="4165" spans="19:21" x14ac:dyDescent="0.25">
      <c r="S4165" t="s">
        <v>3404</v>
      </c>
      <c r="T4165" t="s">
        <v>4148</v>
      </c>
      <c r="U4165">
        <f t="shared" si="98"/>
        <v>0</v>
      </c>
    </row>
    <row r="4166" spans="19:21" x14ac:dyDescent="0.25">
      <c r="S4166" t="s">
        <v>7460</v>
      </c>
      <c r="T4166" t="s">
        <v>4148</v>
      </c>
      <c r="U4166">
        <f t="shared" si="98"/>
        <v>0</v>
      </c>
    </row>
    <row r="4167" spans="19:21" x14ac:dyDescent="0.25">
      <c r="S4167" t="s">
        <v>7461</v>
      </c>
      <c r="T4167" t="s">
        <v>4148</v>
      </c>
      <c r="U4167">
        <f t="shared" si="98"/>
        <v>0</v>
      </c>
    </row>
    <row r="4168" spans="19:21" x14ac:dyDescent="0.25">
      <c r="S4168" t="s">
        <v>7462</v>
      </c>
      <c r="T4168" t="s">
        <v>4148</v>
      </c>
      <c r="U4168">
        <f t="shared" si="98"/>
        <v>0</v>
      </c>
    </row>
    <row r="4169" spans="19:21" x14ac:dyDescent="0.25">
      <c r="S4169" t="s">
        <v>3405</v>
      </c>
      <c r="T4169" t="s">
        <v>4148</v>
      </c>
      <c r="U4169">
        <f t="shared" si="98"/>
        <v>0</v>
      </c>
    </row>
    <row r="4170" spans="19:21" x14ac:dyDescent="0.25">
      <c r="S4170" t="s">
        <v>3406</v>
      </c>
      <c r="T4170" t="s">
        <v>4148</v>
      </c>
      <c r="U4170">
        <f t="shared" si="98"/>
        <v>0</v>
      </c>
    </row>
    <row r="4171" spans="19:21" x14ac:dyDescent="0.25">
      <c r="S4171" t="s">
        <v>3407</v>
      </c>
      <c r="T4171" t="s">
        <v>4148</v>
      </c>
      <c r="U4171">
        <f t="shared" si="98"/>
        <v>0</v>
      </c>
    </row>
    <row r="4172" spans="19:21" x14ac:dyDescent="0.25">
      <c r="S4172" t="s">
        <v>7463</v>
      </c>
      <c r="T4172" t="s">
        <v>4148</v>
      </c>
      <c r="U4172">
        <f t="shared" si="98"/>
        <v>0</v>
      </c>
    </row>
    <row r="4173" spans="19:21" x14ac:dyDescent="0.25">
      <c r="S4173" t="s">
        <v>7464</v>
      </c>
      <c r="T4173" t="s">
        <v>4148</v>
      </c>
      <c r="U4173">
        <f t="shared" si="98"/>
        <v>0</v>
      </c>
    </row>
    <row r="4174" spans="19:21" x14ac:dyDescent="0.25">
      <c r="S4174" t="s">
        <v>7465</v>
      </c>
      <c r="T4174" t="s">
        <v>4148</v>
      </c>
      <c r="U4174">
        <f t="shared" si="98"/>
        <v>0</v>
      </c>
    </row>
    <row r="4175" spans="19:21" x14ac:dyDescent="0.25">
      <c r="S4175" t="s">
        <v>7466</v>
      </c>
      <c r="T4175" t="s">
        <v>4148</v>
      </c>
      <c r="U4175">
        <f t="shared" si="98"/>
        <v>0</v>
      </c>
    </row>
    <row r="4176" spans="19:21" x14ac:dyDescent="0.25">
      <c r="S4176" t="s">
        <v>7467</v>
      </c>
      <c r="T4176" t="s">
        <v>4148</v>
      </c>
      <c r="U4176">
        <f t="shared" si="98"/>
        <v>0</v>
      </c>
    </row>
    <row r="4177" spans="19:21" x14ac:dyDescent="0.25">
      <c r="S4177" t="s">
        <v>3408</v>
      </c>
      <c r="T4177" t="s">
        <v>4148</v>
      </c>
      <c r="U4177">
        <f t="shared" si="98"/>
        <v>0</v>
      </c>
    </row>
    <row r="4178" spans="19:21" x14ac:dyDescent="0.25">
      <c r="S4178" t="s">
        <v>3409</v>
      </c>
      <c r="T4178" t="s">
        <v>4148</v>
      </c>
      <c r="U4178">
        <f t="shared" si="98"/>
        <v>0</v>
      </c>
    </row>
    <row r="4179" spans="19:21" x14ac:dyDescent="0.25">
      <c r="S4179" t="s">
        <v>416</v>
      </c>
      <c r="T4179" t="s">
        <v>4148</v>
      </c>
      <c r="U4179">
        <f t="shared" si="98"/>
        <v>2</v>
      </c>
    </row>
    <row r="4180" spans="19:21" x14ac:dyDescent="0.25">
      <c r="S4180" t="s">
        <v>7468</v>
      </c>
      <c r="T4180" t="s">
        <v>4148</v>
      </c>
      <c r="U4180">
        <f t="shared" si="98"/>
        <v>0</v>
      </c>
    </row>
    <row r="4181" spans="19:21" x14ac:dyDescent="0.25">
      <c r="S4181" t="s">
        <v>1169</v>
      </c>
      <c r="T4181" t="s">
        <v>4148</v>
      </c>
      <c r="U4181">
        <f t="shared" si="98"/>
        <v>1</v>
      </c>
    </row>
    <row r="4182" spans="19:21" x14ac:dyDescent="0.25">
      <c r="S4182" t="s">
        <v>7469</v>
      </c>
      <c r="T4182" t="s">
        <v>4148</v>
      </c>
      <c r="U4182">
        <f t="shared" si="98"/>
        <v>0</v>
      </c>
    </row>
    <row r="4183" spans="19:21" x14ac:dyDescent="0.25">
      <c r="S4183" t="s">
        <v>7470</v>
      </c>
      <c r="T4183" t="s">
        <v>4148</v>
      </c>
      <c r="U4183">
        <f t="shared" si="98"/>
        <v>0</v>
      </c>
    </row>
    <row r="4184" spans="19:21" x14ac:dyDescent="0.25">
      <c r="S4184" t="s">
        <v>7471</v>
      </c>
      <c r="T4184" t="s">
        <v>4148</v>
      </c>
      <c r="U4184">
        <f t="shared" si="98"/>
        <v>0</v>
      </c>
    </row>
    <row r="4185" spans="19:21" x14ac:dyDescent="0.25">
      <c r="S4185" t="s">
        <v>7472</v>
      </c>
      <c r="T4185" t="s">
        <v>4148</v>
      </c>
      <c r="U4185">
        <f t="shared" si="98"/>
        <v>0</v>
      </c>
    </row>
    <row r="4186" spans="19:21" x14ac:dyDescent="0.25">
      <c r="S4186" t="s">
        <v>3410</v>
      </c>
      <c r="T4186" t="s">
        <v>4148</v>
      </c>
      <c r="U4186">
        <f t="shared" si="98"/>
        <v>0</v>
      </c>
    </row>
    <row r="4187" spans="19:21" x14ac:dyDescent="0.25">
      <c r="S4187" t="s">
        <v>7473</v>
      </c>
      <c r="T4187" t="s">
        <v>4148</v>
      </c>
      <c r="U4187">
        <f t="shared" si="98"/>
        <v>0</v>
      </c>
    </row>
    <row r="4188" spans="19:21" x14ac:dyDescent="0.25">
      <c r="S4188" t="s">
        <v>7474</v>
      </c>
      <c r="T4188" t="s">
        <v>4148</v>
      </c>
      <c r="U4188">
        <f t="shared" si="98"/>
        <v>0</v>
      </c>
    </row>
    <row r="4189" spans="19:21" x14ac:dyDescent="0.25">
      <c r="S4189" t="s">
        <v>7475</v>
      </c>
      <c r="T4189" t="s">
        <v>4148</v>
      </c>
      <c r="U4189">
        <f t="shared" si="98"/>
        <v>0</v>
      </c>
    </row>
    <row r="4190" spans="19:21" x14ac:dyDescent="0.25">
      <c r="S4190" t="s">
        <v>7476</v>
      </c>
      <c r="T4190" t="s">
        <v>4148</v>
      </c>
      <c r="U4190">
        <f t="shared" si="98"/>
        <v>0</v>
      </c>
    </row>
    <row r="4191" spans="19:21" x14ac:dyDescent="0.25">
      <c r="S4191" t="s">
        <v>7477</v>
      </c>
      <c r="T4191" t="s">
        <v>4148</v>
      </c>
      <c r="U4191">
        <f t="shared" si="98"/>
        <v>0</v>
      </c>
    </row>
    <row r="4192" spans="19:21" x14ac:dyDescent="0.25">
      <c r="S4192" t="s">
        <v>7478</v>
      </c>
      <c r="T4192" t="s">
        <v>4148</v>
      </c>
      <c r="U4192">
        <f t="shared" si="98"/>
        <v>0</v>
      </c>
    </row>
    <row r="4193" spans="19:21" x14ac:dyDescent="0.25">
      <c r="S4193" t="s">
        <v>3411</v>
      </c>
      <c r="T4193" t="s">
        <v>4148</v>
      </c>
      <c r="U4193">
        <f t="shared" si="98"/>
        <v>0</v>
      </c>
    </row>
    <row r="4194" spans="19:21" x14ac:dyDescent="0.25">
      <c r="S4194" t="s">
        <v>7479</v>
      </c>
      <c r="T4194" t="s">
        <v>4148</v>
      </c>
      <c r="U4194">
        <f t="shared" si="98"/>
        <v>0</v>
      </c>
    </row>
    <row r="4195" spans="19:21" x14ac:dyDescent="0.25">
      <c r="S4195" t="s">
        <v>1172</v>
      </c>
      <c r="T4195" t="s">
        <v>4148</v>
      </c>
      <c r="U4195">
        <f t="shared" si="98"/>
        <v>1</v>
      </c>
    </row>
    <row r="4196" spans="19:21" x14ac:dyDescent="0.25">
      <c r="S4196" t="s">
        <v>7480</v>
      </c>
      <c r="T4196" t="s">
        <v>4148</v>
      </c>
      <c r="U4196">
        <f t="shared" si="98"/>
        <v>0</v>
      </c>
    </row>
    <row r="4197" spans="19:21" x14ac:dyDescent="0.25">
      <c r="S4197" t="s">
        <v>7481</v>
      </c>
      <c r="T4197" t="s">
        <v>4148</v>
      </c>
      <c r="U4197">
        <f t="shared" si="98"/>
        <v>0</v>
      </c>
    </row>
    <row r="4198" spans="19:21" x14ac:dyDescent="0.25">
      <c r="S4198" t="s">
        <v>1166</v>
      </c>
      <c r="T4198" t="s">
        <v>4148</v>
      </c>
      <c r="U4198">
        <f t="shared" si="98"/>
        <v>1</v>
      </c>
    </row>
    <row r="4199" spans="19:21" x14ac:dyDescent="0.25">
      <c r="S4199" t="s">
        <v>7482</v>
      </c>
      <c r="T4199" t="s">
        <v>4148</v>
      </c>
      <c r="U4199">
        <f t="shared" si="98"/>
        <v>0</v>
      </c>
    </row>
    <row r="4200" spans="19:21" x14ac:dyDescent="0.25">
      <c r="S4200" t="s">
        <v>7483</v>
      </c>
      <c r="T4200" t="s">
        <v>4148</v>
      </c>
      <c r="U4200">
        <f t="shared" si="98"/>
        <v>0</v>
      </c>
    </row>
    <row r="4201" spans="19:21" x14ac:dyDescent="0.25">
      <c r="S4201" t="s">
        <v>7484</v>
      </c>
      <c r="T4201" t="s">
        <v>4148</v>
      </c>
      <c r="U4201">
        <f t="shared" si="98"/>
        <v>0</v>
      </c>
    </row>
    <row r="4202" spans="19:21" x14ac:dyDescent="0.25">
      <c r="S4202" t="s">
        <v>7485</v>
      </c>
      <c r="T4202" t="s">
        <v>4148</v>
      </c>
      <c r="U4202">
        <f t="shared" si="98"/>
        <v>0</v>
      </c>
    </row>
    <row r="4203" spans="19:21" x14ac:dyDescent="0.25">
      <c r="S4203" t="s">
        <v>7486</v>
      </c>
      <c r="T4203" t="s">
        <v>4148</v>
      </c>
      <c r="U4203">
        <f t="shared" si="98"/>
        <v>0</v>
      </c>
    </row>
    <row r="4204" spans="19:21" x14ac:dyDescent="0.25">
      <c r="S4204" t="s">
        <v>7487</v>
      </c>
      <c r="T4204" t="s">
        <v>4148</v>
      </c>
      <c r="U4204">
        <f t="shared" si="98"/>
        <v>0</v>
      </c>
    </row>
    <row r="4205" spans="19:21" x14ac:dyDescent="0.25">
      <c r="S4205" t="s">
        <v>7488</v>
      </c>
      <c r="T4205" t="s">
        <v>4148</v>
      </c>
      <c r="U4205">
        <f t="shared" si="98"/>
        <v>0</v>
      </c>
    </row>
    <row r="4206" spans="19:21" x14ac:dyDescent="0.25">
      <c r="S4206" t="s">
        <v>7489</v>
      </c>
      <c r="T4206" t="s">
        <v>4148</v>
      </c>
      <c r="U4206">
        <f t="shared" si="98"/>
        <v>0</v>
      </c>
    </row>
    <row r="4207" spans="19:21" x14ac:dyDescent="0.25">
      <c r="S4207" t="s">
        <v>7490</v>
      </c>
      <c r="T4207" t="s">
        <v>4148</v>
      </c>
      <c r="U4207">
        <f t="shared" si="98"/>
        <v>0</v>
      </c>
    </row>
    <row r="4208" spans="19:21" x14ac:dyDescent="0.25">
      <c r="S4208" t="s">
        <v>7491</v>
      </c>
      <c r="T4208" t="s">
        <v>4148</v>
      </c>
      <c r="U4208">
        <f t="shared" si="98"/>
        <v>0</v>
      </c>
    </row>
    <row r="4209" spans="19:21" x14ac:dyDescent="0.25">
      <c r="S4209" t="s">
        <v>7492</v>
      </c>
      <c r="T4209" t="s">
        <v>4148</v>
      </c>
      <c r="U4209">
        <f t="shared" si="98"/>
        <v>0</v>
      </c>
    </row>
    <row r="4210" spans="19:21" x14ac:dyDescent="0.25">
      <c r="S4210" t="s">
        <v>7493</v>
      </c>
      <c r="T4210" t="s">
        <v>4148</v>
      </c>
      <c r="U4210">
        <f t="shared" si="98"/>
        <v>0</v>
      </c>
    </row>
    <row r="4211" spans="19:21" x14ac:dyDescent="0.25">
      <c r="S4211" t="s">
        <v>7494</v>
      </c>
      <c r="T4211" t="s">
        <v>4148</v>
      </c>
      <c r="U4211">
        <f t="shared" si="98"/>
        <v>0</v>
      </c>
    </row>
    <row r="4212" spans="19:21" x14ac:dyDescent="0.25">
      <c r="S4212" t="s">
        <v>7495</v>
      </c>
      <c r="T4212" t="s">
        <v>4148</v>
      </c>
      <c r="U4212">
        <f t="shared" si="98"/>
        <v>0</v>
      </c>
    </row>
    <row r="4213" spans="19:21" x14ac:dyDescent="0.25">
      <c r="S4213" t="s">
        <v>3412</v>
      </c>
      <c r="T4213" t="s">
        <v>4148</v>
      </c>
      <c r="U4213">
        <f t="shared" si="98"/>
        <v>0</v>
      </c>
    </row>
    <row r="4214" spans="19:21" x14ac:dyDescent="0.25">
      <c r="S4214" t="s">
        <v>7496</v>
      </c>
      <c r="T4214" t="s">
        <v>4148</v>
      </c>
      <c r="U4214">
        <f t="shared" si="98"/>
        <v>0</v>
      </c>
    </row>
    <row r="4215" spans="19:21" x14ac:dyDescent="0.25">
      <c r="S4215" t="s">
        <v>7497</v>
      </c>
      <c r="T4215" t="s">
        <v>4148</v>
      </c>
      <c r="U4215">
        <f t="shared" si="98"/>
        <v>0</v>
      </c>
    </row>
    <row r="4216" spans="19:21" x14ac:dyDescent="0.25">
      <c r="S4216" t="s">
        <v>7498</v>
      </c>
      <c r="T4216" t="s">
        <v>4148</v>
      </c>
      <c r="U4216">
        <f t="shared" si="98"/>
        <v>0</v>
      </c>
    </row>
    <row r="4217" spans="19:21" x14ac:dyDescent="0.25">
      <c r="S4217" t="s">
        <v>7499</v>
      </c>
      <c r="T4217" t="s">
        <v>4148</v>
      </c>
      <c r="U4217">
        <f t="shared" si="98"/>
        <v>0</v>
      </c>
    </row>
    <row r="4218" spans="19:21" x14ac:dyDescent="0.25">
      <c r="S4218" t="s">
        <v>7500</v>
      </c>
      <c r="T4218" t="s">
        <v>4148</v>
      </c>
      <c r="U4218">
        <f t="shared" si="98"/>
        <v>0</v>
      </c>
    </row>
    <row r="4219" spans="19:21" x14ac:dyDescent="0.25">
      <c r="S4219" t="s">
        <v>7501</v>
      </c>
      <c r="T4219" t="s">
        <v>4148</v>
      </c>
      <c r="U4219">
        <f t="shared" si="98"/>
        <v>0</v>
      </c>
    </row>
    <row r="4220" spans="19:21" x14ac:dyDescent="0.25">
      <c r="S4220" t="s">
        <v>7502</v>
      </c>
      <c r="T4220" t="s">
        <v>4148</v>
      </c>
      <c r="U4220">
        <f t="shared" si="98"/>
        <v>0</v>
      </c>
    </row>
    <row r="4221" spans="19:21" x14ac:dyDescent="0.25">
      <c r="S4221" t="s">
        <v>7503</v>
      </c>
      <c r="T4221" t="s">
        <v>4148</v>
      </c>
      <c r="U4221">
        <f t="shared" si="98"/>
        <v>0</v>
      </c>
    </row>
    <row r="4222" spans="19:21" x14ac:dyDescent="0.25">
      <c r="S4222" t="s">
        <v>7504</v>
      </c>
      <c r="T4222" t="s">
        <v>4148</v>
      </c>
      <c r="U4222">
        <f t="shared" si="98"/>
        <v>0</v>
      </c>
    </row>
    <row r="4223" spans="19:21" x14ac:dyDescent="0.25">
      <c r="S4223" t="s">
        <v>7505</v>
      </c>
      <c r="T4223" t="s">
        <v>4148</v>
      </c>
      <c r="U4223">
        <f t="shared" si="98"/>
        <v>0</v>
      </c>
    </row>
    <row r="4224" spans="19:21" x14ac:dyDescent="0.25">
      <c r="S4224" t="s">
        <v>7506</v>
      </c>
      <c r="T4224" t="s">
        <v>4148</v>
      </c>
      <c r="U4224">
        <f t="shared" si="98"/>
        <v>0</v>
      </c>
    </row>
    <row r="4225" spans="19:21" x14ac:dyDescent="0.25">
      <c r="S4225" t="s">
        <v>7507</v>
      </c>
      <c r="T4225" t="s">
        <v>4148</v>
      </c>
      <c r="U4225">
        <f t="shared" si="98"/>
        <v>0</v>
      </c>
    </row>
    <row r="4226" spans="19:21" x14ac:dyDescent="0.25">
      <c r="S4226" t="s">
        <v>7508</v>
      </c>
      <c r="T4226" t="s">
        <v>4148</v>
      </c>
      <c r="U4226">
        <f t="shared" si="98"/>
        <v>0</v>
      </c>
    </row>
    <row r="4227" spans="19:21" x14ac:dyDescent="0.25">
      <c r="S4227" t="s">
        <v>7509</v>
      </c>
      <c r="T4227" t="s">
        <v>4148</v>
      </c>
      <c r="U4227">
        <f t="shared" ref="U4227:U4290" si="99">COUNTIF(E:E, S4227)</f>
        <v>0</v>
      </c>
    </row>
    <row r="4228" spans="19:21" x14ac:dyDescent="0.25">
      <c r="S4228" t="s">
        <v>7510</v>
      </c>
      <c r="T4228" t="s">
        <v>4148</v>
      </c>
      <c r="U4228">
        <f t="shared" si="99"/>
        <v>0</v>
      </c>
    </row>
    <row r="4229" spans="19:21" x14ac:dyDescent="0.25">
      <c r="S4229" t="s">
        <v>7511</v>
      </c>
      <c r="T4229" t="s">
        <v>4148</v>
      </c>
      <c r="U4229">
        <f t="shared" si="99"/>
        <v>0</v>
      </c>
    </row>
    <row r="4230" spans="19:21" x14ac:dyDescent="0.25">
      <c r="S4230" t="s">
        <v>7512</v>
      </c>
      <c r="T4230" t="s">
        <v>4148</v>
      </c>
      <c r="U4230">
        <f t="shared" si="99"/>
        <v>0</v>
      </c>
    </row>
    <row r="4231" spans="19:21" x14ac:dyDescent="0.25">
      <c r="S4231" t="s">
        <v>7513</v>
      </c>
      <c r="T4231" t="s">
        <v>4148</v>
      </c>
      <c r="U4231">
        <f t="shared" si="99"/>
        <v>0</v>
      </c>
    </row>
    <row r="4232" spans="19:21" x14ac:dyDescent="0.25">
      <c r="S4232" t="s">
        <v>3413</v>
      </c>
      <c r="T4232" t="s">
        <v>4148</v>
      </c>
      <c r="U4232">
        <f t="shared" si="99"/>
        <v>0</v>
      </c>
    </row>
    <row r="4233" spans="19:21" x14ac:dyDescent="0.25">
      <c r="S4233" t="s">
        <v>2190</v>
      </c>
      <c r="T4233" t="s">
        <v>4148</v>
      </c>
      <c r="U4233">
        <f t="shared" si="99"/>
        <v>2</v>
      </c>
    </row>
    <row r="4234" spans="19:21" x14ac:dyDescent="0.25">
      <c r="S4234" t="s">
        <v>7514</v>
      </c>
      <c r="T4234" t="s">
        <v>4148</v>
      </c>
      <c r="U4234">
        <f t="shared" si="99"/>
        <v>0</v>
      </c>
    </row>
    <row r="4235" spans="19:21" x14ac:dyDescent="0.25">
      <c r="S4235" t="s">
        <v>7515</v>
      </c>
      <c r="T4235" t="s">
        <v>4148</v>
      </c>
      <c r="U4235">
        <f t="shared" si="99"/>
        <v>0</v>
      </c>
    </row>
    <row r="4236" spans="19:21" x14ac:dyDescent="0.25">
      <c r="S4236" t="s">
        <v>7516</v>
      </c>
      <c r="T4236" t="s">
        <v>4148</v>
      </c>
      <c r="U4236">
        <f t="shared" si="99"/>
        <v>0</v>
      </c>
    </row>
    <row r="4237" spans="19:21" x14ac:dyDescent="0.25">
      <c r="S4237" t="s">
        <v>7517</v>
      </c>
      <c r="T4237" t="s">
        <v>4148</v>
      </c>
      <c r="U4237">
        <f t="shared" si="99"/>
        <v>0</v>
      </c>
    </row>
    <row r="4238" spans="19:21" x14ac:dyDescent="0.25">
      <c r="S4238" t="s">
        <v>2200</v>
      </c>
      <c r="T4238" t="s">
        <v>4148</v>
      </c>
      <c r="U4238">
        <f t="shared" si="99"/>
        <v>5</v>
      </c>
    </row>
    <row r="4239" spans="19:21" x14ac:dyDescent="0.25">
      <c r="S4239" t="s">
        <v>7518</v>
      </c>
      <c r="T4239" t="s">
        <v>4148</v>
      </c>
      <c r="U4239">
        <f t="shared" si="99"/>
        <v>0</v>
      </c>
    </row>
    <row r="4240" spans="19:21" x14ac:dyDescent="0.25">
      <c r="S4240" t="s">
        <v>3414</v>
      </c>
      <c r="T4240" t="s">
        <v>4148</v>
      </c>
      <c r="U4240">
        <f t="shared" si="99"/>
        <v>0</v>
      </c>
    </row>
    <row r="4241" spans="19:21" x14ac:dyDescent="0.25">
      <c r="S4241" t="s">
        <v>7519</v>
      </c>
      <c r="T4241" t="s">
        <v>4148</v>
      </c>
      <c r="U4241">
        <f t="shared" si="99"/>
        <v>0</v>
      </c>
    </row>
    <row r="4242" spans="19:21" x14ac:dyDescent="0.25">
      <c r="S4242" t="s">
        <v>7520</v>
      </c>
      <c r="T4242" t="s">
        <v>4148</v>
      </c>
      <c r="U4242">
        <f t="shared" si="99"/>
        <v>0</v>
      </c>
    </row>
    <row r="4243" spans="19:21" x14ac:dyDescent="0.25">
      <c r="S4243" t="s">
        <v>7521</v>
      </c>
      <c r="T4243" t="s">
        <v>4148</v>
      </c>
      <c r="U4243">
        <f t="shared" si="99"/>
        <v>0</v>
      </c>
    </row>
    <row r="4244" spans="19:21" x14ac:dyDescent="0.25">
      <c r="S4244" t="s">
        <v>7522</v>
      </c>
      <c r="T4244" t="s">
        <v>4148</v>
      </c>
      <c r="U4244">
        <f t="shared" si="99"/>
        <v>0</v>
      </c>
    </row>
    <row r="4245" spans="19:21" x14ac:dyDescent="0.25">
      <c r="S4245" t="s">
        <v>7523</v>
      </c>
      <c r="T4245" t="s">
        <v>4148</v>
      </c>
      <c r="U4245">
        <f t="shared" si="99"/>
        <v>0</v>
      </c>
    </row>
    <row r="4246" spans="19:21" x14ac:dyDescent="0.25">
      <c r="S4246" t="s">
        <v>3415</v>
      </c>
      <c r="T4246" t="s">
        <v>4148</v>
      </c>
      <c r="U4246">
        <f t="shared" si="99"/>
        <v>0</v>
      </c>
    </row>
    <row r="4247" spans="19:21" x14ac:dyDescent="0.25">
      <c r="S4247" t="s">
        <v>7524</v>
      </c>
      <c r="T4247" t="s">
        <v>4148</v>
      </c>
      <c r="U4247">
        <f t="shared" si="99"/>
        <v>0</v>
      </c>
    </row>
    <row r="4248" spans="19:21" x14ac:dyDescent="0.25">
      <c r="S4248" t="s">
        <v>7525</v>
      </c>
      <c r="T4248" t="s">
        <v>4148</v>
      </c>
      <c r="U4248">
        <f t="shared" si="99"/>
        <v>0</v>
      </c>
    </row>
    <row r="4249" spans="19:21" x14ac:dyDescent="0.25">
      <c r="S4249" t="s">
        <v>7526</v>
      </c>
      <c r="T4249" t="s">
        <v>4148</v>
      </c>
      <c r="U4249">
        <f t="shared" si="99"/>
        <v>0</v>
      </c>
    </row>
    <row r="4250" spans="19:21" x14ac:dyDescent="0.25">
      <c r="S4250" t="s">
        <v>7527</v>
      </c>
      <c r="T4250" t="s">
        <v>4148</v>
      </c>
      <c r="U4250">
        <f t="shared" si="99"/>
        <v>0</v>
      </c>
    </row>
    <row r="4251" spans="19:21" x14ac:dyDescent="0.25">
      <c r="S4251" t="s">
        <v>2399</v>
      </c>
      <c r="T4251" t="s">
        <v>4148</v>
      </c>
      <c r="U4251">
        <f t="shared" si="99"/>
        <v>2</v>
      </c>
    </row>
    <row r="4252" spans="19:21" x14ac:dyDescent="0.25">
      <c r="S4252" t="s">
        <v>7528</v>
      </c>
      <c r="T4252" t="s">
        <v>4148</v>
      </c>
      <c r="U4252">
        <f t="shared" si="99"/>
        <v>0</v>
      </c>
    </row>
    <row r="4253" spans="19:21" x14ac:dyDescent="0.25">
      <c r="S4253" t="s">
        <v>7529</v>
      </c>
      <c r="T4253" t="s">
        <v>4148</v>
      </c>
      <c r="U4253">
        <f t="shared" si="99"/>
        <v>0</v>
      </c>
    </row>
    <row r="4254" spans="19:21" x14ac:dyDescent="0.25">
      <c r="S4254" t="s">
        <v>7530</v>
      </c>
      <c r="T4254" t="s">
        <v>4148</v>
      </c>
      <c r="U4254">
        <f t="shared" si="99"/>
        <v>0</v>
      </c>
    </row>
    <row r="4255" spans="19:21" x14ac:dyDescent="0.25">
      <c r="S4255" t="s">
        <v>7531</v>
      </c>
      <c r="T4255" t="s">
        <v>4148</v>
      </c>
      <c r="U4255">
        <f t="shared" si="99"/>
        <v>0</v>
      </c>
    </row>
    <row r="4256" spans="19:21" x14ac:dyDescent="0.25">
      <c r="S4256" t="s">
        <v>7532</v>
      </c>
      <c r="T4256" t="s">
        <v>4148</v>
      </c>
      <c r="U4256">
        <f t="shared" si="99"/>
        <v>0</v>
      </c>
    </row>
    <row r="4257" spans="19:21" x14ac:dyDescent="0.25">
      <c r="S4257" t="s">
        <v>7533</v>
      </c>
      <c r="T4257" t="s">
        <v>4148</v>
      </c>
      <c r="U4257">
        <f t="shared" si="99"/>
        <v>0</v>
      </c>
    </row>
    <row r="4258" spans="19:21" x14ac:dyDescent="0.25">
      <c r="S4258" t="s">
        <v>3416</v>
      </c>
      <c r="T4258" t="s">
        <v>4148</v>
      </c>
      <c r="U4258">
        <f t="shared" si="99"/>
        <v>0</v>
      </c>
    </row>
    <row r="4259" spans="19:21" x14ac:dyDescent="0.25">
      <c r="S4259" t="s">
        <v>7534</v>
      </c>
      <c r="T4259" t="s">
        <v>4148</v>
      </c>
      <c r="U4259">
        <f t="shared" si="99"/>
        <v>0</v>
      </c>
    </row>
    <row r="4260" spans="19:21" x14ac:dyDescent="0.25">
      <c r="S4260" t="s">
        <v>7535</v>
      </c>
      <c r="T4260" t="s">
        <v>4148</v>
      </c>
      <c r="U4260">
        <f t="shared" si="99"/>
        <v>0</v>
      </c>
    </row>
    <row r="4261" spans="19:21" x14ac:dyDescent="0.25">
      <c r="S4261" t="s">
        <v>7536</v>
      </c>
      <c r="T4261" t="s">
        <v>4148</v>
      </c>
      <c r="U4261">
        <f t="shared" si="99"/>
        <v>0</v>
      </c>
    </row>
    <row r="4262" spans="19:21" x14ac:dyDescent="0.25">
      <c r="S4262" t="s">
        <v>7537</v>
      </c>
      <c r="T4262" t="s">
        <v>4148</v>
      </c>
      <c r="U4262">
        <f t="shared" si="99"/>
        <v>0</v>
      </c>
    </row>
    <row r="4263" spans="19:21" x14ac:dyDescent="0.25">
      <c r="S4263" t="s">
        <v>7538</v>
      </c>
      <c r="T4263" t="s">
        <v>4148</v>
      </c>
      <c r="U4263">
        <f t="shared" si="99"/>
        <v>0</v>
      </c>
    </row>
    <row r="4264" spans="19:21" x14ac:dyDescent="0.25">
      <c r="S4264" t="s">
        <v>7539</v>
      </c>
      <c r="T4264" t="s">
        <v>4148</v>
      </c>
      <c r="U4264">
        <f t="shared" si="99"/>
        <v>0</v>
      </c>
    </row>
    <row r="4265" spans="19:21" x14ac:dyDescent="0.25">
      <c r="S4265" t="s">
        <v>7540</v>
      </c>
      <c r="T4265" t="s">
        <v>4148</v>
      </c>
      <c r="U4265">
        <f t="shared" si="99"/>
        <v>0</v>
      </c>
    </row>
    <row r="4266" spans="19:21" x14ac:dyDescent="0.25">
      <c r="S4266" t="s">
        <v>7541</v>
      </c>
      <c r="T4266" t="s">
        <v>4148</v>
      </c>
      <c r="U4266">
        <f t="shared" si="99"/>
        <v>0</v>
      </c>
    </row>
    <row r="4267" spans="19:21" x14ac:dyDescent="0.25">
      <c r="S4267" t="s">
        <v>7542</v>
      </c>
      <c r="T4267" t="s">
        <v>4148</v>
      </c>
      <c r="U4267">
        <f t="shared" si="99"/>
        <v>0</v>
      </c>
    </row>
    <row r="4268" spans="19:21" x14ac:dyDescent="0.25">
      <c r="S4268" t="s">
        <v>7543</v>
      </c>
      <c r="T4268" t="s">
        <v>4148</v>
      </c>
      <c r="U4268">
        <f t="shared" si="99"/>
        <v>0</v>
      </c>
    </row>
    <row r="4269" spans="19:21" x14ac:dyDescent="0.25">
      <c r="S4269" t="s">
        <v>7544</v>
      </c>
      <c r="T4269" t="s">
        <v>4148</v>
      </c>
      <c r="U4269">
        <f t="shared" si="99"/>
        <v>0</v>
      </c>
    </row>
    <row r="4270" spans="19:21" x14ac:dyDescent="0.25">
      <c r="S4270" t="s">
        <v>7545</v>
      </c>
      <c r="T4270" t="s">
        <v>4148</v>
      </c>
      <c r="U4270">
        <f t="shared" si="99"/>
        <v>0</v>
      </c>
    </row>
    <row r="4271" spans="19:21" x14ac:dyDescent="0.25">
      <c r="S4271" t="s">
        <v>7546</v>
      </c>
      <c r="T4271" t="s">
        <v>4148</v>
      </c>
      <c r="U4271">
        <f t="shared" si="99"/>
        <v>0</v>
      </c>
    </row>
    <row r="4272" spans="19:21" x14ac:dyDescent="0.25">
      <c r="S4272" t="s">
        <v>7547</v>
      </c>
      <c r="T4272" t="s">
        <v>4148</v>
      </c>
      <c r="U4272">
        <f t="shared" si="99"/>
        <v>0</v>
      </c>
    </row>
    <row r="4273" spans="19:21" x14ac:dyDescent="0.25">
      <c r="S4273" t="s">
        <v>7548</v>
      </c>
      <c r="T4273" t="s">
        <v>4148</v>
      </c>
      <c r="U4273">
        <f t="shared" si="99"/>
        <v>0</v>
      </c>
    </row>
    <row r="4274" spans="19:21" x14ac:dyDescent="0.25">
      <c r="S4274" t="s">
        <v>7549</v>
      </c>
      <c r="T4274" t="s">
        <v>4148</v>
      </c>
      <c r="U4274">
        <f t="shared" si="99"/>
        <v>0</v>
      </c>
    </row>
    <row r="4275" spans="19:21" x14ac:dyDescent="0.25">
      <c r="S4275" t="s">
        <v>3417</v>
      </c>
      <c r="T4275" t="s">
        <v>4148</v>
      </c>
      <c r="U4275">
        <f t="shared" si="99"/>
        <v>0</v>
      </c>
    </row>
    <row r="4276" spans="19:21" x14ac:dyDescent="0.25">
      <c r="S4276" t="s">
        <v>7550</v>
      </c>
      <c r="T4276" t="s">
        <v>4148</v>
      </c>
      <c r="U4276">
        <f t="shared" si="99"/>
        <v>0</v>
      </c>
    </row>
    <row r="4277" spans="19:21" x14ac:dyDescent="0.25">
      <c r="S4277" t="s">
        <v>3418</v>
      </c>
      <c r="T4277" t="s">
        <v>4148</v>
      </c>
      <c r="U4277">
        <f t="shared" si="99"/>
        <v>0</v>
      </c>
    </row>
    <row r="4278" spans="19:21" x14ac:dyDescent="0.25">
      <c r="S4278" t="s">
        <v>1160</v>
      </c>
      <c r="T4278" t="s">
        <v>4148</v>
      </c>
      <c r="U4278">
        <f t="shared" si="99"/>
        <v>1</v>
      </c>
    </row>
    <row r="4279" spans="19:21" x14ac:dyDescent="0.25">
      <c r="S4279" t="s">
        <v>7551</v>
      </c>
      <c r="T4279" t="s">
        <v>4148</v>
      </c>
      <c r="U4279">
        <f t="shared" si="99"/>
        <v>0</v>
      </c>
    </row>
    <row r="4280" spans="19:21" x14ac:dyDescent="0.25">
      <c r="S4280" t="s">
        <v>7552</v>
      </c>
      <c r="T4280" t="s">
        <v>4148</v>
      </c>
      <c r="U4280">
        <f t="shared" si="99"/>
        <v>0</v>
      </c>
    </row>
    <row r="4281" spans="19:21" x14ac:dyDescent="0.25">
      <c r="S4281" t="s">
        <v>7553</v>
      </c>
      <c r="T4281" t="s">
        <v>4148</v>
      </c>
      <c r="U4281">
        <f t="shared" si="99"/>
        <v>0</v>
      </c>
    </row>
    <row r="4282" spans="19:21" x14ac:dyDescent="0.25">
      <c r="S4282" t="s">
        <v>7554</v>
      </c>
      <c r="T4282" t="s">
        <v>4148</v>
      </c>
      <c r="U4282">
        <f t="shared" si="99"/>
        <v>0</v>
      </c>
    </row>
    <row r="4283" spans="19:21" x14ac:dyDescent="0.25">
      <c r="S4283" t="s">
        <v>3419</v>
      </c>
      <c r="T4283" t="s">
        <v>4148</v>
      </c>
      <c r="U4283">
        <f t="shared" si="99"/>
        <v>0</v>
      </c>
    </row>
    <row r="4284" spans="19:21" x14ac:dyDescent="0.25">
      <c r="S4284" t="s">
        <v>7555</v>
      </c>
      <c r="T4284" t="s">
        <v>4148</v>
      </c>
      <c r="U4284">
        <f t="shared" si="99"/>
        <v>0</v>
      </c>
    </row>
    <row r="4285" spans="19:21" x14ac:dyDescent="0.25">
      <c r="S4285" t="s">
        <v>7556</v>
      </c>
      <c r="T4285" t="s">
        <v>4148</v>
      </c>
      <c r="U4285">
        <f t="shared" si="99"/>
        <v>0</v>
      </c>
    </row>
    <row r="4286" spans="19:21" x14ac:dyDescent="0.25">
      <c r="S4286" t="s">
        <v>7557</v>
      </c>
      <c r="T4286" t="s">
        <v>4148</v>
      </c>
      <c r="U4286">
        <f t="shared" si="99"/>
        <v>0</v>
      </c>
    </row>
    <row r="4287" spans="19:21" x14ac:dyDescent="0.25">
      <c r="S4287" t="s">
        <v>7558</v>
      </c>
      <c r="T4287" t="s">
        <v>4148</v>
      </c>
      <c r="U4287">
        <f t="shared" si="99"/>
        <v>0</v>
      </c>
    </row>
    <row r="4288" spans="19:21" x14ac:dyDescent="0.25">
      <c r="S4288" t="s">
        <v>3420</v>
      </c>
      <c r="T4288" t="s">
        <v>4148</v>
      </c>
      <c r="U4288">
        <f t="shared" si="99"/>
        <v>0</v>
      </c>
    </row>
    <row r="4289" spans="19:21" x14ac:dyDescent="0.25">
      <c r="S4289" t="s">
        <v>7559</v>
      </c>
      <c r="T4289" t="s">
        <v>4148</v>
      </c>
      <c r="U4289">
        <f t="shared" si="99"/>
        <v>0</v>
      </c>
    </row>
    <row r="4290" spans="19:21" x14ac:dyDescent="0.25">
      <c r="S4290" t="s">
        <v>3421</v>
      </c>
      <c r="T4290" t="s">
        <v>4148</v>
      </c>
      <c r="U4290">
        <f t="shared" si="99"/>
        <v>0</v>
      </c>
    </row>
    <row r="4291" spans="19:21" x14ac:dyDescent="0.25">
      <c r="S4291" t="s">
        <v>7560</v>
      </c>
      <c r="T4291" t="s">
        <v>4148</v>
      </c>
      <c r="U4291">
        <f t="shared" ref="U4291:U4354" si="100">COUNTIF(E:E, S4291)</f>
        <v>0</v>
      </c>
    </row>
    <row r="4292" spans="19:21" x14ac:dyDescent="0.25">
      <c r="S4292" t="s">
        <v>7561</v>
      </c>
      <c r="T4292" t="s">
        <v>4148</v>
      </c>
      <c r="U4292">
        <f t="shared" si="100"/>
        <v>0</v>
      </c>
    </row>
    <row r="4293" spans="19:21" x14ac:dyDescent="0.25">
      <c r="S4293" t="s">
        <v>7562</v>
      </c>
      <c r="T4293" t="s">
        <v>4148</v>
      </c>
      <c r="U4293">
        <f t="shared" si="100"/>
        <v>0</v>
      </c>
    </row>
    <row r="4294" spans="19:21" x14ac:dyDescent="0.25">
      <c r="S4294" t="s">
        <v>7563</v>
      </c>
      <c r="T4294" t="s">
        <v>4148</v>
      </c>
      <c r="U4294">
        <f t="shared" si="100"/>
        <v>0</v>
      </c>
    </row>
    <row r="4295" spans="19:21" x14ac:dyDescent="0.25">
      <c r="S4295" t="s">
        <v>7564</v>
      </c>
      <c r="T4295" t="s">
        <v>4148</v>
      </c>
      <c r="U4295">
        <f t="shared" si="100"/>
        <v>0</v>
      </c>
    </row>
    <row r="4296" spans="19:21" x14ac:dyDescent="0.25">
      <c r="S4296" t="s">
        <v>3422</v>
      </c>
      <c r="T4296" t="s">
        <v>4148</v>
      </c>
      <c r="U4296">
        <f t="shared" si="100"/>
        <v>0</v>
      </c>
    </row>
    <row r="4297" spans="19:21" x14ac:dyDescent="0.25">
      <c r="S4297" t="s">
        <v>7565</v>
      </c>
      <c r="T4297" t="s">
        <v>4148</v>
      </c>
      <c r="U4297">
        <f t="shared" si="100"/>
        <v>0</v>
      </c>
    </row>
    <row r="4298" spans="19:21" x14ac:dyDescent="0.25">
      <c r="S4298" t="s">
        <v>7566</v>
      </c>
      <c r="T4298" t="s">
        <v>4148</v>
      </c>
      <c r="U4298">
        <f t="shared" si="100"/>
        <v>0</v>
      </c>
    </row>
    <row r="4299" spans="19:21" x14ac:dyDescent="0.25">
      <c r="S4299" t="s">
        <v>7567</v>
      </c>
      <c r="T4299" t="s">
        <v>4148</v>
      </c>
      <c r="U4299">
        <f t="shared" si="100"/>
        <v>0</v>
      </c>
    </row>
    <row r="4300" spans="19:21" x14ac:dyDescent="0.25">
      <c r="S4300" t="s">
        <v>7568</v>
      </c>
      <c r="T4300" t="s">
        <v>4148</v>
      </c>
      <c r="U4300">
        <f t="shared" si="100"/>
        <v>0</v>
      </c>
    </row>
    <row r="4301" spans="19:21" x14ac:dyDescent="0.25">
      <c r="S4301" t="s">
        <v>7569</v>
      </c>
      <c r="T4301" t="s">
        <v>4148</v>
      </c>
      <c r="U4301">
        <f t="shared" si="100"/>
        <v>0</v>
      </c>
    </row>
    <row r="4302" spans="19:21" x14ac:dyDescent="0.25">
      <c r="S4302" t="s">
        <v>7570</v>
      </c>
      <c r="T4302" t="s">
        <v>4148</v>
      </c>
      <c r="U4302">
        <f t="shared" si="100"/>
        <v>0</v>
      </c>
    </row>
    <row r="4303" spans="19:21" x14ac:dyDescent="0.25">
      <c r="S4303" t="s">
        <v>3423</v>
      </c>
      <c r="T4303" t="s">
        <v>4148</v>
      </c>
      <c r="U4303">
        <f t="shared" si="100"/>
        <v>0</v>
      </c>
    </row>
    <row r="4304" spans="19:21" x14ac:dyDescent="0.25">
      <c r="S4304" t="s">
        <v>7571</v>
      </c>
      <c r="T4304" t="s">
        <v>4148</v>
      </c>
      <c r="U4304">
        <f t="shared" si="100"/>
        <v>0</v>
      </c>
    </row>
    <row r="4305" spans="19:21" x14ac:dyDescent="0.25">
      <c r="S4305" t="s">
        <v>7572</v>
      </c>
      <c r="T4305" t="s">
        <v>4148</v>
      </c>
      <c r="U4305">
        <f t="shared" si="100"/>
        <v>0</v>
      </c>
    </row>
    <row r="4306" spans="19:21" x14ac:dyDescent="0.25">
      <c r="S4306" t="s">
        <v>3424</v>
      </c>
      <c r="T4306" t="s">
        <v>4148</v>
      </c>
      <c r="U4306">
        <f t="shared" si="100"/>
        <v>0</v>
      </c>
    </row>
    <row r="4307" spans="19:21" x14ac:dyDescent="0.25">
      <c r="S4307" t="s">
        <v>7573</v>
      </c>
      <c r="T4307" t="s">
        <v>4148</v>
      </c>
      <c r="U4307">
        <f t="shared" si="100"/>
        <v>0</v>
      </c>
    </row>
    <row r="4308" spans="19:21" x14ac:dyDescent="0.25">
      <c r="S4308" t="s">
        <v>7574</v>
      </c>
      <c r="T4308" t="s">
        <v>4148</v>
      </c>
      <c r="U4308">
        <f t="shared" si="100"/>
        <v>0</v>
      </c>
    </row>
    <row r="4309" spans="19:21" x14ac:dyDescent="0.25">
      <c r="S4309" t="s">
        <v>7575</v>
      </c>
      <c r="T4309" t="s">
        <v>4148</v>
      </c>
      <c r="U4309">
        <f t="shared" si="100"/>
        <v>0</v>
      </c>
    </row>
    <row r="4310" spans="19:21" x14ac:dyDescent="0.25">
      <c r="S4310" t="s">
        <v>7576</v>
      </c>
      <c r="T4310" t="s">
        <v>4148</v>
      </c>
      <c r="U4310">
        <f t="shared" si="100"/>
        <v>0</v>
      </c>
    </row>
    <row r="4311" spans="19:21" x14ac:dyDescent="0.25">
      <c r="S4311" t="s">
        <v>7577</v>
      </c>
      <c r="T4311" t="s">
        <v>4148</v>
      </c>
      <c r="U4311">
        <f t="shared" si="100"/>
        <v>0</v>
      </c>
    </row>
    <row r="4312" spans="19:21" x14ac:dyDescent="0.25">
      <c r="S4312" t="s">
        <v>7578</v>
      </c>
      <c r="T4312" t="s">
        <v>4148</v>
      </c>
      <c r="U4312">
        <f t="shared" si="100"/>
        <v>0</v>
      </c>
    </row>
    <row r="4313" spans="19:21" x14ac:dyDescent="0.25">
      <c r="S4313" t="s">
        <v>7579</v>
      </c>
      <c r="T4313" t="s">
        <v>4148</v>
      </c>
      <c r="U4313">
        <f t="shared" si="100"/>
        <v>0</v>
      </c>
    </row>
    <row r="4314" spans="19:21" x14ac:dyDescent="0.25">
      <c r="S4314" t="s">
        <v>7580</v>
      </c>
      <c r="T4314" t="s">
        <v>4148</v>
      </c>
      <c r="U4314">
        <f t="shared" si="100"/>
        <v>0</v>
      </c>
    </row>
    <row r="4315" spans="19:21" x14ac:dyDescent="0.25">
      <c r="S4315" t="s">
        <v>7581</v>
      </c>
      <c r="T4315" t="s">
        <v>4148</v>
      </c>
      <c r="U4315">
        <f t="shared" si="100"/>
        <v>0</v>
      </c>
    </row>
    <row r="4316" spans="19:21" x14ac:dyDescent="0.25">
      <c r="S4316" t="s">
        <v>7582</v>
      </c>
      <c r="T4316" t="s">
        <v>4148</v>
      </c>
      <c r="U4316">
        <f t="shared" si="100"/>
        <v>0</v>
      </c>
    </row>
    <row r="4317" spans="19:21" x14ac:dyDescent="0.25">
      <c r="S4317" t="s">
        <v>7583</v>
      </c>
      <c r="T4317" t="s">
        <v>4148</v>
      </c>
      <c r="U4317">
        <f t="shared" si="100"/>
        <v>0</v>
      </c>
    </row>
    <row r="4318" spans="19:21" x14ac:dyDescent="0.25">
      <c r="S4318" t="s">
        <v>7584</v>
      </c>
      <c r="T4318" t="s">
        <v>4148</v>
      </c>
      <c r="U4318">
        <f t="shared" si="100"/>
        <v>0</v>
      </c>
    </row>
    <row r="4319" spans="19:21" x14ac:dyDescent="0.25">
      <c r="S4319" t="s">
        <v>7585</v>
      </c>
      <c r="T4319" t="s">
        <v>4148</v>
      </c>
      <c r="U4319">
        <f t="shared" si="100"/>
        <v>0</v>
      </c>
    </row>
    <row r="4320" spans="19:21" x14ac:dyDescent="0.25">
      <c r="S4320" t="s">
        <v>7586</v>
      </c>
      <c r="T4320" t="s">
        <v>4148</v>
      </c>
      <c r="U4320">
        <f t="shared" si="100"/>
        <v>0</v>
      </c>
    </row>
    <row r="4321" spans="19:21" x14ac:dyDescent="0.25">
      <c r="S4321" t="s">
        <v>7587</v>
      </c>
      <c r="T4321" t="s">
        <v>4148</v>
      </c>
      <c r="U4321">
        <f t="shared" si="100"/>
        <v>0</v>
      </c>
    </row>
    <row r="4322" spans="19:21" x14ac:dyDescent="0.25">
      <c r="S4322" t="s">
        <v>7588</v>
      </c>
      <c r="T4322" t="s">
        <v>4148</v>
      </c>
      <c r="U4322">
        <f t="shared" si="100"/>
        <v>0</v>
      </c>
    </row>
    <row r="4323" spans="19:21" x14ac:dyDescent="0.25">
      <c r="S4323" t="s">
        <v>7589</v>
      </c>
      <c r="T4323" t="s">
        <v>4148</v>
      </c>
      <c r="U4323">
        <f t="shared" si="100"/>
        <v>0</v>
      </c>
    </row>
    <row r="4324" spans="19:21" x14ac:dyDescent="0.25">
      <c r="S4324" t="s">
        <v>7590</v>
      </c>
      <c r="T4324" t="s">
        <v>4148</v>
      </c>
      <c r="U4324">
        <f t="shared" si="100"/>
        <v>0</v>
      </c>
    </row>
    <row r="4325" spans="19:21" x14ac:dyDescent="0.25">
      <c r="S4325" t="s">
        <v>7591</v>
      </c>
      <c r="T4325" t="s">
        <v>4148</v>
      </c>
      <c r="U4325">
        <f t="shared" si="100"/>
        <v>0</v>
      </c>
    </row>
    <row r="4326" spans="19:21" x14ac:dyDescent="0.25">
      <c r="S4326" t="s">
        <v>7592</v>
      </c>
      <c r="T4326" t="s">
        <v>4148</v>
      </c>
      <c r="U4326">
        <f t="shared" si="100"/>
        <v>0</v>
      </c>
    </row>
    <row r="4327" spans="19:21" x14ac:dyDescent="0.25">
      <c r="S4327" t="s">
        <v>3425</v>
      </c>
      <c r="T4327" t="s">
        <v>4148</v>
      </c>
      <c r="U4327">
        <f t="shared" si="100"/>
        <v>0</v>
      </c>
    </row>
    <row r="4328" spans="19:21" x14ac:dyDescent="0.25">
      <c r="S4328" t="s">
        <v>7593</v>
      </c>
      <c r="T4328" t="s">
        <v>4148</v>
      </c>
      <c r="U4328">
        <f t="shared" si="100"/>
        <v>0</v>
      </c>
    </row>
    <row r="4329" spans="19:21" x14ac:dyDescent="0.25">
      <c r="S4329" t="s">
        <v>7594</v>
      </c>
      <c r="T4329" t="s">
        <v>4148</v>
      </c>
      <c r="U4329">
        <f t="shared" si="100"/>
        <v>0</v>
      </c>
    </row>
    <row r="4330" spans="19:21" x14ac:dyDescent="0.25">
      <c r="S4330" t="s">
        <v>7595</v>
      </c>
      <c r="T4330" t="s">
        <v>4148</v>
      </c>
      <c r="U4330">
        <f t="shared" si="100"/>
        <v>0</v>
      </c>
    </row>
    <row r="4331" spans="19:21" x14ac:dyDescent="0.25">
      <c r="S4331" t="s">
        <v>7596</v>
      </c>
      <c r="T4331" t="s">
        <v>4148</v>
      </c>
      <c r="U4331">
        <f t="shared" si="100"/>
        <v>0</v>
      </c>
    </row>
    <row r="4332" spans="19:21" x14ac:dyDescent="0.25">
      <c r="S4332" t="s">
        <v>7597</v>
      </c>
      <c r="T4332" t="s">
        <v>4148</v>
      </c>
      <c r="U4332">
        <f t="shared" si="100"/>
        <v>0</v>
      </c>
    </row>
    <row r="4333" spans="19:21" x14ac:dyDescent="0.25">
      <c r="S4333" t="s">
        <v>7598</v>
      </c>
      <c r="T4333" t="s">
        <v>4148</v>
      </c>
      <c r="U4333">
        <f t="shared" si="100"/>
        <v>0</v>
      </c>
    </row>
    <row r="4334" spans="19:21" x14ac:dyDescent="0.25">
      <c r="S4334" t="s">
        <v>7599</v>
      </c>
      <c r="T4334" t="s">
        <v>4148</v>
      </c>
      <c r="U4334">
        <f t="shared" si="100"/>
        <v>0</v>
      </c>
    </row>
    <row r="4335" spans="19:21" x14ac:dyDescent="0.25">
      <c r="S4335" t="s">
        <v>7600</v>
      </c>
      <c r="T4335" t="s">
        <v>4148</v>
      </c>
      <c r="U4335">
        <f t="shared" si="100"/>
        <v>0</v>
      </c>
    </row>
    <row r="4336" spans="19:21" x14ac:dyDescent="0.25">
      <c r="S4336" t="s">
        <v>7601</v>
      </c>
      <c r="T4336" t="s">
        <v>4148</v>
      </c>
      <c r="U4336">
        <f t="shared" si="100"/>
        <v>0</v>
      </c>
    </row>
    <row r="4337" spans="19:21" x14ac:dyDescent="0.25">
      <c r="S4337" t="s">
        <v>7602</v>
      </c>
      <c r="T4337" t="s">
        <v>4148</v>
      </c>
      <c r="U4337">
        <f t="shared" si="100"/>
        <v>0</v>
      </c>
    </row>
    <row r="4338" spans="19:21" x14ac:dyDescent="0.25">
      <c r="S4338" t="s">
        <v>7603</v>
      </c>
      <c r="T4338" t="s">
        <v>4148</v>
      </c>
      <c r="U4338">
        <f t="shared" si="100"/>
        <v>0</v>
      </c>
    </row>
    <row r="4339" spans="19:21" x14ac:dyDescent="0.25">
      <c r="S4339" t="s">
        <v>7604</v>
      </c>
      <c r="T4339" t="s">
        <v>4148</v>
      </c>
      <c r="U4339">
        <f t="shared" si="100"/>
        <v>0</v>
      </c>
    </row>
    <row r="4340" spans="19:21" x14ac:dyDescent="0.25">
      <c r="S4340" t="s">
        <v>7605</v>
      </c>
      <c r="T4340" t="s">
        <v>4148</v>
      </c>
      <c r="U4340">
        <f t="shared" si="100"/>
        <v>0</v>
      </c>
    </row>
    <row r="4341" spans="19:21" x14ac:dyDescent="0.25">
      <c r="S4341" t="s">
        <v>7606</v>
      </c>
      <c r="T4341" t="s">
        <v>4148</v>
      </c>
      <c r="U4341">
        <f t="shared" si="100"/>
        <v>0</v>
      </c>
    </row>
    <row r="4342" spans="19:21" x14ac:dyDescent="0.25">
      <c r="S4342" t="s">
        <v>7607</v>
      </c>
      <c r="T4342" t="s">
        <v>4148</v>
      </c>
      <c r="U4342">
        <f t="shared" si="100"/>
        <v>0</v>
      </c>
    </row>
    <row r="4343" spans="19:21" x14ac:dyDescent="0.25">
      <c r="S4343" t="s">
        <v>7608</v>
      </c>
      <c r="T4343" t="s">
        <v>4148</v>
      </c>
      <c r="U4343">
        <f t="shared" si="100"/>
        <v>0</v>
      </c>
    </row>
    <row r="4344" spans="19:21" x14ac:dyDescent="0.25">
      <c r="S4344" t="s">
        <v>1062</v>
      </c>
      <c r="T4344" t="s">
        <v>4148</v>
      </c>
      <c r="U4344">
        <f t="shared" si="100"/>
        <v>2</v>
      </c>
    </row>
    <row r="4345" spans="19:21" x14ac:dyDescent="0.25">
      <c r="S4345" t="s">
        <v>7609</v>
      </c>
      <c r="T4345" t="s">
        <v>4148</v>
      </c>
      <c r="U4345">
        <f t="shared" si="100"/>
        <v>0</v>
      </c>
    </row>
    <row r="4346" spans="19:21" x14ac:dyDescent="0.25">
      <c r="S4346" t="s">
        <v>7610</v>
      </c>
      <c r="T4346" t="s">
        <v>4148</v>
      </c>
      <c r="U4346">
        <f t="shared" si="100"/>
        <v>0</v>
      </c>
    </row>
    <row r="4347" spans="19:21" x14ac:dyDescent="0.25">
      <c r="S4347" t="s">
        <v>3426</v>
      </c>
      <c r="T4347" t="s">
        <v>4148</v>
      </c>
      <c r="U4347">
        <f t="shared" si="100"/>
        <v>0</v>
      </c>
    </row>
    <row r="4348" spans="19:21" x14ac:dyDescent="0.25">
      <c r="S4348" t="s">
        <v>7611</v>
      </c>
      <c r="T4348" t="s">
        <v>4148</v>
      </c>
      <c r="U4348">
        <f t="shared" si="100"/>
        <v>0</v>
      </c>
    </row>
    <row r="4349" spans="19:21" x14ac:dyDescent="0.25">
      <c r="S4349" t="s">
        <v>7612</v>
      </c>
      <c r="T4349" t="s">
        <v>4148</v>
      </c>
      <c r="U4349">
        <f t="shared" si="100"/>
        <v>0</v>
      </c>
    </row>
    <row r="4350" spans="19:21" x14ac:dyDescent="0.25">
      <c r="S4350" t="s">
        <v>7613</v>
      </c>
      <c r="T4350" t="s">
        <v>4148</v>
      </c>
      <c r="U4350">
        <f t="shared" si="100"/>
        <v>0</v>
      </c>
    </row>
    <row r="4351" spans="19:21" x14ac:dyDescent="0.25">
      <c r="S4351" t="s">
        <v>3427</v>
      </c>
      <c r="T4351" t="s">
        <v>4148</v>
      </c>
      <c r="U4351">
        <f t="shared" si="100"/>
        <v>0</v>
      </c>
    </row>
    <row r="4352" spans="19:21" x14ac:dyDescent="0.25">
      <c r="S4352" t="s">
        <v>7614</v>
      </c>
      <c r="T4352" t="s">
        <v>4148</v>
      </c>
      <c r="U4352">
        <f t="shared" si="100"/>
        <v>0</v>
      </c>
    </row>
    <row r="4353" spans="19:21" x14ac:dyDescent="0.25">
      <c r="S4353" t="s">
        <v>7615</v>
      </c>
      <c r="T4353" t="s">
        <v>4148</v>
      </c>
      <c r="U4353">
        <f t="shared" si="100"/>
        <v>0</v>
      </c>
    </row>
    <row r="4354" spans="19:21" x14ac:dyDescent="0.25">
      <c r="S4354" t="s">
        <v>7616</v>
      </c>
      <c r="T4354" t="s">
        <v>4148</v>
      </c>
      <c r="U4354">
        <f t="shared" si="100"/>
        <v>0</v>
      </c>
    </row>
    <row r="4355" spans="19:21" x14ac:dyDescent="0.25">
      <c r="S4355" t="s">
        <v>7617</v>
      </c>
      <c r="T4355" t="s">
        <v>4148</v>
      </c>
      <c r="U4355">
        <f t="shared" ref="U4355:U4418" si="101">COUNTIF(E:E, S4355)</f>
        <v>0</v>
      </c>
    </row>
    <row r="4356" spans="19:21" x14ac:dyDescent="0.25">
      <c r="S4356" t="s">
        <v>7618</v>
      </c>
      <c r="T4356" t="s">
        <v>4148</v>
      </c>
      <c r="U4356">
        <f t="shared" si="101"/>
        <v>0</v>
      </c>
    </row>
    <row r="4357" spans="19:21" x14ac:dyDescent="0.25">
      <c r="S4357" t="s">
        <v>7619</v>
      </c>
      <c r="T4357" t="s">
        <v>4148</v>
      </c>
      <c r="U4357">
        <f t="shared" si="101"/>
        <v>0</v>
      </c>
    </row>
    <row r="4358" spans="19:21" x14ac:dyDescent="0.25">
      <c r="S4358" t="s">
        <v>7620</v>
      </c>
      <c r="T4358" t="s">
        <v>4148</v>
      </c>
      <c r="U4358">
        <f t="shared" si="101"/>
        <v>0</v>
      </c>
    </row>
    <row r="4359" spans="19:21" x14ac:dyDescent="0.25">
      <c r="S4359" t="s">
        <v>7621</v>
      </c>
      <c r="T4359" t="s">
        <v>4148</v>
      </c>
      <c r="U4359">
        <f t="shared" si="101"/>
        <v>0</v>
      </c>
    </row>
    <row r="4360" spans="19:21" x14ac:dyDescent="0.25">
      <c r="S4360" t="s">
        <v>7622</v>
      </c>
      <c r="T4360" t="s">
        <v>4148</v>
      </c>
      <c r="U4360">
        <f t="shared" si="101"/>
        <v>0</v>
      </c>
    </row>
    <row r="4361" spans="19:21" x14ac:dyDescent="0.25">
      <c r="S4361" t="s">
        <v>7623</v>
      </c>
      <c r="T4361" t="s">
        <v>4148</v>
      </c>
      <c r="U4361">
        <f t="shared" si="101"/>
        <v>0</v>
      </c>
    </row>
    <row r="4362" spans="19:21" x14ac:dyDescent="0.25">
      <c r="S4362" t="s">
        <v>7624</v>
      </c>
      <c r="T4362" t="s">
        <v>4148</v>
      </c>
      <c r="U4362">
        <f t="shared" si="101"/>
        <v>0</v>
      </c>
    </row>
    <row r="4363" spans="19:21" x14ac:dyDescent="0.25">
      <c r="S4363" t="s">
        <v>3428</v>
      </c>
      <c r="T4363" t="s">
        <v>4148</v>
      </c>
      <c r="U4363">
        <f t="shared" si="101"/>
        <v>0</v>
      </c>
    </row>
    <row r="4364" spans="19:21" x14ac:dyDescent="0.25">
      <c r="S4364" t="s">
        <v>7625</v>
      </c>
      <c r="T4364" t="s">
        <v>4148</v>
      </c>
      <c r="U4364">
        <f t="shared" si="101"/>
        <v>0</v>
      </c>
    </row>
    <row r="4365" spans="19:21" x14ac:dyDescent="0.25">
      <c r="S4365" t="s">
        <v>7626</v>
      </c>
      <c r="T4365" t="s">
        <v>4148</v>
      </c>
      <c r="U4365">
        <f t="shared" si="101"/>
        <v>0</v>
      </c>
    </row>
    <row r="4366" spans="19:21" x14ac:dyDescent="0.25">
      <c r="S4366" t="s">
        <v>7627</v>
      </c>
      <c r="T4366" t="s">
        <v>4148</v>
      </c>
      <c r="U4366">
        <f t="shared" si="101"/>
        <v>0</v>
      </c>
    </row>
    <row r="4367" spans="19:21" x14ac:dyDescent="0.25">
      <c r="S4367" t="s">
        <v>7628</v>
      </c>
      <c r="T4367" t="s">
        <v>4148</v>
      </c>
      <c r="U4367">
        <f t="shared" si="101"/>
        <v>0</v>
      </c>
    </row>
    <row r="4368" spans="19:21" x14ac:dyDescent="0.25">
      <c r="S4368" t="s">
        <v>7629</v>
      </c>
      <c r="T4368" t="s">
        <v>4148</v>
      </c>
      <c r="U4368">
        <f t="shared" si="101"/>
        <v>0</v>
      </c>
    </row>
    <row r="4369" spans="19:21" x14ac:dyDescent="0.25">
      <c r="S4369" t="s">
        <v>7630</v>
      </c>
      <c r="T4369" t="s">
        <v>4148</v>
      </c>
      <c r="U4369">
        <f t="shared" si="101"/>
        <v>0</v>
      </c>
    </row>
    <row r="4370" spans="19:21" x14ac:dyDescent="0.25">
      <c r="S4370" t="s">
        <v>7631</v>
      </c>
      <c r="T4370" t="s">
        <v>4148</v>
      </c>
      <c r="U4370">
        <f t="shared" si="101"/>
        <v>0</v>
      </c>
    </row>
    <row r="4371" spans="19:21" x14ac:dyDescent="0.25">
      <c r="S4371" t="s">
        <v>7632</v>
      </c>
      <c r="T4371" t="s">
        <v>4148</v>
      </c>
      <c r="U4371">
        <f t="shared" si="101"/>
        <v>0</v>
      </c>
    </row>
    <row r="4372" spans="19:21" x14ac:dyDescent="0.25">
      <c r="S4372" t="s">
        <v>7633</v>
      </c>
      <c r="T4372" t="s">
        <v>4148</v>
      </c>
      <c r="U4372">
        <f t="shared" si="101"/>
        <v>0</v>
      </c>
    </row>
    <row r="4373" spans="19:21" x14ac:dyDescent="0.25">
      <c r="S4373" t="s">
        <v>7634</v>
      </c>
      <c r="T4373" t="s">
        <v>4148</v>
      </c>
      <c r="U4373">
        <f t="shared" si="101"/>
        <v>0</v>
      </c>
    </row>
    <row r="4374" spans="19:21" x14ac:dyDescent="0.25">
      <c r="S4374" t="s">
        <v>3429</v>
      </c>
      <c r="T4374" t="s">
        <v>4148</v>
      </c>
      <c r="U4374">
        <f t="shared" si="101"/>
        <v>0</v>
      </c>
    </row>
    <row r="4375" spans="19:21" x14ac:dyDescent="0.25">
      <c r="S4375" t="s">
        <v>7635</v>
      </c>
      <c r="T4375" t="s">
        <v>4148</v>
      </c>
      <c r="U4375">
        <f t="shared" si="101"/>
        <v>0</v>
      </c>
    </row>
    <row r="4376" spans="19:21" x14ac:dyDescent="0.25">
      <c r="S4376" t="s">
        <v>3430</v>
      </c>
      <c r="T4376" t="s">
        <v>4148</v>
      </c>
      <c r="U4376">
        <f t="shared" si="101"/>
        <v>0</v>
      </c>
    </row>
    <row r="4377" spans="19:21" x14ac:dyDescent="0.25">
      <c r="S4377" t="s">
        <v>3431</v>
      </c>
      <c r="T4377" t="s">
        <v>4148</v>
      </c>
      <c r="U4377">
        <f t="shared" si="101"/>
        <v>0</v>
      </c>
    </row>
    <row r="4378" spans="19:21" x14ac:dyDescent="0.25">
      <c r="S4378" t="s">
        <v>7636</v>
      </c>
      <c r="T4378" t="s">
        <v>4148</v>
      </c>
      <c r="U4378">
        <f t="shared" si="101"/>
        <v>0</v>
      </c>
    </row>
    <row r="4379" spans="19:21" x14ac:dyDescent="0.25">
      <c r="S4379" t="s">
        <v>7637</v>
      </c>
      <c r="T4379" t="s">
        <v>4148</v>
      </c>
      <c r="U4379">
        <f t="shared" si="101"/>
        <v>0</v>
      </c>
    </row>
    <row r="4380" spans="19:21" x14ac:dyDescent="0.25">
      <c r="S4380" t="s">
        <v>3432</v>
      </c>
      <c r="T4380" t="s">
        <v>4148</v>
      </c>
      <c r="U4380">
        <f t="shared" si="101"/>
        <v>0</v>
      </c>
    </row>
    <row r="4381" spans="19:21" x14ac:dyDescent="0.25">
      <c r="S4381" t="s">
        <v>624</v>
      </c>
      <c r="T4381" t="s">
        <v>4148</v>
      </c>
      <c r="U4381">
        <f t="shared" si="101"/>
        <v>2</v>
      </c>
    </row>
    <row r="4382" spans="19:21" x14ac:dyDescent="0.25">
      <c r="S4382" t="s">
        <v>628</v>
      </c>
      <c r="T4382" t="s">
        <v>4148</v>
      </c>
      <c r="U4382">
        <f t="shared" si="101"/>
        <v>2</v>
      </c>
    </row>
    <row r="4383" spans="19:21" x14ac:dyDescent="0.25">
      <c r="S4383" t="s">
        <v>7638</v>
      </c>
      <c r="T4383" t="s">
        <v>4148</v>
      </c>
      <c r="U4383">
        <f t="shared" si="101"/>
        <v>0</v>
      </c>
    </row>
    <row r="4384" spans="19:21" x14ac:dyDescent="0.25">
      <c r="S4384" t="s">
        <v>3433</v>
      </c>
      <c r="T4384" t="s">
        <v>4148</v>
      </c>
      <c r="U4384">
        <f t="shared" si="101"/>
        <v>0</v>
      </c>
    </row>
    <row r="4385" spans="19:21" x14ac:dyDescent="0.25">
      <c r="S4385" t="s">
        <v>3434</v>
      </c>
      <c r="T4385" t="s">
        <v>4148</v>
      </c>
      <c r="U4385">
        <f t="shared" si="101"/>
        <v>0</v>
      </c>
    </row>
    <row r="4386" spans="19:21" x14ac:dyDescent="0.25">
      <c r="S4386" t="s">
        <v>7639</v>
      </c>
      <c r="T4386" t="s">
        <v>4148</v>
      </c>
      <c r="U4386">
        <f t="shared" si="101"/>
        <v>0</v>
      </c>
    </row>
    <row r="4387" spans="19:21" x14ac:dyDescent="0.25">
      <c r="S4387" t="s">
        <v>7640</v>
      </c>
      <c r="T4387" t="s">
        <v>4148</v>
      </c>
      <c r="U4387">
        <f t="shared" si="101"/>
        <v>0</v>
      </c>
    </row>
    <row r="4388" spans="19:21" x14ac:dyDescent="0.25">
      <c r="S4388" t="s">
        <v>7641</v>
      </c>
      <c r="T4388" t="s">
        <v>4148</v>
      </c>
      <c r="U4388">
        <f t="shared" si="101"/>
        <v>0</v>
      </c>
    </row>
    <row r="4389" spans="19:21" x14ac:dyDescent="0.25">
      <c r="S4389" t="s">
        <v>7642</v>
      </c>
      <c r="T4389" t="s">
        <v>4148</v>
      </c>
      <c r="U4389">
        <f t="shared" si="101"/>
        <v>0</v>
      </c>
    </row>
    <row r="4390" spans="19:21" x14ac:dyDescent="0.25">
      <c r="S4390" t="s">
        <v>7643</v>
      </c>
      <c r="T4390" t="s">
        <v>4148</v>
      </c>
      <c r="U4390">
        <f t="shared" si="101"/>
        <v>0</v>
      </c>
    </row>
    <row r="4391" spans="19:21" x14ac:dyDescent="0.25">
      <c r="S4391" t="s">
        <v>7644</v>
      </c>
      <c r="T4391" t="s">
        <v>4148</v>
      </c>
      <c r="U4391">
        <f t="shared" si="101"/>
        <v>0</v>
      </c>
    </row>
    <row r="4392" spans="19:21" x14ac:dyDescent="0.25">
      <c r="S4392" t="s">
        <v>7645</v>
      </c>
      <c r="T4392" t="s">
        <v>4148</v>
      </c>
      <c r="U4392">
        <f t="shared" si="101"/>
        <v>0</v>
      </c>
    </row>
    <row r="4393" spans="19:21" x14ac:dyDescent="0.25">
      <c r="S4393" t="s">
        <v>7646</v>
      </c>
      <c r="T4393" t="s">
        <v>4148</v>
      </c>
      <c r="U4393">
        <f t="shared" si="101"/>
        <v>0</v>
      </c>
    </row>
    <row r="4394" spans="19:21" x14ac:dyDescent="0.25">
      <c r="S4394" t="s">
        <v>7647</v>
      </c>
      <c r="T4394" t="s">
        <v>4148</v>
      </c>
      <c r="U4394">
        <f t="shared" si="101"/>
        <v>0</v>
      </c>
    </row>
    <row r="4395" spans="19:21" x14ac:dyDescent="0.25">
      <c r="S4395" t="s">
        <v>3435</v>
      </c>
      <c r="T4395" t="s">
        <v>4148</v>
      </c>
      <c r="U4395">
        <f t="shared" si="101"/>
        <v>0</v>
      </c>
    </row>
    <row r="4396" spans="19:21" x14ac:dyDescent="0.25">
      <c r="S4396" t="s">
        <v>7648</v>
      </c>
      <c r="T4396" t="s">
        <v>4148</v>
      </c>
      <c r="U4396">
        <f t="shared" si="101"/>
        <v>0</v>
      </c>
    </row>
    <row r="4397" spans="19:21" x14ac:dyDescent="0.25">
      <c r="S4397" t="s">
        <v>3436</v>
      </c>
      <c r="T4397" t="s">
        <v>4148</v>
      </c>
      <c r="U4397">
        <f t="shared" si="101"/>
        <v>0</v>
      </c>
    </row>
    <row r="4398" spans="19:21" x14ac:dyDescent="0.25">
      <c r="S4398" t="s">
        <v>7649</v>
      </c>
      <c r="T4398" t="s">
        <v>4148</v>
      </c>
      <c r="U4398">
        <f t="shared" si="101"/>
        <v>0</v>
      </c>
    </row>
    <row r="4399" spans="19:21" x14ac:dyDescent="0.25">
      <c r="S4399" t="s">
        <v>7650</v>
      </c>
      <c r="T4399" t="s">
        <v>4148</v>
      </c>
      <c r="U4399">
        <f t="shared" si="101"/>
        <v>0</v>
      </c>
    </row>
    <row r="4400" spans="19:21" x14ac:dyDescent="0.25">
      <c r="S4400" t="s">
        <v>7651</v>
      </c>
      <c r="T4400" t="s">
        <v>4148</v>
      </c>
      <c r="U4400">
        <f t="shared" si="101"/>
        <v>0</v>
      </c>
    </row>
    <row r="4401" spans="19:21" x14ac:dyDescent="0.25">
      <c r="S4401" t="s">
        <v>7652</v>
      </c>
      <c r="T4401" t="s">
        <v>4148</v>
      </c>
      <c r="U4401">
        <f t="shared" si="101"/>
        <v>0</v>
      </c>
    </row>
    <row r="4402" spans="19:21" x14ac:dyDescent="0.25">
      <c r="S4402" t="s">
        <v>7653</v>
      </c>
      <c r="T4402" t="s">
        <v>4148</v>
      </c>
      <c r="U4402">
        <f t="shared" si="101"/>
        <v>0</v>
      </c>
    </row>
    <row r="4403" spans="19:21" x14ac:dyDescent="0.25">
      <c r="S4403" t="s">
        <v>7654</v>
      </c>
      <c r="T4403" t="s">
        <v>4148</v>
      </c>
      <c r="U4403">
        <f t="shared" si="101"/>
        <v>0</v>
      </c>
    </row>
    <row r="4404" spans="19:21" x14ac:dyDescent="0.25">
      <c r="S4404" t="s">
        <v>7655</v>
      </c>
      <c r="T4404" t="s">
        <v>4148</v>
      </c>
      <c r="U4404">
        <f t="shared" si="101"/>
        <v>0</v>
      </c>
    </row>
    <row r="4405" spans="19:21" x14ac:dyDescent="0.25">
      <c r="S4405" t="s">
        <v>7656</v>
      </c>
      <c r="T4405" t="s">
        <v>4148</v>
      </c>
      <c r="U4405">
        <f t="shared" si="101"/>
        <v>0</v>
      </c>
    </row>
    <row r="4406" spans="19:21" x14ac:dyDescent="0.25">
      <c r="S4406" t="s">
        <v>7657</v>
      </c>
      <c r="T4406" t="s">
        <v>4148</v>
      </c>
      <c r="U4406">
        <f t="shared" si="101"/>
        <v>0</v>
      </c>
    </row>
    <row r="4407" spans="19:21" x14ac:dyDescent="0.25">
      <c r="S4407" t="s">
        <v>7658</v>
      </c>
      <c r="T4407" t="s">
        <v>4148</v>
      </c>
      <c r="U4407">
        <f t="shared" si="101"/>
        <v>0</v>
      </c>
    </row>
    <row r="4408" spans="19:21" x14ac:dyDescent="0.25">
      <c r="S4408" t="s">
        <v>7659</v>
      </c>
      <c r="T4408" t="s">
        <v>4148</v>
      </c>
      <c r="U4408">
        <f t="shared" si="101"/>
        <v>0</v>
      </c>
    </row>
    <row r="4409" spans="19:21" x14ac:dyDescent="0.25">
      <c r="S4409" t="s">
        <v>7660</v>
      </c>
      <c r="T4409" t="s">
        <v>4148</v>
      </c>
      <c r="U4409">
        <f t="shared" si="101"/>
        <v>0</v>
      </c>
    </row>
    <row r="4410" spans="19:21" x14ac:dyDescent="0.25">
      <c r="S4410" t="s">
        <v>7661</v>
      </c>
      <c r="T4410" t="s">
        <v>4148</v>
      </c>
      <c r="U4410">
        <f t="shared" si="101"/>
        <v>0</v>
      </c>
    </row>
    <row r="4411" spans="19:21" x14ac:dyDescent="0.25">
      <c r="S4411" t="s">
        <v>7662</v>
      </c>
      <c r="T4411" t="s">
        <v>4148</v>
      </c>
      <c r="U4411">
        <f t="shared" si="101"/>
        <v>0</v>
      </c>
    </row>
    <row r="4412" spans="19:21" x14ac:dyDescent="0.25">
      <c r="S4412" t="s">
        <v>7663</v>
      </c>
      <c r="T4412" t="s">
        <v>4148</v>
      </c>
      <c r="U4412">
        <f t="shared" si="101"/>
        <v>0</v>
      </c>
    </row>
    <row r="4413" spans="19:21" x14ac:dyDescent="0.25">
      <c r="S4413" t="s">
        <v>3437</v>
      </c>
      <c r="T4413" t="s">
        <v>4148</v>
      </c>
      <c r="U4413">
        <f t="shared" si="101"/>
        <v>0</v>
      </c>
    </row>
    <row r="4414" spans="19:21" x14ac:dyDescent="0.25">
      <c r="S4414" t="s">
        <v>7664</v>
      </c>
      <c r="T4414" t="s">
        <v>4148</v>
      </c>
      <c r="U4414">
        <f t="shared" si="101"/>
        <v>0</v>
      </c>
    </row>
    <row r="4415" spans="19:21" x14ac:dyDescent="0.25">
      <c r="S4415" t="s">
        <v>7665</v>
      </c>
      <c r="T4415" t="s">
        <v>4148</v>
      </c>
      <c r="U4415">
        <f t="shared" si="101"/>
        <v>0</v>
      </c>
    </row>
    <row r="4416" spans="19:21" x14ac:dyDescent="0.25">
      <c r="S4416" t="s">
        <v>7666</v>
      </c>
      <c r="T4416" t="s">
        <v>4148</v>
      </c>
      <c r="U4416">
        <f t="shared" si="101"/>
        <v>0</v>
      </c>
    </row>
    <row r="4417" spans="19:21" x14ac:dyDescent="0.25">
      <c r="S4417" t="s">
        <v>7667</v>
      </c>
      <c r="T4417" t="s">
        <v>4148</v>
      </c>
      <c r="U4417">
        <f t="shared" si="101"/>
        <v>0</v>
      </c>
    </row>
    <row r="4418" spans="19:21" x14ac:dyDescent="0.25">
      <c r="S4418" t="s">
        <v>7668</v>
      </c>
      <c r="T4418" t="s">
        <v>4148</v>
      </c>
      <c r="U4418">
        <f t="shared" si="101"/>
        <v>0</v>
      </c>
    </row>
    <row r="4419" spans="19:21" x14ac:dyDescent="0.25">
      <c r="S4419" t="s">
        <v>7669</v>
      </c>
      <c r="T4419" t="s">
        <v>4148</v>
      </c>
      <c r="U4419">
        <f t="shared" ref="U4419:U4482" si="102">COUNTIF(E:E, S4419)</f>
        <v>0</v>
      </c>
    </row>
    <row r="4420" spans="19:21" x14ac:dyDescent="0.25">
      <c r="S4420" t="s">
        <v>7670</v>
      </c>
      <c r="T4420" t="s">
        <v>4148</v>
      </c>
      <c r="U4420">
        <f t="shared" si="102"/>
        <v>0</v>
      </c>
    </row>
    <row r="4421" spans="19:21" x14ac:dyDescent="0.25">
      <c r="S4421" t="s">
        <v>7671</v>
      </c>
      <c r="T4421" t="s">
        <v>4148</v>
      </c>
      <c r="U4421">
        <f t="shared" si="102"/>
        <v>0</v>
      </c>
    </row>
    <row r="4422" spans="19:21" x14ac:dyDescent="0.25">
      <c r="S4422" t="s">
        <v>610</v>
      </c>
      <c r="T4422" t="s">
        <v>4148</v>
      </c>
      <c r="U4422">
        <f t="shared" si="102"/>
        <v>2</v>
      </c>
    </row>
    <row r="4423" spans="19:21" x14ac:dyDescent="0.25">
      <c r="S4423" t="s">
        <v>7672</v>
      </c>
      <c r="T4423" t="s">
        <v>4148</v>
      </c>
      <c r="U4423">
        <f t="shared" si="102"/>
        <v>0</v>
      </c>
    </row>
    <row r="4424" spans="19:21" x14ac:dyDescent="0.25">
      <c r="S4424" t="s">
        <v>7673</v>
      </c>
      <c r="T4424" t="s">
        <v>4148</v>
      </c>
      <c r="U4424">
        <f t="shared" si="102"/>
        <v>0</v>
      </c>
    </row>
    <row r="4425" spans="19:21" x14ac:dyDescent="0.25">
      <c r="S4425" t="s">
        <v>7674</v>
      </c>
      <c r="T4425" t="s">
        <v>4148</v>
      </c>
      <c r="U4425">
        <f t="shared" si="102"/>
        <v>0</v>
      </c>
    </row>
    <row r="4426" spans="19:21" x14ac:dyDescent="0.25">
      <c r="S4426" t="s">
        <v>7675</v>
      </c>
      <c r="T4426" t="s">
        <v>4148</v>
      </c>
      <c r="U4426">
        <f t="shared" si="102"/>
        <v>0</v>
      </c>
    </row>
    <row r="4427" spans="19:21" x14ac:dyDescent="0.25">
      <c r="S4427" t="s">
        <v>7676</v>
      </c>
      <c r="T4427" t="s">
        <v>4148</v>
      </c>
      <c r="U4427">
        <f t="shared" si="102"/>
        <v>0</v>
      </c>
    </row>
    <row r="4428" spans="19:21" x14ac:dyDescent="0.25">
      <c r="S4428" t="s">
        <v>1332</v>
      </c>
      <c r="T4428" t="s">
        <v>4148</v>
      </c>
      <c r="U4428">
        <f t="shared" si="102"/>
        <v>4</v>
      </c>
    </row>
    <row r="4429" spans="19:21" x14ac:dyDescent="0.25">
      <c r="S4429" t="s">
        <v>7677</v>
      </c>
      <c r="T4429" t="s">
        <v>4148</v>
      </c>
      <c r="U4429">
        <f t="shared" si="102"/>
        <v>0</v>
      </c>
    </row>
    <row r="4430" spans="19:21" x14ac:dyDescent="0.25">
      <c r="S4430" t="s">
        <v>7678</v>
      </c>
      <c r="T4430" t="s">
        <v>4148</v>
      </c>
      <c r="U4430">
        <f t="shared" si="102"/>
        <v>0</v>
      </c>
    </row>
    <row r="4431" spans="19:21" x14ac:dyDescent="0.25">
      <c r="S4431" t="s">
        <v>7679</v>
      </c>
      <c r="T4431" t="s">
        <v>4148</v>
      </c>
      <c r="U4431">
        <f t="shared" si="102"/>
        <v>0</v>
      </c>
    </row>
    <row r="4432" spans="19:21" x14ac:dyDescent="0.25">
      <c r="S4432" t="s">
        <v>7680</v>
      </c>
      <c r="T4432" t="s">
        <v>4148</v>
      </c>
      <c r="U4432">
        <f t="shared" si="102"/>
        <v>0</v>
      </c>
    </row>
    <row r="4433" spans="19:21" x14ac:dyDescent="0.25">
      <c r="S4433" t="s">
        <v>7681</v>
      </c>
      <c r="T4433" t="s">
        <v>4148</v>
      </c>
      <c r="U4433">
        <f t="shared" si="102"/>
        <v>0</v>
      </c>
    </row>
    <row r="4434" spans="19:21" x14ac:dyDescent="0.25">
      <c r="S4434" t="s">
        <v>7682</v>
      </c>
      <c r="T4434" t="s">
        <v>4148</v>
      </c>
      <c r="U4434">
        <f t="shared" si="102"/>
        <v>0</v>
      </c>
    </row>
    <row r="4435" spans="19:21" x14ac:dyDescent="0.25">
      <c r="S4435" t="s">
        <v>3438</v>
      </c>
      <c r="T4435" t="s">
        <v>4148</v>
      </c>
      <c r="U4435">
        <f t="shared" si="102"/>
        <v>0</v>
      </c>
    </row>
    <row r="4436" spans="19:21" x14ac:dyDescent="0.25">
      <c r="S4436" t="s">
        <v>3439</v>
      </c>
      <c r="T4436" t="s">
        <v>4148</v>
      </c>
      <c r="U4436">
        <f t="shared" si="102"/>
        <v>0</v>
      </c>
    </row>
    <row r="4437" spans="19:21" x14ac:dyDescent="0.25">
      <c r="S4437" t="s">
        <v>7683</v>
      </c>
      <c r="T4437" t="s">
        <v>4148</v>
      </c>
      <c r="U4437">
        <f t="shared" si="102"/>
        <v>0</v>
      </c>
    </row>
    <row r="4438" spans="19:21" x14ac:dyDescent="0.25">
      <c r="S4438" t="s">
        <v>7684</v>
      </c>
      <c r="T4438" t="s">
        <v>4148</v>
      </c>
      <c r="U4438">
        <f t="shared" si="102"/>
        <v>0</v>
      </c>
    </row>
    <row r="4439" spans="19:21" x14ac:dyDescent="0.25">
      <c r="S4439" t="s">
        <v>7685</v>
      </c>
      <c r="T4439" t="s">
        <v>4148</v>
      </c>
      <c r="U4439">
        <f t="shared" si="102"/>
        <v>0</v>
      </c>
    </row>
    <row r="4440" spans="19:21" x14ac:dyDescent="0.25">
      <c r="S4440" t="s">
        <v>3440</v>
      </c>
      <c r="T4440" t="s">
        <v>4148</v>
      </c>
      <c r="U4440">
        <f t="shared" si="102"/>
        <v>0</v>
      </c>
    </row>
    <row r="4441" spans="19:21" x14ac:dyDescent="0.25">
      <c r="S4441" t="s">
        <v>7686</v>
      </c>
      <c r="T4441" t="s">
        <v>4148</v>
      </c>
      <c r="U4441">
        <f t="shared" si="102"/>
        <v>0</v>
      </c>
    </row>
    <row r="4442" spans="19:21" x14ac:dyDescent="0.25">
      <c r="S4442" t="s">
        <v>3441</v>
      </c>
      <c r="T4442" t="s">
        <v>4148</v>
      </c>
      <c r="U4442">
        <f t="shared" si="102"/>
        <v>0</v>
      </c>
    </row>
    <row r="4443" spans="19:21" x14ac:dyDescent="0.25">
      <c r="S4443" t="s">
        <v>7687</v>
      </c>
      <c r="T4443" t="s">
        <v>4148</v>
      </c>
      <c r="U4443">
        <f t="shared" si="102"/>
        <v>0</v>
      </c>
    </row>
    <row r="4444" spans="19:21" x14ac:dyDescent="0.25">
      <c r="S4444" t="s">
        <v>7688</v>
      </c>
      <c r="T4444" t="s">
        <v>4148</v>
      </c>
      <c r="U4444">
        <f t="shared" si="102"/>
        <v>0</v>
      </c>
    </row>
    <row r="4445" spans="19:21" x14ac:dyDescent="0.25">
      <c r="S4445" t="s">
        <v>7689</v>
      </c>
      <c r="T4445" t="s">
        <v>4148</v>
      </c>
      <c r="U4445">
        <f t="shared" si="102"/>
        <v>0</v>
      </c>
    </row>
    <row r="4446" spans="19:21" x14ac:dyDescent="0.25">
      <c r="S4446" t="s">
        <v>7690</v>
      </c>
      <c r="T4446" t="s">
        <v>4148</v>
      </c>
      <c r="U4446">
        <f t="shared" si="102"/>
        <v>0</v>
      </c>
    </row>
    <row r="4447" spans="19:21" x14ac:dyDescent="0.25">
      <c r="S4447" t="s">
        <v>7691</v>
      </c>
      <c r="T4447" t="s">
        <v>4148</v>
      </c>
      <c r="U4447">
        <f t="shared" si="102"/>
        <v>0</v>
      </c>
    </row>
    <row r="4448" spans="19:21" x14ac:dyDescent="0.25">
      <c r="S4448" t="s">
        <v>7692</v>
      </c>
      <c r="T4448" t="s">
        <v>4148</v>
      </c>
      <c r="U4448">
        <f t="shared" si="102"/>
        <v>0</v>
      </c>
    </row>
    <row r="4449" spans="19:21" x14ac:dyDescent="0.25">
      <c r="S4449" t="s">
        <v>7693</v>
      </c>
      <c r="T4449" t="s">
        <v>4148</v>
      </c>
      <c r="U4449">
        <f t="shared" si="102"/>
        <v>0</v>
      </c>
    </row>
    <row r="4450" spans="19:21" x14ac:dyDescent="0.25">
      <c r="S4450" t="s">
        <v>7694</v>
      </c>
      <c r="T4450" t="s">
        <v>4148</v>
      </c>
      <c r="U4450">
        <f t="shared" si="102"/>
        <v>0</v>
      </c>
    </row>
    <row r="4451" spans="19:21" x14ac:dyDescent="0.25">
      <c r="S4451" t="s">
        <v>7695</v>
      </c>
      <c r="T4451" t="s">
        <v>4148</v>
      </c>
      <c r="U4451">
        <f t="shared" si="102"/>
        <v>0</v>
      </c>
    </row>
    <row r="4452" spans="19:21" x14ac:dyDescent="0.25">
      <c r="S4452" t="s">
        <v>7696</v>
      </c>
      <c r="T4452" t="s">
        <v>4148</v>
      </c>
      <c r="U4452">
        <f t="shared" si="102"/>
        <v>0</v>
      </c>
    </row>
    <row r="4453" spans="19:21" x14ac:dyDescent="0.25">
      <c r="S4453" t="s">
        <v>3442</v>
      </c>
      <c r="T4453" t="s">
        <v>4148</v>
      </c>
      <c r="U4453">
        <f t="shared" si="102"/>
        <v>0</v>
      </c>
    </row>
    <row r="4454" spans="19:21" x14ac:dyDescent="0.25">
      <c r="S4454" t="s">
        <v>7697</v>
      </c>
      <c r="T4454" t="s">
        <v>4148</v>
      </c>
      <c r="U4454">
        <f t="shared" si="102"/>
        <v>0</v>
      </c>
    </row>
    <row r="4455" spans="19:21" x14ac:dyDescent="0.25">
      <c r="S4455" t="s">
        <v>7698</v>
      </c>
      <c r="T4455" t="s">
        <v>4148</v>
      </c>
      <c r="U4455">
        <f t="shared" si="102"/>
        <v>0</v>
      </c>
    </row>
    <row r="4456" spans="19:21" x14ac:dyDescent="0.25">
      <c r="S4456" t="s">
        <v>3443</v>
      </c>
      <c r="T4456" t="s">
        <v>4148</v>
      </c>
      <c r="U4456">
        <f t="shared" si="102"/>
        <v>0</v>
      </c>
    </row>
    <row r="4457" spans="19:21" x14ac:dyDescent="0.25">
      <c r="S4457" t="s">
        <v>7699</v>
      </c>
      <c r="T4457" t="s">
        <v>4148</v>
      </c>
      <c r="U4457">
        <f t="shared" si="102"/>
        <v>0</v>
      </c>
    </row>
    <row r="4458" spans="19:21" x14ac:dyDescent="0.25">
      <c r="S4458" t="s">
        <v>7700</v>
      </c>
      <c r="T4458" t="s">
        <v>4148</v>
      </c>
      <c r="U4458">
        <f t="shared" si="102"/>
        <v>0</v>
      </c>
    </row>
    <row r="4459" spans="19:21" x14ac:dyDescent="0.25">
      <c r="S4459" t="s">
        <v>7701</v>
      </c>
      <c r="T4459" t="s">
        <v>4148</v>
      </c>
      <c r="U4459">
        <f t="shared" si="102"/>
        <v>0</v>
      </c>
    </row>
    <row r="4460" spans="19:21" x14ac:dyDescent="0.25">
      <c r="S4460" t="s">
        <v>7702</v>
      </c>
      <c r="T4460" t="s">
        <v>4148</v>
      </c>
      <c r="U4460">
        <f t="shared" si="102"/>
        <v>0</v>
      </c>
    </row>
    <row r="4461" spans="19:21" x14ac:dyDescent="0.25">
      <c r="S4461" t="s">
        <v>3444</v>
      </c>
      <c r="T4461" t="s">
        <v>4148</v>
      </c>
      <c r="U4461">
        <f t="shared" si="102"/>
        <v>0</v>
      </c>
    </row>
    <row r="4462" spans="19:21" x14ac:dyDescent="0.25">
      <c r="S4462" t="s">
        <v>7703</v>
      </c>
      <c r="T4462" t="s">
        <v>4148</v>
      </c>
      <c r="U4462">
        <f t="shared" si="102"/>
        <v>0</v>
      </c>
    </row>
    <row r="4463" spans="19:21" x14ac:dyDescent="0.25">
      <c r="S4463" t="s">
        <v>7704</v>
      </c>
      <c r="T4463" t="s">
        <v>4148</v>
      </c>
      <c r="U4463">
        <f t="shared" si="102"/>
        <v>0</v>
      </c>
    </row>
    <row r="4464" spans="19:21" x14ac:dyDescent="0.25">
      <c r="S4464" t="s">
        <v>7705</v>
      </c>
      <c r="T4464" t="s">
        <v>4148</v>
      </c>
      <c r="U4464">
        <f t="shared" si="102"/>
        <v>0</v>
      </c>
    </row>
    <row r="4465" spans="19:21" x14ac:dyDescent="0.25">
      <c r="S4465" t="s">
        <v>621</v>
      </c>
      <c r="T4465" t="s">
        <v>4148</v>
      </c>
      <c r="U4465">
        <f t="shared" si="102"/>
        <v>1</v>
      </c>
    </row>
    <row r="4466" spans="19:21" x14ac:dyDescent="0.25">
      <c r="S4466" t="s">
        <v>7706</v>
      </c>
      <c r="T4466" t="s">
        <v>4148</v>
      </c>
      <c r="U4466">
        <f t="shared" si="102"/>
        <v>0</v>
      </c>
    </row>
    <row r="4467" spans="19:21" x14ac:dyDescent="0.25">
      <c r="S4467" t="s">
        <v>3445</v>
      </c>
      <c r="T4467" t="s">
        <v>4148</v>
      </c>
      <c r="U4467">
        <f t="shared" si="102"/>
        <v>0</v>
      </c>
    </row>
    <row r="4468" spans="19:21" x14ac:dyDescent="0.25">
      <c r="S4468" t="s">
        <v>3446</v>
      </c>
      <c r="T4468" t="s">
        <v>4148</v>
      </c>
      <c r="U4468">
        <f t="shared" si="102"/>
        <v>0</v>
      </c>
    </row>
    <row r="4469" spans="19:21" x14ac:dyDescent="0.25">
      <c r="S4469" t="s">
        <v>7707</v>
      </c>
      <c r="T4469" t="s">
        <v>4148</v>
      </c>
      <c r="U4469">
        <f t="shared" si="102"/>
        <v>0</v>
      </c>
    </row>
    <row r="4470" spans="19:21" x14ac:dyDescent="0.25">
      <c r="S4470" t="s">
        <v>3447</v>
      </c>
      <c r="T4470" t="s">
        <v>4148</v>
      </c>
      <c r="U4470">
        <f t="shared" si="102"/>
        <v>0</v>
      </c>
    </row>
    <row r="4471" spans="19:21" x14ac:dyDescent="0.25">
      <c r="S4471" t="s">
        <v>7708</v>
      </c>
      <c r="T4471" t="s">
        <v>4148</v>
      </c>
      <c r="U4471">
        <f t="shared" si="102"/>
        <v>0</v>
      </c>
    </row>
    <row r="4472" spans="19:21" x14ac:dyDescent="0.25">
      <c r="S4472" t="s">
        <v>7709</v>
      </c>
      <c r="T4472" t="s">
        <v>4148</v>
      </c>
      <c r="U4472">
        <f t="shared" si="102"/>
        <v>0</v>
      </c>
    </row>
    <row r="4473" spans="19:21" x14ac:dyDescent="0.25">
      <c r="S4473" t="s">
        <v>7710</v>
      </c>
      <c r="T4473" t="s">
        <v>4148</v>
      </c>
      <c r="U4473">
        <f t="shared" si="102"/>
        <v>0</v>
      </c>
    </row>
    <row r="4474" spans="19:21" x14ac:dyDescent="0.25">
      <c r="S4474" t="s">
        <v>7711</v>
      </c>
      <c r="T4474" t="s">
        <v>4148</v>
      </c>
      <c r="U4474">
        <f t="shared" si="102"/>
        <v>0</v>
      </c>
    </row>
    <row r="4475" spans="19:21" x14ac:dyDescent="0.25">
      <c r="S4475" t="s">
        <v>7712</v>
      </c>
      <c r="T4475" t="s">
        <v>4148</v>
      </c>
      <c r="U4475">
        <f t="shared" si="102"/>
        <v>0</v>
      </c>
    </row>
    <row r="4476" spans="19:21" x14ac:dyDescent="0.25">
      <c r="S4476" t="s">
        <v>7713</v>
      </c>
      <c r="T4476" t="s">
        <v>4148</v>
      </c>
      <c r="U4476">
        <f t="shared" si="102"/>
        <v>0</v>
      </c>
    </row>
    <row r="4477" spans="19:21" x14ac:dyDescent="0.25">
      <c r="S4477" t="s">
        <v>7714</v>
      </c>
      <c r="T4477" t="s">
        <v>4148</v>
      </c>
      <c r="U4477">
        <f t="shared" si="102"/>
        <v>0</v>
      </c>
    </row>
    <row r="4478" spans="19:21" x14ac:dyDescent="0.25">
      <c r="S4478" t="s">
        <v>7715</v>
      </c>
      <c r="T4478" t="s">
        <v>4148</v>
      </c>
      <c r="U4478">
        <f t="shared" si="102"/>
        <v>0</v>
      </c>
    </row>
    <row r="4479" spans="19:21" x14ac:dyDescent="0.25">
      <c r="S4479" t="s">
        <v>7716</v>
      </c>
      <c r="T4479" t="s">
        <v>4148</v>
      </c>
      <c r="U4479">
        <f t="shared" si="102"/>
        <v>0</v>
      </c>
    </row>
    <row r="4480" spans="19:21" x14ac:dyDescent="0.25">
      <c r="S4480" t="s">
        <v>7717</v>
      </c>
      <c r="T4480" t="s">
        <v>4148</v>
      </c>
      <c r="U4480">
        <f t="shared" si="102"/>
        <v>0</v>
      </c>
    </row>
    <row r="4481" spans="19:21" x14ac:dyDescent="0.25">
      <c r="S4481" t="s">
        <v>7718</v>
      </c>
      <c r="T4481" t="s">
        <v>4148</v>
      </c>
      <c r="U4481">
        <f t="shared" si="102"/>
        <v>0</v>
      </c>
    </row>
    <row r="4482" spans="19:21" x14ac:dyDescent="0.25">
      <c r="S4482" t="s">
        <v>7719</v>
      </c>
      <c r="T4482" t="s">
        <v>4148</v>
      </c>
      <c r="U4482">
        <f t="shared" si="102"/>
        <v>0</v>
      </c>
    </row>
    <row r="4483" spans="19:21" x14ac:dyDescent="0.25">
      <c r="S4483" t="s">
        <v>2355</v>
      </c>
      <c r="T4483" t="s">
        <v>4148</v>
      </c>
      <c r="U4483">
        <f t="shared" ref="U4483:U4546" si="103">COUNTIF(E:E, S4483)</f>
        <v>2</v>
      </c>
    </row>
    <row r="4484" spans="19:21" x14ac:dyDescent="0.25">
      <c r="S4484" t="s">
        <v>7720</v>
      </c>
      <c r="T4484" t="s">
        <v>4148</v>
      </c>
      <c r="U4484">
        <f t="shared" si="103"/>
        <v>0</v>
      </c>
    </row>
    <row r="4485" spans="19:21" x14ac:dyDescent="0.25">
      <c r="S4485" t="s">
        <v>7721</v>
      </c>
      <c r="T4485" t="s">
        <v>4148</v>
      </c>
      <c r="U4485">
        <f t="shared" si="103"/>
        <v>0</v>
      </c>
    </row>
    <row r="4486" spans="19:21" x14ac:dyDescent="0.25">
      <c r="S4486" t="s">
        <v>7722</v>
      </c>
      <c r="T4486" t="s">
        <v>4148</v>
      </c>
      <c r="U4486">
        <f t="shared" si="103"/>
        <v>0</v>
      </c>
    </row>
    <row r="4487" spans="19:21" x14ac:dyDescent="0.25">
      <c r="S4487" t="s">
        <v>7723</v>
      </c>
      <c r="T4487" t="s">
        <v>4148</v>
      </c>
      <c r="U4487">
        <f t="shared" si="103"/>
        <v>0</v>
      </c>
    </row>
    <row r="4488" spans="19:21" x14ac:dyDescent="0.25">
      <c r="S4488" t="s">
        <v>7724</v>
      </c>
      <c r="T4488" t="s">
        <v>4148</v>
      </c>
      <c r="U4488">
        <f t="shared" si="103"/>
        <v>0</v>
      </c>
    </row>
    <row r="4489" spans="19:21" x14ac:dyDescent="0.25">
      <c r="S4489" t="s">
        <v>7725</v>
      </c>
      <c r="T4489" t="s">
        <v>4148</v>
      </c>
      <c r="U4489">
        <f t="shared" si="103"/>
        <v>0</v>
      </c>
    </row>
    <row r="4490" spans="19:21" x14ac:dyDescent="0.25">
      <c r="S4490" t="s">
        <v>2146</v>
      </c>
      <c r="T4490" t="s">
        <v>4148</v>
      </c>
      <c r="U4490">
        <f t="shared" si="103"/>
        <v>1</v>
      </c>
    </row>
    <row r="4491" spans="19:21" x14ac:dyDescent="0.25">
      <c r="S4491" t="s">
        <v>7726</v>
      </c>
      <c r="T4491" t="s">
        <v>4148</v>
      </c>
      <c r="U4491">
        <f t="shared" si="103"/>
        <v>0</v>
      </c>
    </row>
    <row r="4492" spans="19:21" x14ac:dyDescent="0.25">
      <c r="S4492" t="s">
        <v>4074</v>
      </c>
      <c r="T4492" t="s">
        <v>4148</v>
      </c>
      <c r="U4492">
        <f t="shared" si="103"/>
        <v>0</v>
      </c>
    </row>
    <row r="4493" spans="19:21" x14ac:dyDescent="0.25">
      <c r="S4493" t="s">
        <v>4071</v>
      </c>
      <c r="T4493" t="s">
        <v>4148</v>
      </c>
      <c r="U4493">
        <f t="shared" si="103"/>
        <v>0</v>
      </c>
    </row>
    <row r="4494" spans="19:21" x14ac:dyDescent="0.25">
      <c r="S4494" t="s">
        <v>7727</v>
      </c>
      <c r="T4494" t="s">
        <v>4148</v>
      </c>
      <c r="U4494">
        <f t="shared" si="103"/>
        <v>0</v>
      </c>
    </row>
    <row r="4495" spans="19:21" x14ac:dyDescent="0.25">
      <c r="S4495" t="s">
        <v>7728</v>
      </c>
      <c r="T4495" t="s">
        <v>4148</v>
      </c>
      <c r="U4495">
        <f t="shared" si="103"/>
        <v>0</v>
      </c>
    </row>
    <row r="4496" spans="19:21" x14ac:dyDescent="0.25">
      <c r="S4496" t="s">
        <v>7729</v>
      </c>
      <c r="T4496" t="s">
        <v>4148</v>
      </c>
      <c r="U4496">
        <f t="shared" si="103"/>
        <v>0</v>
      </c>
    </row>
    <row r="4497" spans="19:21" x14ac:dyDescent="0.25">
      <c r="S4497" t="s">
        <v>7730</v>
      </c>
      <c r="T4497" t="s">
        <v>4148</v>
      </c>
      <c r="U4497">
        <f t="shared" si="103"/>
        <v>0</v>
      </c>
    </row>
    <row r="4498" spans="19:21" x14ac:dyDescent="0.25">
      <c r="S4498" t="s">
        <v>7731</v>
      </c>
      <c r="T4498" t="s">
        <v>4148</v>
      </c>
      <c r="U4498">
        <f t="shared" si="103"/>
        <v>0</v>
      </c>
    </row>
    <row r="4499" spans="19:21" x14ac:dyDescent="0.25">
      <c r="S4499" t="s">
        <v>7732</v>
      </c>
      <c r="T4499" t="s">
        <v>4148</v>
      </c>
      <c r="U4499">
        <f t="shared" si="103"/>
        <v>0</v>
      </c>
    </row>
    <row r="4500" spans="19:21" x14ac:dyDescent="0.25">
      <c r="S4500" t="s">
        <v>7733</v>
      </c>
      <c r="T4500" t="s">
        <v>4148</v>
      </c>
      <c r="U4500">
        <f t="shared" si="103"/>
        <v>0</v>
      </c>
    </row>
    <row r="4501" spans="19:21" x14ac:dyDescent="0.25">
      <c r="S4501" t="s">
        <v>1079</v>
      </c>
      <c r="T4501" t="s">
        <v>4148</v>
      </c>
      <c r="U4501">
        <f t="shared" si="103"/>
        <v>1</v>
      </c>
    </row>
    <row r="4502" spans="19:21" x14ac:dyDescent="0.25">
      <c r="S4502" t="s">
        <v>7734</v>
      </c>
      <c r="T4502" t="s">
        <v>4148</v>
      </c>
      <c r="U4502">
        <f t="shared" si="103"/>
        <v>0</v>
      </c>
    </row>
    <row r="4503" spans="19:21" x14ac:dyDescent="0.25">
      <c r="S4503" t="s">
        <v>4069</v>
      </c>
      <c r="T4503" t="s">
        <v>4148</v>
      </c>
      <c r="U4503">
        <f t="shared" si="103"/>
        <v>0</v>
      </c>
    </row>
    <row r="4504" spans="19:21" x14ac:dyDescent="0.25">
      <c r="S4504" t="s">
        <v>7735</v>
      </c>
      <c r="T4504" t="s">
        <v>4148</v>
      </c>
      <c r="U4504">
        <f t="shared" si="103"/>
        <v>0</v>
      </c>
    </row>
    <row r="4505" spans="19:21" x14ac:dyDescent="0.25">
      <c r="S4505" t="s">
        <v>7736</v>
      </c>
      <c r="T4505" t="s">
        <v>4148</v>
      </c>
      <c r="U4505">
        <f t="shared" si="103"/>
        <v>0</v>
      </c>
    </row>
    <row r="4506" spans="19:21" x14ac:dyDescent="0.25">
      <c r="S4506" t="s">
        <v>7737</v>
      </c>
      <c r="T4506" t="s">
        <v>4148</v>
      </c>
      <c r="U4506">
        <f t="shared" si="103"/>
        <v>0</v>
      </c>
    </row>
    <row r="4507" spans="19:21" x14ac:dyDescent="0.25">
      <c r="S4507" t="s">
        <v>7738</v>
      </c>
      <c r="T4507" t="s">
        <v>4148</v>
      </c>
      <c r="U4507">
        <f t="shared" si="103"/>
        <v>0</v>
      </c>
    </row>
    <row r="4508" spans="19:21" x14ac:dyDescent="0.25">
      <c r="S4508" t="s">
        <v>7739</v>
      </c>
      <c r="T4508" t="s">
        <v>4148</v>
      </c>
      <c r="U4508">
        <f t="shared" si="103"/>
        <v>0</v>
      </c>
    </row>
    <row r="4509" spans="19:21" x14ac:dyDescent="0.25">
      <c r="S4509" t="s">
        <v>7740</v>
      </c>
      <c r="T4509" t="s">
        <v>4148</v>
      </c>
      <c r="U4509">
        <f t="shared" si="103"/>
        <v>0</v>
      </c>
    </row>
    <row r="4510" spans="19:21" x14ac:dyDescent="0.25">
      <c r="S4510" t="s">
        <v>7741</v>
      </c>
      <c r="T4510" t="s">
        <v>4148</v>
      </c>
      <c r="U4510">
        <f t="shared" si="103"/>
        <v>0</v>
      </c>
    </row>
    <row r="4511" spans="19:21" x14ac:dyDescent="0.25">
      <c r="S4511" t="s">
        <v>7742</v>
      </c>
      <c r="T4511" t="s">
        <v>4148</v>
      </c>
      <c r="U4511">
        <f t="shared" si="103"/>
        <v>0</v>
      </c>
    </row>
    <row r="4512" spans="19:21" x14ac:dyDescent="0.25">
      <c r="S4512" t="s">
        <v>7743</v>
      </c>
      <c r="T4512" t="s">
        <v>4148</v>
      </c>
      <c r="U4512">
        <f t="shared" si="103"/>
        <v>0</v>
      </c>
    </row>
    <row r="4513" spans="19:21" x14ac:dyDescent="0.25">
      <c r="S4513" t="s">
        <v>4076</v>
      </c>
      <c r="T4513" t="s">
        <v>4148</v>
      </c>
      <c r="U4513">
        <f t="shared" si="103"/>
        <v>0</v>
      </c>
    </row>
    <row r="4514" spans="19:21" x14ac:dyDescent="0.25">
      <c r="S4514" t="s">
        <v>7744</v>
      </c>
      <c r="T4514" t="s">
        <v>4148</v>
      </c>
      <c r="U4514">
        <f t="shared" si="103"/>
        <v>0</v>
      </c>
    </row>
    <row r="4515" spans="19:21" x14ac:dyDescent="0.25">
      <c r="S4515" t="s">
        <v>7745</v>
      </c>
      <c r="T4515" t="s">
        <v>4148</v>
      </c>
      <c r="U4515">
        <f t="shared" si="103"/>
        <v>0</v>
      </c>
    </row>
    <row r="4516" spans="19:21" x14ac:dyDescent="0.25">
      <c r="S4516" t="s">
        <v>7746</v>
      </c>
      <c r="T4516" t="s">
        <v>4148</v>
      </c>
      <c r="U4516">
        <f t="shared" si="103"/>
        <v>0</v>
      </c>
    </row>
    <row r="4517" spans="19:21" x14ac:dyDescent="0.25">
      <c r="S4517" t="s">
        <v>7747</v>
      </c>
      <c r="T4517" t="s">
        <v>4148</v>
      </c>
      <c r="U4517">
        <f t="shared" si="103"/>
        <v>0</v>
      </c>
    </row>
    <row r="4518" spans="19:21" x14ac:dyDescent="0.25">
      <c r="S4518" t="s">
        <v>7748</v>
      </c>
      <c r="T4518" t="s">
        <v>4148</v>
      </c>
      <c r="U4518">
        <f t="shared" si="103"/>
        <v>0</v>
      </c>
    </row>
    <row r="4519" spans="19:21" x14ac:dyDescent="0.25">
      <c r="S4519" t="s">
        <v>7749</v>
      </c>
      <c r="T4519" t="s">
        <v>4148</v>
      </c>
      <c r="U4519">
        <f t="shared" si="103"/>
        <v>0</v>
      </c>
    </row>
    <row r="4520" spans="19:21" x14ac:dyDescent="0.25">
      <c r="S4520" t="s">
        <v>7750</v>
      </c>
      <c r="T4520" t="s">
        <v>4148</v>
      </c>
      <c r="U4520">
        <f t="shared" si="103"/>
        <v>0</v>
      </c>
    </row>
    <row r="4521" spans="19:21" x14ac:dyDescent="0.25">
      <c r="S4521" t="s">
        <v>4068</v>
      </c>
      <c r="T4521" t="s">
        <v>4148</v>
      </c>
      <c r="U4521">
        <f t="shared" si="103"/>
        <v>0</v>
      </c>
    </row>
    <row r="4522" spans="19:21" x14ac:dyDescent="0.25">
      <c r="S4522" t="s">
        <v>7751</v>
      </c>
      <c r="T4522" t="s">
        <v>4148</v>
      </c>
      <c r="U4522">
        <f t="shared" si="103"/>
        <v>0</v>
      </c>
    </row>
    <row r="4523" spans="19:21" x14ac:dyDescent="0.25">
      <c r="S4523" t="s">
        <v>7752</v>
      </c>
      <c r="T4523" t="s">
        <v>4148</v>
      </c>
      <c r="U4523">
        <f t="shared" si="103"/>
        <v>0</v>
      </c>
    </row>
    <row r="4524" spans="19:21" x14ac:dyDescent="0.25">
      <c r="S4524" t="s">
        <v>7753</v>
      </c>
      <c r="T4524" t="s">
        <v>4148</v>
      </c>
      <c r="U4524">
        <f t="shared" si="103"/>
        <v>0</v>
      </c>
    </row>
    <row r="4525" spans="19:21" x14ac:dyDescent="0.25">
      <c r="S4525" t="s">
        <v>7754</v>
      </c>
      <c r="T4525" t="s">
        <v>4148</v>
      </c>
      <c r="U4525">
        <f t="shared" si="103"/>
        <v>0</v>
      </c>
    </row>
    <row r="4526" spans="19:21" x14ac:dyDescent="0.25">
      <c r="S4526" t="s">
        <v>7755</v>
      </c>
      <c r="T4526" t="s">
        <v>4148</v>
      </c>
      <c r="U4526">
        <f t="shared" si="103"/>
        <v>0</v>
      </c>
    </row>
    <row r="4527" spans="19:21" x14ac:dyDescent="0.25">
      <c r="S4527" t="s">
        <v>7756</v>
      </c>
      <c r="T4527" t="s">
        <v>4148</v>
      </c>
      <c r="U4527">
        <f t="shared" si="103"/>
        <v>0</v>
      </c>
    </row>
    <row r="4528" spans="19:21" x14ac:dyDescent="0.25">
      <c r="S4528" t="s">
        <v>7757</v>
      </c>
      <c r="T4528" t="s">
        <v>4148</v>
      </c>
      <c r="U4528">
        <f t="shared" si="103"/>
        <v>0</v>
      </c>
    </row>
    <row r="4529" spans="19:21" x14ac:dyDescent="0.25">
      <c r="S4529" t="s">
        <v>7758</v>
      </c>
      <c r="T4529" t="s">
        <v>4148</v>
      </c>
      <c r="U4529">
        <f t="shared" si="103"/>
        <v>0</v>
      </c>
    </row>
    <row r="4530" spans="19:21" x14ac:dyDescent="0.25">
      <c r="S4530" t="s">
        <v>4075</v>
      </c>
      <c r="T4530" t="s">
        <v>4148</v>
      </c>
      <c r="U4530">
        <f t="shared" si="103"/>
        <v>0</v>
      </c>
    </row>
    <row r="4531" spans="19:21" x14ac:dyDescent="0.25">
      <c r="S4531" t="s">
        <v>7759</v>
      </c>
      <c r="T4531" t="s">
        <v>4148</v>
      </c>
      <c r="U4531">
        <f t="shared" si="103"/>
        <v>0</v>
      </c>
    </row>
    <row r="4532" spans="19:21" x14ac:dyDescent="0.25">
      <c r="S4532" t="s">
        <v>1085</v>
      </c>
      <c r="T4532" t="s">
        <v>4148</v>
      </c>
      <c r="U4532">
        <f t="shared" si="103"/>
        <v>2</v>
      </c>
    </row>
    <row r="4533" spans="19:21" x14ac:dyDescent="0.25">
      <c r="S4533" t="s">
        <v>7760</v>
      </c>
      <c r="T4533" t="s">
        <v>4148</v>
      </c>
      <c r="U4533">
        <f t="shared" si="103"/>
        <v>0</v>
      </c>
    </row>
    <row r="4534" spans="19:21" x14ac:dyDescent="0.25">
      <c r="S4534" t="s">
        <v>4070</v>
      </c>
      <c r="T4534" t="s">
        <v>4148</v>
      </c>
      <c r="U4534">
        <f t="shared" si="103"/>
        <v>0</v>
      </c>
    </row>
    <row r="4535" spans="19:21" x14ac:dyDescent="0.25">
      <c r="S4535" t="s">
        <v>7761</v>
      </c>
      <c r="T4535" t="s">
        <v>4148</v>
      </c>
      <c r="U4535">
        <f t="shared" si="103"/>
        <v>0</v>
      </c>
    </row>
    <row r="4536" spans="19:21" x14ac:dyDescent="0.25">
      <c r="S4536" t="s">
        <v>7762</v>
      </c>
      <c r="T4536" t="s">
        <v>4148</v>
      </c>
      <c r="U4536">
        <f t="shared" si="103"/>
        <v>0</v>
      </c>
    </row>
    <row r="4537" spans="19:21" x14ac:dyDescent="0.25">
      <c r="S4537" t="s">
        <v>4079</v>
      </c>
      <c r="T4537" t="s">
        <v>4148</v>
      </c>
      <c r="U4537">
        <f t="shared" si="103"/>
        <v>0</v>
      </c>
    </row>
    <row r="4538" spans="19:21" x14ac:dyDescent="0.25">
      <c r="S4538" t="s">
        <v>4072</v>
      </c>
      <c r="T4538" t="s">
        <v>4148</v>
      </c>
      <c r="U4538">
        <f t="shared" si="103"/>
        <v>0</v>
      </c>
    </row>
    <row r="4539" spans="19:21" x14ac:dyDescent="0.25">
      <c r="S4539" t="s">
        <v>7763</v>
      </c>
      <c r="T4539" t="s">
        <v>4148</v>
      </c>
      <c r="U4539">
        <f t="shared" si="103"/>
        <v>0</v>
      </c>
    </row>
    <row r="4540" spans="19:21" x14ac:dyDescent="0.25">
      <c r="S4540" t="s">
        <v>7764</v>
      </c>
      <c r="T4540" t="s">
        <v>4148</v>
      </c>
      <c r="U4540">
        <f t="shared" si="103"/>
        <v>0</v>
      </c>
    </row>
    <row r="4541" spans="19:21" x14ac:dyDescent="0.25">
      <c r="S4541" t="s">
        <v>4073</v>
      </c>
      <c r="T4541" t="s">
        <v>4148</v>
      </c>
      <c r="U4541">
        <f t="shared" si="103"/>
        <v>0</v>
      </c>
    </row>
    <row r="4542" spans="19:21" x14ac:dyDescent="0.25">
      <c r="S4542" t="s">
        <v>7765</v>
      </c>
      <c r="T4542" t="s">
        <v>4148</v>
      </c>
      <c r="U4542">
        <f t="shared" si="103"/>
        <v>0</v>
      </c>
    </row>
    <row r="4543" spans="19:21" x14ac:dyDescent="0.25">
      <c r="S4543" t="s">
        <v>4077</v>
      </c>
      <c r="T4543" t="s">
        <v>4148</v>
      </c>
      <c r="U4543">
        <f t="shared" si="103"/>
        <v>0</v>
      </c>
    </row>
    <row r="4544" spans="19:21" x14ac:dyDescent="0.25">
      <c r="S4544" t="s">
        <v>4056</v>
      </c>
      <c r="T4544" t="s">
        <v>4148</v>
      </c>
      <c r="U4544">
        <f t="shared" si="103"/>
        <v>0</v>
      </c>
    </row>
    <row r="4545" spans="19:21" x14ac:dyDescent="0.25">
      <c r="S4545" t="s">
        <v>7766</v>
      </c>
      <c r="T4545" t="s">
        <v>4148</v>
      </c>
      <c r="U4545">
        <f t="shared" si="103"/>
        <v>0</v>
      </c>
    </row>
    <row r="4546" spans="19:21" x14ac:dyDescent="0.25">
      <c r="S4546" t="s">
        <v>7767</v>
      </c>
      <c r="T4546" t="s">
        <v>4148</v>
      </c>
      <c r="U4546">
        <f t="shared" si="103"/>
        <v>0</v>
      </c>
    </row>
    <row r="4547" spans="19:21" x14ac:dyDescent="0.25">
      <c r="S4547" t="s">
        <v>7768</v>
      </c>
      <c r="T4547" t="s">
        <v>4148</v>
      </c>
      <c r="U4547">
        <f t="shared" ref="U4547:U4610" si="104">COUNTIF(E:E, S4547)</f>
        <v>0</v>
      </c>
    </row>
    <row r="4548" spans="19:21" x14ac:dyDescent="0.25">
      <c r="S4548" t="s">
        <v>4061</v>
      </c>
      <c r="T4548" t="s">
        <v>4148</v>
      </c>
      <c r="U4548">
        <f t="shared" si="104"/>
        <v>0</v>
      </c>
    </row>
    <row r="4549" spans="19:21" x14ac:dyDescent="0.25">
      <c r="S4549" t="s">
        <v>7769</v>
      </c>
      <c r="T4549" t="s">
        <v>4148</v>
      </c>
      <c r="U4549">
        <f t="shared" si="104"/>
        <v>0</v>
      </c>
    </row>
    <row r="4550" spans="19:21" x14ac:dyDescent="0.25">
      <c r="S4550" t="s">
        <v>7770</v>
      </c>
      <c r="T4550" t="s">
        <v>4148</v>
      </c>
      <c r="U4550">
        <f t="shared" si="104"/>
        <v>0</v>
      </c>
    </row>
    <row r="4551" spans="19:21" x14ac:dyDescent="0.25">
      <c r="S4551" t="s">
        <v>7771</v>
      </c>
      <c r="T4551" t="s">
        <v>4148</v>
      </c>
      <c r="U4551">
        <f t="shared" si="104"/>
        <v>0</v>
      </c>
    </row>
    <row r="4552" spans="19:21" x14ac:dyDescent="0.25">
      <c r="S4552" t="s">
        <v>7772</v>
      </c>
      <c r="T4552" t="s">
        <v>4148</v>
      </c>
      <c r="U4552">
        <f t="shared" si="104"/>
        <v>0</v>
      </c>
    </row>
    <row r="4553" spans="19:21" x14ac:dyDescent="0.25">
      <c r="S4553" t="s">
        <v>4066</v>
      </c>
      <c r="T4553" t="s">
        <v>4148</v>
      </c>
      <c r="U4553">
        <f t="shared" si="104"/>
        <v>0</v>
      </c>
    </row>
    <row r="4554" spans="19:21" x14ac:dyDescent="0.25">
      <c r="S4554" t="s">
        <v>7773</v>
      </c>
      <c r="T4554" t="s">
        <v>4148</v>
      </c>
      <c r="U4554">
        <f t="shared" si="104"/>
        <v>0</v>
      </c>
    </row>
    <row r="4555" spans="19:21" x14ac:dyDescent="0.25">
      <c r="S4555" t="s">
        <v>4064</v>
      </c>
      <c r="T4555" t="s">
        <v>4148</v>
      </c>
      <c r="U4555">
        <f t="shared" si="104"/>
        <v>0</v>
      </c>
    </row>
    <row r="4556" spans="19:21" x14ac:dyDescent="0.25">
      <c r="S4556" t="s">
        <v>7774</v>
      </c>
      <c r="T4556" t="s">
        <v>4148</v>
      </c>
      <c r="U4556">
        <f t="shared" si="104"/>
        <v>0</v>
      </c>
    </row>
    <row r="4557" spans="19:21" x14ac:dyDescent="0.25">
      <c r="S4557" t="s">
        <v>1092</v>
      </c>
      <c r="T4557" t="s">
        <v>4148</v>
      </c>
      <c r="U4557">
        <f t="shared" si="104"/>
        <v>1</v>
      </c>
    </row>
    <row r="4558" spans="19:21" x14ac:dyDescent="0.25">
      <c r="S4558" t="s">
        <v>7775</v>
      </c>
      <c r="T4558" t="s">
        <v>4148</v>
      </c>
      <c r="U4558">
        <f t="shared" si="104"/>
        <v>0</v>
      </c>
    </row>
    <row r="4559" spans="19:21" x14ac:dyDescent="0.25">
      <c r="S4559" t="s">
        <v>7776</v>
      </c>
      <c r="T4559" t="s">
        <v>4148</v>
      </c>
      <c r="U4559">
        <f t="shared" si="104"/>
        <v>0</v>
      </c>
    </row>
    <row r="4560" spans="19:21" x14ac:dyDescent="0.25">
      <c r="S4560" t="s">
        <v>7777</v>
      </c>
      <c r="T4560" t="s">
        <v>4148</v>
      </c>
      <c r="U4560">
        <f t="shared" si="104"/>
        <v>0</v>
      </c>
    </row>
    <row r="4561" spans="19:21" x14ac:dyDescent="0.25">
      <c r="S4561" t="s">
        <v>4058</v>
      </c>
      <c r="T4561" t="s">
        <v>4148</v>
      </c>
      <c r="U4561">
        <f t="shared" si="104"/>
        <v>0</v>
      </c>
    </row>
    <row r="4562" spans="19:21" x14ac:dyDescent="0.25">
      <c r="S4562" t="s">
        <v>7778</v>
      </c>
      <c r="T4562" t="s">
        <v>4148</v>
      </c>
      <c r="U4562">
        <f t="shared" si="104"/>
        <v>0</v>
      </c>
    </row>
    <row r="4563" spans="19:21" x14ac:dyDescent="0.25">
      <c r="S4563" t="s">
        <v>7779</v>
      </c>
      <c r="T4563" t="s">
        <v>4148</v>
      </c>
      <c r="U4563">
        <f t="shared" si="104"/>
        <v>0</v>
      </c>
    </row>
    <row r="4564" spans="19:21" x14ac:dyDescent="0.25">
      <c r="S4564" t="s">
        <v>7780</v>
      </c>
      <c r="T4564" t="s">
        <v>4148</v>
      </c>
      <c r="U4564">
        <f t="shared" si="104"/>
        <v>0</v>
      </c>
    </row>
    <row r="4565" spans="19:21" x14ac:dyDescent="0.25">
      <c r="S4565" t="s">
        <v>7781</v>
      </c>
      <c r="T4565" t="s">
        <v>4148</v>
      </c>
      <c r="U4565">
        <f t="shared" si="104"/>
        <v>0</v>
      </c>
    </row>
    <row r="4566" spans="19:21" x14ac:dyDescent="0.25">
      <c r="S4566" t="s">
        <v>4059</v>
      </c>
      <c r="T4566" t="s">
        <v>4148</v>
      </c>
      <c r="U4566">
        <f t="shared" si="104"/>
        <v>0</v>
      </c>
    </row>
    <row r="4567" spans="19:21" x14ac:dyDescent="0.25">
      <c r="S4567" t="s">
        <v>4063</v>
      </c>
      <c r="T4567" t="s">
        <v>4148</v>
      </c>
      <c r="U4567">
        <f t="shared" si="104"/>
        <v>0</v>
      </c>
    </row>
    <row r="4568" spans="19:21" x14ac:dyDescent="0.25">
      <c r="S4568" t="s">
        <v>4062</v>
      </c>
      <c r="T4568" t="s">
        <v>4148</v>
      </c>
      <c r="U4568">
        <f t="shared" si="104"/>
        <v>0</v>
      </c>
    </row>
    <row r="4569" spans="19:21" x14ac:dyDescent="0.25">
      <c r="S4569" t="s">
        <v>4060</v>
      </c>
      <c r="T4569" t="s">
        <v>4148</v>
      </c>
      <c r="U4569">
        <f t="shared" si="104"/>
        <v>0</v>
      </c>
    </row>
    <row r="4570" spans="19:21" x14ac:dyDescent="0.25">
      <c r="S4570" t="s">
        <v>7782</v>
      </c>
      <c r="T4570" t="s">
        <v>4148</v>
      </c>
      <c r="U4570">
        <f t="shared" si="104"/>
        <v>0</v>
      </c>
    </row>
    <row r="4571" spans="19:21" x14ac:dyDescent="0.25">
      <c r="S4571" t="s">
        <v>7783</v>
      </c>
      <c r="T4571" t="s">
        <v>4148</v>
      </c>
      <c r="U4571">
        <f t="shared" si="104"/>
        <v>0</v>
      </c>
    </row>
    <row r="4572" spans="19:21" x14ac:dyDescent="0.25">
      <c r="S4572" t="s">
        <v>7784</v>
      </c>
      <c r="T4572" t="s">
        <v>4148</v>
      </c>
      <c r="U4572">
        <f t="shared" si="104"/>
        <v>0</v>
      </c>
    </row>
    <row r="4573" spans="19:21" x14ac:dyDescent="0.25">
      <c r="S4573" t="s">
        <v>7785</v>
      </c>
      <c r="T4573" t="s">
        <v>4148</v>
      </c>
      <c r="U4573">
        <f t="shared" si="104"/>
        <v>0</v>
      </c>
    </row>
    <row r="4574" spans="19:21" x14ac:dyDescent="0.25">
      <c r="S4574" t="s">
        <v>7786</v>
      </c>
      <c r="T4574" t="s">
        <v>4148</v>
      </c>
      <c r="U4574">
        <f t="shared" si="104"/>
        <v>0</v>
      </c>
    </row>
    <row r="4575" spans="19:21" x14ac:dyDescent="0.25">
      <c r="S4575" t="s">
        <v>7787</v>
      </c>
      <c r="T4575" t="s">
        <v>4148</v>
      </c>
      <c r="U4575">
        <f t="shared" si="104"/>
        <v>0</v>
      </c>
    </row>
    <row r="4576" spans="19:21" x14ac:dyDescent="0.25">
      <c r="S4576" t="s">
        <v>7788</v>
      </c>
      <c r="T4576" t="s">
        <v>4148</v>
      </c>
      <c r="U4576">
        <f t="shared" si="104"/>
        <v>0</v>
      </c>
    </row>
    <row r="4577" spans="19:21" x14ac:dyDescent="0.25">
      <c r="S4577" t="s">
        <v>7789</v>
      </c>
      <c r="T4577" t="s">
        <v>4148</v>
      </c>
      <c r="U4577">
        <f t="shared" si="104"/>
        <v>0</v>
      </c>
    </row>
    <row r="4578" spans="19:21" x14ac:dyDescent="0.25">
      <c r="S4578" t="s">
        <v>7790</v>
      </c>
      <c r="T4578" t="s">
        <v>4148</v>
      </c>
      <c r="U4578">
        <f t="shared" si="104"/>
        <v>0</v>
      </c>
    </row>
    <row r="4579" spans="19:21" x14ac:dyDescent="0.25">
      <c r="S4579" t="s">
        <v>4054</v>
      </c>
      <c r="T4579" t="s">
        <v>4148</v>
      </c>
      <c r="U4579">
        <f t="shared" si="104"/>
        <v>0</v>
      </c>
    </row>
    <row r="4580" spans="19:21" x14ac:dyDescent="0.25">
      <c r="S4580" t="s">
        <v>7791</v>
      </c>
      <c r="T4580" t="s">
        <v>4148</v>
      </c>
      <c r="U4580">
        <f t="shared" si="104"/>
        <v>0</v>
      </c>
    </row>
    <row r="4581" spans="19:21" x14ac:dyDescent="0.25">
      <c r="S4581" t="s">
        <v>4053</v>
      </c>
      <c r="T4581" t="s">
        <v>4148</v>
      </c>
      <c r="U4581">
        <f t="shared" si="104"/>
        <v>0</v>
      </c>
    </row>
    <row r="4582" spans="19:21" x14ac:dyDescent="0.25">
      <c r="S4582" t="s">
        <v>7792</v>
      </c>
      <c r="T4582" t="s">
        <v>4148</v>
      </c>
      <c r="U4582">
        <f t="shared" si="104"/>
        <v>0</v>
      </c>
    </row>
    <row r="4583" spans="19:21" x14ac:dyDescent="0.25">
      <c r="S4583" t="s">
        <v>7793</v>
      </c>
      <c r="T4583" t="s">
        <v>4148</v>
      </c>
      <c r="U4583">
        <f t="shared" si="104"/>
        <v>0</v>
      </c>
    </row>
    <row r="4584" spans="19:21" x14ac:dyDescent="0.25">
      <c r="S4584" t="s">
        <v>4040</v>
      </c>
      <c r="T4584" t="s">
        <v>4148</v>
      </c>
      <c r="U4584">
        <f t="shared" si="104"/>
        <v>0</v>
      </c>
    </row>
    <row r="4585" spans="19:21" x14ac:dyDescent="0.25">
      <c r="S4585" t="s">
        <v>7794</v>
      </c>
      <c r="T4585" t="s">
        <v>4148</v>
      </c>
      <c r="U4585">
        <f t="shared" si="104"/>
        <v>0</v>
      </c>
    </row>
    <row r="4586" spans="19:21" x14ac:dyDescent="0.25">
      <c r="S4586" t="s">
        <v>7795</v>
      </c>
      <c r="T4586" t="s">
        <v>4148</v>
      </c>
      <c r="U4586">
        <f t="shared" si="104"/>
        <v>0</v>
      </c>
    </row>
    <row r="4587" spans="19:21" x14ac:dyDescent="0.25">
      <c r="S4587" t="s">
        <v>7796</v>
      </c>
      <c r="T4587" t="s">
        <v>4148</v>
      </c>
      <c r="U4587">
        <f t="shared" si="104"/>
        <v>0</v>
      </c>
    </row>
    <row r="4588" spans="19:21" x14ac:dyDescent="0.25">
      <c r="S4588" t="s">
        <v>7797</v>
      </c>
      <c r="T4588" t="s">
        <v>4148</v>
      </c>
      <c r="U4588">
        <f t="shared" si="104"/>
        <v>0</v>
      </c>
    </row>
    <row r="4589" spans="19:21" x14ac:dyDescent="0.25">
      <c r="S4589" t="s">
        <v>7798</v>
      </c>
      <c r="T4589" t="s">
        <v>4148</v>
      </c>
      <c r="U4589">
        <f t="shared" si="104"/>
        <v>0</v>
      </c>
    </row>
    <row r="4590" spans="19:21" x14ac:dyDescent="0.25">
      <c r="S4590" t="s">
        <v>7799</v>
      </c>
      <c r="T4590" t="s">
        <v>4148</v>
      </c>
      <c r="U4590">
        <f t="shared" si="104"/>
        <v>0</v>
      </c>
    </row>
    <row r="4591" spans="19:21" x14ac:dyDescent="0.25">
      <c r="S4591" t="s">
        <v>7800</v>
      </c>
      <c r="T4591" t="s">
        <v>4148</v>
      </c>
      <c r="U4591">
        <f t="shared" si="104"/>
        <v>0</v>
      </c>
    </row>
    <row r="4592" spans="19:21" x14ac:dyDescent="0.25">
      <c r="S4592" t="s">
        <v>4067</v>
      </c>
      <c r="T4592" t="s">
        <v>4148</v>
      </c>
      <c r="U4592">
        <f t="shared" si="104"/>
        <v>0</v>
      </c>
    </row>
    <row r="4593" spans="19:21" x14ac:dyDescent="0.25">
      <c r="S4593" t="s">
        <v>7801</v>
      </c>
      <c r="T4593" t="s">
        <v>4148</v>
      </c>
      <c r="U4593">
        <f t="shared" si="104"/>
        <v>0</v>
      </c>
    </row>
    <row r="4594" spans="19:21" x14ac:dyDescent="0.25">
      <c r="S4594" t="s">
        <v>4052</v>
      </c>
      <c r="T4594" t="s">
        <v>4148</v>
      </c>
      <c r="U4594">
        <f t="shared" si="104"/>
        <v>0</v>
      </c>
    </row>
    <row r="4595" spans="19:21" x14ac:dyDescent="0.25">
      <c r="S4595" t="s">
        <v>7802</v>
      </c>
      <c r="T4595" t="s">
        <v>4148</v>
      </c>
      <c r="U4595">
        <f t="shared" si="104"/>
        <v>0</v>
      </c>
    </row>
    <row r="4596" spans="19:21" x14ac:dyDescent="0.25">
      <c r="S4596" t="s">
        <v>7803</v>
      </c>
      <c r="T4596" t="s">
        <v>4148</v>
      </c>
      <c r="U4596">
        <f t="shared" si="104"/>
        <v>0</v>
      </c>
    </row>
    <row r="4597" spans="19:21" x14ac:dyDescent="0.25">
      <c r="S4597" t="s">
        <v>7804</v>
      </c>
      <c r="T4597" t="s">
        <v>4148</v>
      </c>
      <c r="U4597">
        <f t="shared" si="104"/>
        <v>0</v>
      </c>
    </row>
    <row r="4598" spans="19:21" x14ac:dyDescent="0.25">
      <c r="S4598" t="s">
        <v>7805</v>
      </c>
      <c r="T4598" t="s">
        <v>4148</v>
      </c>
      <c r="U4598">
        <f t="shared" si="104"/>
        <v>0</v>
      </c>
    </row>
    <row r="4599" spans="19:21" x14ac:dyDescent="0.25">
      <c r="S4599" t="s">
        <v>7806</v>
      </c>
      <c r="T4599" t="s">
        <v>4148</v>
      </c>
      <c r="U4599">
        <f t="shared" si="104"/>
        <v>0</v>
      </c>
    </row>
    <row r="4600" spans="19:21" x14ac:dyDescent="0.25">
      <c r="S4600" t="s">
        <v>7807</v>
      </c>
      <c r="T4600" t="s">
        <v>4148</v>
      </c>
      <c r="U4600">
        <f t="shared" si="104"/>
        <v>0</v>
      </c>
    </row>
    <row r="4601" spans="19:21" x14ac:dyDescent="0.25">
      <c r="S4601" t="s">
        <v>1829</v>
      </c>
      <c r="T4601" t="s">
        <v>4148</v>
      </c>
      <c r="U4601">
        <f t="shared" si="104"/>
        <v>1</v>
      </c>
    </row>
    <row r="4602" spans="19:21" x14ac:dyDescent="0.25">
      <c r="S4602" t="s">
        <v>7808</v>
      </c>
      <c r="T4602" t="s">
        <v>4148</v>
      </c>
      <c r="U4602">
        <f t="shared" si="104"/>
        <v>0</v>
      </c>
    </row>
    <row r="4603" spans="19:21" x14ac:dyDescent="0.25">
      <c r="S4603" t="s">
        <v>7809</v>
      </c>
      <c r="T4603" t="s">
        <v>4148</v>
      </c>
      <c r="U4603">
        <f t="shared" si="104"/>
        <v>0</v>
      </c>
    </row>
    <row r="4604" spans="19:21" x14ac:dyDescent="0.25">
      <c r="S4604" t="s">
        <v>7810</v>
      </c>
      <c r="T4604" t="s">
        <v>4148</v>
      </c>
      <c r="U4604">
        <f t="shared" si="104"/>
        <v>0</v>
      </c>
    </row>
    <row r="4605" spans="19:21" x14ac:dyDescent="0.25">
      <c r="S4605" t="s">
        <v>7811</v>
      </c>
      <c r="T4605" t="s">
        <v>4148</v>
      </c>
      <c r="U4605">
        <f t="shared" si="104"/>
        <v>0</v>
      </c>
    </row>
    <row r="4606" spans="19:21" x14ac:dyDescent="0.25">
      <c r="S4606" t="s">
        <v>7812</v>
      </c>
      <c r="T4606" t="s">
        <v>4148</v>
      </c>
      <c r="U4606">
        <f t="shared" si="104"/>
        <v>0</v>
      </c>
    </row>
    <row r="4607" spans="19:21" x14ac:dyDescent="0.25">
      <c r="S4607" t="s">
        <v>7813</v>
      </c>
      <c r="T4607" t="s">
        <v>4148</v>
      </c>
      <c r="U4607">
        <f t="shared" si="104"/>
        <v>0</v>
      </c>
    </row>
    <row r="4608" spans="19:21" x14ac:dyDescent="0.25">
      <c r="S4608" t="s">
        <v>7814</v>
      </c>
      <c r="T4608" t="s">
        <v>4148</v>
      </c>
      <c r="U4608">
        <f t="shared" si="104"/>
        <v>0</v>
      </c>
    </row>
    <row r="4609" spans="19:21" x14ac:dyDescent="0.25">
      <c r="S4609" t="s">
        <v>7815</v>
      </c>
      <c r="T4609" t="s">
        <v>4148</v>
      </c>
      <c r="U4609">
        <f t="shared" si="104"/>
        <v>0</v>
      </c>
    </row>
    <row r="4610" spans="19:21" x14ac:dyDescent="0.25">
      <c r="S4610" t="s">
        <v>7816</v>
      </c>
      <c r="T4610" t="s">
        <v>4148</v>
      </c>
      <c r="U4610">
        <f t="shared" si="104"/>
        <v>0</v>
      </c>
    </row>
    <row r="4611" spans="19:21" x14ac:dyDescent="0.25">
      <c r="S4611" t="s">
        <v>7817</v>
      </c>
      <c r="T4611" t="s">
        <v>4148</v>
      </c>
      <c r="U4611">
        <f t="shared" ref="U4611:U4674" si="105">COUNTIF(E:E, S4611)</f>
        <v>0</v>
      </c>
    </row>
    <row r="4612" spans="19:21" x14ac:dyDescent="0.25">
      <c r="S4612" t="s">
        <v>7818</v>
      </c>
      <c r="T4612" t="s">
        <v>4148</v>
      </c>
      <c r="U4612">
        <f t="shared" si="105"/>
        <v>0</v>
      </c>
    </row>
    <row r="4613" spans="19:21" x14ac:dyDescent="0.25">
      <c r="S4613" t="s">
        <v>7819</v>
      </c>
      <c r="T4613" t="s">
        <v>4148</v>
      </c>
      <c r="U4613">
        <f t="shared" si="105"/>
        <v>0</v>
      </c>
    </row>
    <row r="4614" spans="19:21" x14ac:dyDescent="0.25">
      <c r="S4614" t="s">
        <v>7820</v>
      </c>
      <c r="T4614" t="s">
        <v>4148</v>
      </c>
      <c r="U4614">
        <f t="shared" si="105"/>
        <v>0</v>
      </c>
    </row>
    <row r="4615" spans="19:21" x14ac:dyDescent="0.25">
      <c r="S4615" t="s">
        <v>7821</v>
      </c>
      <c r="T4615" t="s">
        <v>4148</v>
      </c>
      <c r="U4615">
        <f t="shared" si="105"/>
        <v>0</v>
      </c>
    </row>
    <row r="4616" spans="19:21" x14ac:dyDescent="0.25">
      <c r="S4616" t="s">
        <v>7822</v>
      </c>
      <c r="T4616" t="s">
        <v>4148</v>
      </c>
      <c r="U4616">
        <f t="shared" si="105"/>
        <v>0</v>
      </c>
    </row>
    <row r="4617" spans="19:21" x14ac:dyDescent="0.25">
      <c r="S4617" t="s">
        <v>7823</v>
      </c>
      <c r="T4617" t="s">
        <v>4148</v>
      </c>
      <c r="U4617">
        <f t="shared" si="105"/>
        <v>0</v>
      </c>
    </row>
    <row r="4618" spans="19:21" x14ac:dyDescent="0.25">
      <c r="S4618" t="s">
        <v>7824</v>
      </c>
      <c r="T4618" t="s">
        <v>4148</v>
      </c>
      <c r="U4618">
        <f t="shared" si="105"/>
        <v>0</v>
      </c>
    </row>
    <row r="4619" spans="19:21" x14ac:dyDescent="0.25">
      <c r="S4619" t="s">
        <v>7825</v>
      </c>
      <c r="T4619" t="s">
        <v>4148</v>
      </c>
      <c r="U4619">
        <f t="shared" si="105"/>
        <v>0</v>
      </c>
    </row>
    <row r="4620" spans="19:21" x14ac:dyDescent="0.25">
      <c r="S4620" t="s">
        <v>7826</v>
      </c>
      <c r="T4620" t="s">
        <v>4148</v>
      </c>
      <c r="U4620">
        <f t="shared" si="105"/>
        <v>0</v>
      </c>
    </row>
    <row r="4621" spans="19:21" x14ac:dyDescent="0.25">
      <c r="S4621" t="s">
        <v>7827</v>
      </c>
      <c r="T4621" t="s">
        <v>4148</v>
      </c>
      <c r="U4621">
        <f t="shared" si="105"/>
        <v>0</v>
      </c>
    </row>
    <row r="4622" spans="19:21" x14ac:dyDescent="0.25">
      <c r="S4622" t="s">
        <v>7828</v>
      </c>
      <c r="T4622" t="s">
        <v>4148</v>
      </c>
      <c r="U4622">
        <f t="shared" si="105"/>
        <v>0</v>
      </c>
    </row>
    <row r="4623" spans="19:21" x14ac:dyDescent="0.25">
      <c r="S4623" t="s">
        <v>4057</v>
      </c>
      <c r="T4623" t="s">
        <v>4148</v>
      </c>
      <c r="U4623">
        <f t="shared" si="105"/>
        <v>0</v>
      </c>
    </row>
    <row r="4624" spans="19:21" x14ac:dyDescent="0.25">
      <c r="S4624" t="s">
        <v>7829</v>
      </c>
      <c r="T4624" t="s">
        <v>4148</v>
      </c>
      <c r="U4624">
        <f t="shared" si="105"/>
        <v>0</v>
      </c>
    </row>
    <row r="4625" spans="19:21" x14ac:dyDescent="0.25">
      <c r="S4625" t="s">
        <v>7830</v>
      </c>
      <c r="T4625" t="s">
        <v>4148</v>
      </c>
      <c r="U4625">
        <f t="shared" si="105"/>
        <v>0</v>
      </c>
    </row>
    <row r="4626" spans="19:21" x14ac:dyDescent="0.25">
      <c r="S4626" t="s">
        <v>7831</v>
      </c>
      <c r="T4626" t="s">
        <v>4148</v>
      </c>
      <c r="U4626">
        <f t="shared" si="105"/>
        <v>0</v>
      </c>
    </row>
    <row r="4627" spans="19:21" x14ac:dyDescent="0.25">
      <c r="S4627" t="s">
        <v>7832</v>
      </c>
      <c r="T4627" t="s">
        <v>4148</v>
      </c>
      <c r="U4627">
        <f t="shared" si="105"/>
        <v>0</v>
      </c>
    </row>
    <row r="4628" spans="19:21" x14ac:dyDescent="0.25">
      <c r="S4628" t="s">
        <v>7833</v>
      </c>
      <c r="T4628" t="s">
        <v>4148</v>
      </c>
      <c r="U4628">
        <f t="shared" si="105"/>
        <v>0</v>
      </c>
    </row>
    <row r="4629" spans="19:21" x14ac:dyDescent="0.25">
      <c r="S4629" t="s">
        <v>7834</v>
      </c>
      <c r="T4629" t="s">
        <v>4148</v>
      </c>
      <c r="U4629">
        <f t="shared" si="105"/>
        <v>0</v>
      </c>
    </row>
    <row r="4630" spans="19:21" x14ac:dyDescent="0.25">
      <c r="S4630" t="s">
        <v>7835</v>
      </c>
      <c r="T4630" t="s">
        <v>4148</v>
      </c>
      <c r="U4630">
        <f t="shared" si="105"/>
        <v>0</v>
      </c>
    </row>
    <row r="4631" spans="19:21" x14ac:dyDescent="0.25">
      <c r="S4631" t="s">
        <v>961</v>
      </c>
      <c r="T4631" t="s">
        <v>4148</v>
      </c>
      <c r="U4631">
        <f t="shared" si="105"/>
        <v>1</v>
      </c>
    </row>
    <row r="4632" spans="19:21" x14ac:dyDescent="0.25">
      <c r="S4632" t="s">
        <v>7836</v>
      </c>
      <c r="T4632" t="s">
        <v>4148</v>
      </c>
      <c r="U4632">
        <f t="shared" si="105"/>
        <v>0</v>
      </c>
    </row>
    <row r="4633" spans="19:21" x14ac:dyDescent="0.25">
      <c r="S4633" t="s">
        <v>4051</v>
      </c>
      <c r="T4633" t="s">
        <v>4148</v>
      </c>
      <c r="U4633">
        <f t="shared" si="105"/>
        <v>0</v>
      </c>
    </row>
    <row r="4634" spans="19:21" x14ac:dyDescent="0.25">
      <c r="S4634" t="s">
        <v>7837</v>
      </c>
      <c r="T4634" t="s">
        <v>4148</v>
      </c>
      <c r="U4634">
        <f t="shared" si="105"/>
        <v>0</v>
      </c>
    </row>
    <row r="4635" spans="19:21" x14ac:dyDescent="0.25">
      <c r="S4635" t="s">
        <v>7838</v>
      </c>
      <c r="T4635" t="s">
        <v>4148</v>
      </c>
      <c r="U4635">
        <f t="shared" si="105"/>
        <v>0</v>
      </c>
    </row>
    <row r="4636" spans="19:21" x14ac:dyDescent="0.25">
      <c r="S4636" t="s">
        <v>7839</v>
      </c>
      <c r="T4636" t="s">
        <v>4148</v>
      </c>
      <c r="U4636">
        <f t="shared" si="105"/>
        <v>0</v>
      </c>
    </row>
    <row r="4637" spans="19:21" x14ac:dyDescent="0.25">
      <c r="S4637" t="s">
        <v>7840</v>
      </c>
      <c r="T4637" t="s">
        <v>4148</v>
      </c>
      <c r="U4637">
        <f t="shared" si="105"/>
        <v>0</v>
      </c>
    </row>
    <row r="4638" spans="19:21" x14ac:dyDescent="0.25">
      <c r="S4638" t="s">
        <v>7841</v>
      </c>
      <c r="T4638" t="s">
        <v>4148</v>
      </c>
      <c r="U4638">
        <f t="shared" si="105"/>
        <v>0</v>
      </c>
    </row>
    <row r="4639" spans="19:21" x14ac:dyDescent="0.25">
      <c r="S4639" t="s">
        <v>7842</v>
      </c>
      <c r="T4639" t="s">
        <v>4148</v>
      </c>
      <c r="U4639">
        <f t="shared" si="105"/>
        <v>0</v>
      </c>
    </row>
    <row r="4640" spans="19:21" x14ac:dyDescent="0.25">
      <c r="S4640" t="s">
        <v>7843</v>
      </c>
      <c r="T4640" t="s">
        <v>4148</v>
      </c>
      <c r="U4640">
        <f t="shared" si="105"/>
        <v>0</v>
      </c>
    </row>
    <row r="4641" spans="19:21" x14ac:dyDescent="0.25">
      <c r="S4641" t="s">
        <v>7844</v>
      </c>
      <c r="T4641" t="s">
        <v>4148</v>
      </c>
      <c r="U4641">
        <f t="shared" si="105"/>
        <v>0</v>
      </c>
    </row>
    <row r="4642" spans="19:21" x14ac:dyDescent="0.25">
      <c r="S4642" t="s">
        <v>7845</v>
      </c>
      <c r="T4642" t="s">
        <v>4148</v>
      </c>
      <c r="U4642">
        <f t="shared" si="105"/>
        <v>0</v>
      </c>
    </row>
    <row r="4643" spans="19:21" x14ac:dyDescent="0.25">
      <c r="S4643" t="s">
        <v>7846</v>
      </c>
      <c r="T4643" t="s">
        <v>4148</v>
      </c>
      <c r="U4643">
        <f t="shared" si="105"/>
        <v>0</v>
      </c>
    </row>
    <row r="4644" spans="19:21" x14ac:dyDescent="0.25">
      <c r="S4644" t="s">
        <v>7847</v>
      </c>
      <c r="T4644" t="s">
        <v>4148</v>
      </c>
      <c r="U4644">
        <f t="shared" si="105"/>
        <v>0</v>
      </c>
    </row>
    <row r="4645" spans="19:21" x14ac:dyDescent="0.25">
      <c r="S4645" t="s">
        <v>7848</v>
      </c>
      <c r="T4645" t="s">
        <v>4148</v>
      </c>
      <c r="U4645">
        <f t="shared" si="105"/>
        <v>0</v>
      </c>
    </row>
    <row r="4646" spans="19:21" x14ac:dyDescent="0.25">
      <c r="S4646" t="s">
        <v>7849</v>
      </c>
      <c r="T4646" t="s">
        <v>4148</v>
      </c>
      <c r="U4646">
        <f t="shared" si="105"/>
        <v>0</v>
      </c>
    </row>
    <row r="4647" spans="19:21" x14ac:dyDescent="0.25">
      <c r="S4647" t="s">
        <v>7850</v>
      </c>
      <c r="T4647" t="s">
        <v>4148</v>
      </c>
      <c r="U4647">
        <f t="shared" si="105"/>
        <v>0</v>
      </c>
    </row>
    <row r="4648" spans="19:21" x14ac:dyDescent="0.25">
      <c r="S4648" t="s">
        <v>7851</v>
      </c>
      <c r="T4648" t="s">
        <v>4148</v>
      </c>
      <c r="U4648">
        <f t="shared" si="105"/>
        <v>0</v>
      </c>
    </row>
    <row r="4649" spans="19:21" x14ac:dyDescent="0.25">
      <c r="S4649" t="s">
        <v>7852</v>
      </c>
      <c r="T4649" t="s">
        <v>4148</v>
      </c>
      <c r="U4649">
        <f t="shared" si="105"/>
        <v>0</v>
      </c>
    </row>
    <row r="4650" spans="19:21" x14ac:dyDescent="0.25">
      <c r="S4650" t="s">
        <v>7853</v>
      </c>
      <c r="T4650" t="s">
        <v>4148</v>
      </c>
      <c r="U4650">
        <f t="shared" si="105"/>
        <v>0</v>
      </c>
    </row>
    <row r="4651" spans="19:21" x14ac:dyDescent="0.25">
      <c r="S4651" t="s">
        <v>7854</v>
      </c>
      <c r="T4651" t="s">
        <v>4148</v>
      </c>
      <c r="U4651">
        <f t="shared" si="105"/>
        <v>0</v>
      </c>
    </row>
    <row r="4652" spans="19:21" x14ac:dyDescent="0.25">
      <c r="S4652" t="s">
        <v>7855</v>
      </c>
      <c r="T4652" t="s">
        <v>4148</v>
      </c>
      <c r="U4652">
        <f t="shared" si="105"/>
        <v>0</v>
      </c>
    </row>
    <row r="4653" spans="19:21" x14ac:dyDescent="0.25">
      <c r="S4653" t="s">
        <v>7856</v>
      </c>
      <c r="T4653" t="s">
        <v>4148</v>
      </c>
      <c r="U4653">
        <f t="shared" si="105"/>
        <v>0</v>
      </c>
    </row>
    <row r="4654" spans="19:21" x14ac:dyDescent="0.25">
      <c r="S4654" t="s">
        <v>1836</v>
      </c>
      <c r="T4654" t="s">
        <v>4148</v>
      </c>
      <c r="U4654">
        <f t="shared" si="105"/>
        <v>1</v>
      </c>
    </row>
    <row r="4655" spans="19:21" x14ac:dyDescent="0.25">
      <c r="S4655" t="s">
        <v>7857</v>
      </c>
      <c r="T4655" t="s">
        <v>4148</v>
      </c>
      <c r="U4655">
        <f t="shared" si="105"/>
        <v>0</v>
      </c>
    </row>
    <row r="4656" spans="19:21" x14ac:dyDescent="0.25">
      <c r="S4656" t="s">
        <v>7858</v>
      </c>
      <c r="T4656" t="s">
        <v>4148</v>
      </c>
      <c r="U4656">
        <f t="shared" si="105"/>
        <v>0</v>
      </c>
    </row>
    <row r="4657" spans="19:21" x14ac:dyDescent="0.25">
      <c r="S4657" t="s">
        <v>7859</v>
      </c>
      <c r="T4657" t="s">
        <v>4148</v>
      </c>
      <c r="U4657">
        <f t="shared" si="105"/>
        <v>0</v>
      </c>
    </row>
    <row r="4658" spans="19:21" x14ac:dyDescent="0.25">
      <c r="S4658" t="s">
        <v>7860</v>
      </c>
      <c r="T4658" t="s">
        <v>4148</v>
      </c>
      <c r="U4658">
        <f t="shared" si="105"/>
        <v>0</v>
      </c>
    </row>
    <row r="4659" spans="19:21" x14ac:dyDescent="0.25">
      <c r="S4659" t="s">
        <v>7861</v>
      </c>
      <c r="T4659" t="s">
        <v>4148</v>
      </c>
      <c r="U4659">
        <f t="shared" si="105"/>
        <v>0</v>
      </c>
    </row>
    <row r="4660" spans="19:21" x14ac:dyDescent="0.25">
      <c r="S4660" t="s">
        <v>7862</v>
      </c>
      <c r="T4660" t="s">
        <v>4148</v>
      </c>
      <c r="U4660">
        <f t="shared" si="105"/>
        <v>0</v>
      </c>
    </row>
    <row r="4661" spans="19:21" x14ac:dyDescent="0.25">
      <c r="S4661" t="s">
        <v>7863</v>
      </c>
      <c r="T4661" t="s">
        <v>4148</v>
      </c>
      <c r="U4661">
        <f t="shared" si="105"/>
        <v>0</v>
      </c>
    </row>
    <row r="4662" spans="19:21" x14ac:dyDescent="0.25">
      <c r="S4662" t="s">
        <v>7864</v>
      </c>
      <c r="T4662" t="s">
        <v>4148</v>
      </c>
      <c r="U4662">
        <f t="shared" si="105"/>
        <v>0</v>
      </c>
    </row>
    <row r="4663" spans="19:21" x14ac:dyDescent="0.25">
      <c r="S4663" t="s">
        <v>4049</v>
      </c>
      <c r="T4663" t="s">
        <v>4148</v>
      </c>
      <c r="U4663">
        <f t="shared" si="105"/>
        <v>0</v>
      </c>
    </row>
    <row r="4664" spans="19:21" x14ac:dyDescent="0.25">
      <c r="S4664" t="s">
        <v>7865</v>
      </c>
      <c r="T4664" t="s">
        <v>4148</v>
      </c>
      <c r="U4664">
        <f t="shared" si="105"/>
        <v>0</v>
      </c>
    </row>
    <row r="4665" spans="19:21" x14ac:dyDescent="0.25">
      <c r="S4665" t="s">
        <v>7866</v>
      </c>
      <c r="T4665" t="s">
        <v>4148</v>
      </c>
      <c r="U4665">
        <f t="shared" si="105"/>
        <v>0</v>
      </c>
    </row>
    <row r="4666" spans="19:21" x14ac:dyDescent="0.25">
      <c r="S4666" t="s">
        <v>4047</v>
      </c>
      <c r="T4666" t="s">
        <v>4148</v>
      </c>
      <c r="U4666">
        <f t="shared" si="105"/>
        <v>0</v>
      </c>
    </row>
    <row r="4667" spans="19:21" x14ac:dyDescent="0.25">
      <c r="S4667" t="s">
        <v>7867</v>
      </c>
      <c r="T4667" t="s">
        <v>4148</v>
      </c>
      <c r="U4667">
        <f t="shared" si="105"/>
        <v>0</v>
      </c>
    </row>
    <row r="4668" spans="19:21" x14ac:dyDescent="0.25">
      <c r="S4668" t="s">
        <v>7868</v>
      </c>
      <c r="T4668" t="s">
        <v>4148</v>
      </c>
      <c r="U4668">
        <f t="shared" si="105"/>
        <v>0</v>
      </c>
    </row>
    <row r="4669" spans="19:21" x14ac:dyDescent="0.25">
      <c r="S4669" t="s">
        <v>4043</v>
      </c>
      <c r="T4669" t="s">
        <v>4148</v>
      </c>
      <c r="U4669">
        <f t="shared" si="105"/>
        <v>0</v>
      </c>
    </row>
    <row r="4670" spans="19:21" x14ac:dyDescent="0.25">
      <c r="S4670" t="s">
        <v>7869</v>
      </c>
      <c r="T4670" t="s">
        <v>4148</v>
      </c>
      <c r="U4670">
        <f t="shared" si="105"/>
        <v>0</v>
      </c>
    </row>
    <row r="4671" spans="19:21" x14ac:dyDescent="0.25">
      <c r="S4671" t="s">
        <v>7870</v>
      </c>
      <c r="T4671" t="s">
        <v>4148</v>
      </c>
      <c r="U4671">
        <f t="shared" si="105"/>
        <v>0</v>
      </c>
    </row>
    <row r="4672" spans="19:21" x14ac:dyDescent="0.25">
      <c r="S4672" t="s">
        <v>7871</v>
      </c>
      <c r="T4672" t="s">
        <v>4148</v>
      </c>
      <c r="U4672">
        <f t="shared" si="105"/>
        <v>0</v>
      </c>
    </row>
    <row r="4673" spans="19:21" x14ac:dyDescent="0.25">
      <c r="S4673" t="s">
        <v>7872</v>
      </c>
      <c r="T4673" t="s">
        <v>4148</v>
      </c>
      <c r="U4673">
        <f t="shared" si="105"/>
        <v>0</v>
      </c>
    </row>
    <row r="4674" spans="19:21" x14ac:dyDescent="0.25">
      <c r="S4674" t="s">
        <v>4046</v>
      </c>
      <c r="T4674" t="s">
        <v>4148</v>
      </c>
      <c r="U4674">
        <f t="shared" si="105"/>
        <v>0</v>
      </c>
    </row>
    <row r="4675" spans="19:21" x14ac:dyDescent="0.25">
      <c r="S4675" t="s">
        <v>7873</v>
      </c>
      <c r="T4675" t="s">
        <v>4148</v>
      </c>
      <c r="U4675">
        <f t="shared" ref="U4675:U4738" si="106">COUNTIF(E:E, S4675)</f>
        <v>0</v>
      </c>
    </row>
    <row r="4676" spans="19:21" x14ac:dyDescent="0.25">
      <c r="S4676" t="s">
        <v>7874</v>
      </c>
      <c r="T4676" t="s">
        <v>4148</v>
      </c>
      <c r="U4676">
        <f t="shared" si="106"/>
        <v>0</v>
      </c>
    </row>
    <row r="4677" spans="19:21" x14ac:dyDescent="0.25">
      <c r="S4677" t="s">
        <v>7875</v>
      </c>
      <c r="T4677" t="s">
        <v>4148</v>
      </c>
      <c r="U4677">
        <f t="shared" si="106"/>
        <v>0</v>
      </c>
    </row>
    <row r="4678" spans="19:21" x14ac:dyDescent="0.25">
      <c r="S4678" t="s">
        <v>7876</v>
      </c>
      <c r="T4678" t="s">
        <v>4148</v>
      </c>
      <c r="U4678">
        <f t="shared" si="106"/>
        <v>0</v>
      </c>
    </row>
    <row r="4679" spans="19:21" x14ac:dyDescent="0.25">
      <c r="S4679" t="s">
        <v>4055</v>
      </c>
      <c r="T4679" t="s">
        <v>4148</v>
      </c>
      <c r="U4679">
        <f t="shared" si="106"/>
        <v>0</v>
      </c>
    </row>
    <row r="4680" spans="19:21" x14ac:dyDescent="0.25">
      <c r="S4680" t="s">
        <v>954</v>
      </c>
      <c r="T4680" t="s">
        <v>4148</v>
      </c>
      <c r="U4680">
        <f t="shared" si="106"/>
        <v>1</v>
      </c>
    </row>
    <row r="4681" spans="19:21" x14ac:dyDescent="0.25">
      <c r="S4681" t="s">
        <v>4065</v>
      </c>
      <c r="T4681" t="s">
        <v>4148</v>
      </c>
      <c r="U4681">
        <f t="shared" si="106"/>
        <v>0</v>
      </c>
    </row>
    <row r="4682" spans="19:21" x14ac:dyDescent="0.25">
      <c r="S4682" t="s">
        <v>7877</v>
      </c>
      <c r="T4682" t="s">
        <v>4148</v>
      </c>
      <c r="U4682">
        <f t="shared" si="106"/>
        <v>0</v>
      </c>
    </row>
    <row r="4683" spans="19:21" x14ac:dyDescent="0.25">
      <c r="S4683" t="s">
        <v>7878</v>
      </c>
      <c r="T4683" t="s">
        <v>4148</v>
      </c>
      <c r="U4683">
        <f t="shared" si="106"/>
        <v>0</v>
      </c>
    </row>
    <row r="4684" spans="19:21" x14ac:dyDescent="0.25">
      <c r="S4684" t="s">
        <v>7879</v>
      </c>
      <c r="T4684" t="s">
        <v>4148</v>
      </c>
      <c r="U4684">
        <f t="shared" si="106"/>
        <v>0</v>
      </c>
    </row>
    <row r="4685" spans="19:21" x14ac:dyDescent="0.25">
      <c r="S4685" t="s">
        <v>7880</v>
      </c>
      <c r="T4685" t="s">
        <v>4148</v>
      </c>
      <c r="U4685">
        <f t="shared" si="106"/>
        <v>0</v>
      </c>
    </row>
    <row r="4686" spans="19:21" x14ac:dyDescent="0.25">
      <c r="S4686" t="s">
        <v>7881</v>
      </c>
      <c r="T4686" t="s">
        <v>4148</v>
      </c>
      <c r="U4686">
        <f t="shared" si="106"/>
        <v>0</v>
      </c>
    </row>
    <row r="4687" spans="19:21" x14ac:dyDescent="0.25">
      <c r="S4687" t="s">
        <v>7882</v>
      </c>
      <c r="T4687" t="s">
        <v>4148</v>
      </c>
      <c r="U4687">
        <f t="shared" si="106"/>
        <v>0</v>
      </c>
    </row>
    <row r="4688" spans="19:21" x14ac:dyDescent="0.25">
      <c r="S4688" t="s">
        <v>7883</v>
      </c>
      <c r="T4688" t="s">
        <v>4148</v>
      </c>
      <c r="U4688">
        <f t="shared" si="106"/>
        <v>0</v>
      </c>
    </row>
    <row r="4689" spans="19:21" x14ac:dyDescent="0.25">
      <c r="S4689" t="s">
        <v>7884</v>
      </c>
      <c r="T4689" t="s">
        <v>4148</v>
      </c>
      <c r="U4689">
        <f t="shared" si="106"/>
        <v>0</v>
      </c>
    </row>
    <row r="4690" spans="19:21" x14ac:dyDescent="0.25">
      <c r="S4690" t="s">
        <v>7885</v>
      </c>
      <c r="T4690" t="s">
        <v>4148</v>
      </c>
      <c r="U4690">
        <f t="shared" si="106"/>
        <v>0</v>
      </c>
    </row>
    <row r="4691" spans="19:21" x14ac:dyDescent="0.25">
      <c r="S4691" t="s">
        <v>7886</v>
      </c>
      <c r="T4691" t="s">
        <v>4148</v>
      </c>
      <c r="U4691">
        <f t="shared" si="106"/>
        <v>0</v>
      </c>
    </row>
    <row r="4692" spans="19:21" x14ac:dyDescent="0.25">
      <c r="S4692" t="s">
        <v>7887</v>
      </c>
      <c r="T4692" t="s">
        <v>4148</v>
      </c>
      <c r="U4692">
        <f t="shared" si="106"/>
        <v>0</v>
      </c>
    </row>
    <row r="4693" spans="19:21" x14ac:dyDescent="0.25">
      <c r="S4693" t="s">
        <v>7888</v>
      </c>
      <c r="T4693" t="s">
        <v>4148</v>
      </c>
      <c r="U4693">
        <f t="shared" si="106"/>
        <v>0</v>
      </c>
    </row>
    <row r="4694" spans="19:21" x14ac:dyDescent="0.25">
      <c r="S4694" t="s">
        <v>4078</v>
      </c>
      <c r="T4694" t="s">
        <v>4148</v>
      </c>
      <c r="U4694">
        <f t="shared" si="106"/>
        <v>0</v>
      </c>
    </row>
    <row r="4695" spans="19:21" x14ac:dyDescent="0.25">
      <c r="S4695" t="s">
        <v>4048</v>
      </c>
      <c r="T4695" t="s">
        <v>4148</v>
      </c>
      <c r="U4695">
        <f t="shared" si="106"/>
        <v>0</v>
      </c>
    </row>
    <row r="4696" spans="19:21" x14ac:dyDescent="0.25">
      <c r="S4696" t="s">
        <v>7889</v>
      </c>
      <c r="T4696" t="s">
        <v>4148</v>
      </c>
      <c r="U4696">
        <f t="shared" si="106"/>
        <v>0</v>
      </c>
    </row>
    <row r="4697" spans="19:21" x14ac:dyDescent="0.25">
      <c r="S4697" t="s">
        <v>7890</v>
      </c>
      <c r="T4697" t="s">
        <v>4148</v>
      </c>
      <c r="U4697">
        <f t="shared" si="106"/>
        <v>0</v>
      </c>
    </row>
    <row r="4698" spans="19:21" x14ac:dyDescent="0.25">
      <c r="S4698" t="s">
        <v>7891</v>
      </c>
      <c r="T4698" t="s">
        <v>4148</v>
      </c>
      <c r="U4698">
        <f t="shared" si="106"/>
        <v>0</v>
      </c>
    </row>
    <row r="4699" spans="19:21" x14ac:dyDescent="0.25">
      <c r="S4699" t="s">
        <v>7892</v>
      </c>
      <c r="T4699" t="s">
        <v>4148</v>
      </c>
      <c r="U4699">
        <f t="shared" si="106"/>
        <v>0</v>
      </c>
    </row>
    <row r="4700" spans="19:21" x14ac:dyDescent="0.25">
      <c r="S4700" t="s">
        <v>7893</v>
      </c>
      <c r="T4700" t="s">
        <v>4148</v>
      </c>
      <c r="U4700">
        <f t="shared" si="106"/>
        <v>0</v>
      </c>
    </row>
    <row r="4701" spans="19:21" x14ac:dyDescent="0.25">
      <c r="S4701" t="s">
        <v>7894</v>
      </c>
      <c r="T4701" t="s">
        <v>4148</v>
      </c>
      <c r="U4701">
        <f t="shared" si="106"/>
        <v>0</v>
      </c>
    </row>
    <row r="4702" spans="19:21" x14ac:dyDescent="0.25">
      <c r="S4702" t="s">
        <v>7895</v>
      </c>
      <c r="T4702" t="s">
        <v>4148</v>
      </c>
      <c r="U4702">
        <f t="shared" si="106"/>
        <v>0</v>
      </c>
    </row>
    <row r="4703" spans="19:21" x14ac:dyDescent="0.25">
      <c r="S4703" t="s">
        <v>7896</v>
      </c>
      <c r="T4703" t="s">
        <v>4148</v>
      </c>
      <c r="U4703">
        <f t="shared" si="106"/>
        <v>0</v>
      </c>
    </row>
    <row r="4704" spans="19:21" x14ac:dyDescent="0.25">
      <c r="S4704" t="s">
        <v>7897</v>
      </c>
      <c r="T4704" t="s">
        <v>4148</v>
      </c>
      <c r="U4704">
        <f t="shared" si="106"/>
        <v>0</v>
      </c>
    </row>
    <row r="4705" spans="19:21" x14ac:dyDescent="0.25">
      <c r="S4705" t="s">
        <v>7898</v>
      </c>
      <c r="T4705" t="s">
        <v>4148</v>
      </c>
      <c r="U4705">
        <f t="shared" si="106"/>
        <v>0</v>
      </c>
    </row>
    <row r="4706" spans="19:21" x14ac:dyDescent="0.25">
      <c r="S4706" t="s">
        <v>7899</v>
      </c>
      <c r="T4706" t="s">
        <v>4148</v>
      </c>
      <c r="U4706">
        <f t="shared" si="106"/>
        <v>0</v>
      </c>
    </row>
    <row r="4707" spans="19:21" x14ac:dyDescent="0.25">
      <c r="S4707" t="s">
        <v>7900</v>
      </c>
      <c r="T4707" t="s">
        <v>4148</v>
      </c>
      <c r="U4707">
        <f t="shared" si="106"/>
        <v>0</v>
      </c>
    </row>
    <row r="4708" spans="19:21" x14ac:dyDescent="0.25">
      <c r="S4708" t="s">
        <v>7901</v>
      </c>
      <c r="T4708" t="s">
        <v>4148</v>
      </c>
      <c r="U4708">
        <f t="shared" si="106"/>
        <v>0</v>
      </c>
    </row>
    <row r="4709" spans="19:21" x14ac:dyDescent="0.25">
      <c r="S4709" t="s">
        <v>4042</v>
      </c>
      <c r="T4709" t="s">
        <v>4148</v>
      </c>
      <c r="U4709">
        <f t="shared" si="106"/>
        <v>0</v>
      </c>
    </row>
    <row r="4710" spans="19:21" x14ac:dyDescent="0.25">
      <c r="S4710" t="s">
        <v>4039</v>
      </c>
      <c r="T4710" t="s">
        <v>4148</v>
      </c>
      <c r="U4710">
        <f t="shared" si="106"/>
        <v>0</v>
      </c>
    </row>
    <row r="4711" spans="19:21" x14ac:dyDescent="0.25">
      <c r="S4711" t="s">
        <v>7902</v>
      </c>
      <c r="T4711" t="s">
        <v>4148</v>
      </c>
      <c r="U4711">
        <f t="shared" si="106"/>
        <v>0</v>
      </c>
    </row>
    <row r="4712" spans="19:21" x14ac:dyDescent="0.25">
      <c r="S4712" t="s">
        <v>7903</v>
      </c>
      <c r="T4712" t="s">
        <v>4148</v>
      </c>
      <c r="U4712">
        <f t="shared" si="106"/>
        <v>0</v>
      </c>
    </row>
    <row r="4713" spans="19:21" x14ac:dyDescent="0.25">
      <c r="S4713" t="s">
        <v>7904</v>
      </c>
      <c r="T4713" t="s">
        <v>4148</v>
      </c>
      <c r="U4713">
        <f t="shared" si="106"/>
        <v>0</v>
      </c>
    </row>
    <row r="4714" spans="19:21" x14ac:dyDescent="0.25">
      <c r="S4714" t="s">
        <v>7905</v>
      </c>
      <c r="T4714" t="s">
        <v>4148</v>
      </c>
      <c r="U4714">
        <f t="shared" si="106"/>
        <v>0</v>
      </c>
    </row>
    <row r="4715" spans="19:21" x14ac:dyDescent="0.25">
      <c r="S4715" t="s">
        <v>4038</v>
      </c>
      <c r="T4715" t="s">
        <v>4148</v>
      </c>
      <c r="U4715">
        <f t="shared" si="106"/>
        <v>0</v>
      </c>
    </row>
    <row r="4716" spans="19:21" x14ac:dyDescent="0.25">
      <c r="S4716" t="s">
        <v>2462</v>
      </c>
      <c r="T4716" t="s">
        <v>4148</v>
      </c>
      <c r="U4716">
        <f t="shared" si="106"/>
        <v>2</v>
      </c>
    </row>
    <row r="4717" spans="19:21" x14ac:dyDescent="0.25">
      <c r="S4717" t="s">
        <v>4037</v>
      </c>
      <c r="T4717" t="s">
        <v>4148</v>
      </c>
      <c r="U4717">
        <f t="shared" si="106"/>
        <v>0</v>
      </c>
    </row>
    <row r="4718" spans="19:21" x14ac:dyDescent="0.25">
      <c r="S4718" t="s">
        <v>7906</v>
      </c>
      <c r="T4718" t="s">
        <v>4148</v>
      </c>
      <c r="U4718">
        <f t="shared" si="106"/>
        <v>0</v>
      </c>
    </row>
    <row r="4719" spans="19:21" x14ac:dyDescent="0.25">
      <c r="S4719" t="s">
        <v>7907</v>
      </c>
      <c r="T4719" t="s">
        <v>4148</v>
      </c>
      <c r="U4719">
        <f t="shared" si="106"/>
        <v>0</v>
      </c>
    </row>
    <row r="4720" spans="19:21" x14ac:dyDescent="0.25">
      <c r="S4720" t="s">
        <v>7908</v>
      </c>
      <c r="T4720" t="s">
        <v>4148</v>
      </c>
      <c r="U4720">
        <f t="shared" si="106"/>
        <v>0</v>
      </c>
    </row>
    <row r="4721" spans="19:21" x14ac:dyDescent="0.25">
      <c r="S4721" t="s">
        <v>7909</v>
      </c>
      <c r="T4721" t="s">
        <v>4148</v>
      </c>
      <c r="U4721">
        <f t="shared" si="106"/>
        <v>0</v>
      </c>
    </row>
    <row r="4722" spans="19:21" x14ac:dyDescent="0.25">
      <c r="S4722" t="s">
        <v>7910</v>
      </c>
      <c r="T4722" t="s">
        <v>4148</v>
      </c>
      <c r="U4722">
        <f t="shared" si="106"/>
        <v>0</v>
      </c>
    </row>
    <row r="4723" spans="19:21" x14ac:dyDescent="0.25">
      <c r="S4723" t="s">
        <v>7911</v>
      </c>
      <c r="T4723" t="s">
        <v>4148</v>
      </c>
      <c r="U4723">
        <f t="shared" si="106"/>
        <v>0</v>
      </c>
    </row>
    <row r="4724" spans="19:21" x14ac:dyDescent="0.25">
      <c r="S4724" t="s">
        <v>7912</v>
      </c>
      <c r="T4724" t="s">
        <v>4148</v>
      </c>
      <c r="U4724">
        <f t="shared" si="106"/>
        <v>0</v>
      </c>
    </row>
    <row r="4725" spans="19:21" x14ac:dyDescent="0.25">
      <c r="S4725" t="s">
        <v>7913</v>
      </c>
      <c r="T4725" t="s">
        <v>4148</v>
      </c>
      <c r="U4725">
        <f t="shared" si="106"/>
        <v>0</v>
      </c>
    </row>
    <row r="4726" spans="19:21" x14ac:dyDescent="0.25">
      <c r="S4726" t="s">
        <v>7914</v>
      </c>
      <c r="T4726" t="s">
        <v>4148</v>
      </c>
      <c r="U4726">
        <f t="shared" si="106"/>
        <v>0</v>
      </c>
    </row>
    <row r="4727" spans="19:21" x14ac:dyDescent="0.25">
      <c r="S4727" t="s">
        <v>7915</v>
      </c>
      <c r="T4727" t="s">
        <v>4148</v>
      </c>
      <c r="U4727">
        <f t="shared" si="106"/>
        <v>0</v>
      </c>
    </row>
    <row r="4728" spans="19:21" x14ac:dyDescent="0.25">
      <c r="S4728" t="s">
        <v>7916</v>
      </c>
      <c r="T4728" t="s">
        <v>4148</v>
      </c>
      <c r="U4728">
        <f t="shared" si="106"/>
        <v>0</v>
      </c>
    </row>
    <row r="4729" spans="19:21" x14ac:dyDescent="0.25">
      <c r="S4729" t="s">
        <v>7917</v>
      </c>
      <c r="T4729" t="s">
        <v>4148</v>
      </c>
      <c r="U4729">
        <f t="shared" si="106"/>
        <v>0</v>
      </c>
    </row>
    <row r="4730" spans="19:21" x14ac:dyDescent="0.25">
      <c r="S4730" t="s">
        <v>7918</v>
      </c>
      <c r="T4730" t="s">
        <v>4148</v>
      </c>
      <c r="U4730">
        <f t="shared" si="106"/>
        <v>0</v>
      </c>
    </row>
    <row r="4731" spans="19:21" x14ac:dyDescent="0.25">
      <c r="S4731" t="s">
        <v>7919</v>
      </c>
      <c r="T4731" t="s">
        <v>4148</v>
      </c>
      <c r="U4731">
        <f t="shared" si="106"/>
        <v>0</v>
      </c>
    </row>
    <row r="4732" spans="19:21" x14ac:dyDescent="0.25">
      <c r="S4732" t="s">
        <v>7920</v>
      </c>
      <c r="T4732" t="s">
        <v>4148</v>
      </c>
      <c r="U4732">
        <f t="shared" si="106"/>
        <v>0</v>
      </c>
    </row>
    <row r="4733" spans="19:21" x14ac:dyDescent="0.25">
      <c r="S4733" t="s">
        <v>7921</v>
      </c>
      <c r="T4733" t="s">
        <v>4148</v>
      </c>
      <c r="U4733">
        <f t="shared" si="106"/>
        <v>0</v>
      </c>
    </row>
    <row r="4734" spans="19:21" x14ac:dyDescent="0.25">
      <c r="S4734" t="s">
        <v>7922</v>
      </c>
      <c r="T4734" t="s">
        <v>4148</v>
      </c>
      <c r="U4734">
        <f t="shared" si="106"/>
        <v>0</v>
      </c>
    </row>
    <row r="4735" spans="19:21" x14ac:dyDescent="0.25">
      <c r="S4735" t="s">
        <v>4041</v>
      </c>
      <c r="T4735" t="s">
        <v>4148</v>
      </c>
      <c r="U4735">
        <f t="shared" si="106"/>
        <v>0</v>
      </c>
    </row>
    <row r="4736" spans="19:21" x14ac:dyDescent="0.25">
      <c r="S4736" t="s">
        <v>4050</v>
      </c>
      <c r="T4736" t="s">
        <v>4148</v>
      </c>
      <c r="U4736">
        <f t="shared" si="106"/>
        <v>0</v>
      </c>
    </row>
    <row r="4737" spans="19:21" x14ac:dyDescent="0.25">
      <c r="S4737" t="s">
        <v>7923</v>
      </c>
      <c r="T4737" t="s">
        <v>4148</v>
      </c>
      <c r="U4737">
        <f t="shared" si="106"/>
        <v>0</v>
      </c>
    </row>
    <row r="4738" spans="19:21" x14ac:dyDescent="0.25">
      <c r="S4738" t="s">
        <v>7924</v>
      </c>
      <c r="T4738" t="s">
        <v>4148</v>
      </c>
      <c r="U4738">
        <f t="shared" si="106"/>
        <v>0</v>
      </c>
    </row>
    <row r="4739" spans="19:21" x14ac:dyDescent="0.25">
      <c r="S4739" t="s">
        <v>7925</v>
      </c>
      <c r="T4739" t="s">
        <v>4148</v>
      </c>
      <c r="U4739">
        <f t="shared" ref="U4739:U4802" si="107">COUNTIF(E:E, S4739)</f>
        <v>0</v>
      </c>
    </row>
    <row r="4740" spans="19:21" x14ac:dyDescent="0.25">
      <c r="S4740" t="s">
        <v>7926</v>
      </c>
      <c r="T4740" t="s">
        <v>4148</v>
      </c>
      <c r="U4740">
        <f t="shared" si="107"/>
        <v>0</v>
      </c>
    </row>
    <row r="4741" spans="19:21" x14ac:dyDescent="0.25">
      <c r="S4741" t="s">
        <v>7927</v>
      </c>
      <c r="T4741" t="s">
        <v>4148</v>
      </c>
      <c r="U4741">
        <f t="shared" si="107"/>
        <v>0</v>
      </c>
    </row>
    <row r="4742" spans="19:21" x14ac:dyDescent="0.25">
      <c r="S4742" t="s">
        <v>7928</v>
      </c>
      <c r="T4742" t="s">
        <v>4148</v>
      </c>
      <c r="U4742">
        <f t="shared" si="107"/>
        <v>0</v>
      </c>
    </row>
    <row r="4743" spans="19:21" x14ac:dyDescent="0.25">
      <c r="S4743" t="s">
        <v>7929</v>
      </c>
      <c r="T4743" t="s">
        <v>4148</v>
      </c>
      <c r="U4743">
        <f t="shared" si="107"/>
        <v>0</v>
      </c>
    </row>
    <row r="4744" spans="19:21" x14ac:dyDescent="0.25">
      <c r="S4744" t="s">
        <v>7930</v>
      </c>
      <c r="T4744" t="s">
        <v>4148</v>
      </c>
      <c r="U4744">
        <f t="shared" si="107"/>
        <v>0</v>
      </c>
    </row>
    <row r="4745" spans="19:21" x14ac:dyDescent="0.25">
      <c r="S4745" t="s">
        <v>4044</v>
      </c>
      <c r="T4745" t="s">
        <v>4148</v>
      </c>
      <c r="U4745">
        <f t="shared" si="107"/>
        <v>0</v>
      </c>
    </row>
    <row r="4746" spans="19:21" x14ac:dyDescent="0.25">
      <c r="S4746" t="s">
        <v>7931</v>
      </c>
      <c r="T4746" t="s">
        <v>4148</v>
      </c>
      <c r="U4746">
        <f t="shared" si="107"/>
        <v>0</v>
      </c>
    </row>
    <row r="4747" spans="19:21" x14ac:dyDescent="0.25">
      <c r="S4747" t="s">
        <v>7932</v>
      </c>
      <c r="T4747" t="s">
        <v>4148</v>
      </c>
      <c r="U4747">
        <f t="shared" si="107"/>
        <v>0</v>
      </c>
    </row>
    <row r="4748" spans="19:21" x14ac:dyDescent="0.25">
      <c r="S4748" t="s">
        <v>7933</v>
      </c>
      <c r="T4748" t="s">
        <v>4148</v>
      </c>
      <c r="U4748">
        <f t="shared" si="107"/>
        <v>0</v>
      </c>
    </row>
    <row r="4749" spans="19:21" x14ac:dyDescent="0.25">
      <c r="S4749" t="s">
        <v>7934</v>
      </c>
      <c r="T4749" t="s">
        <v>4148</v>
      </c>
      <c r="U4749">
        <f t="shared" si="107"/>
        <v>0</v>
      </c>
    </row>
    <row r="4750" spans="19:21" x14ac:dyDescent="0.25">
      <c r="S4750" t="s">
        <v>7935</v>
      </c>
      <c r="T4750" t="s">
        <v>4148</v>
      </c>
      <c r="U4750">
        <f t="shared" si="107"/>
        <v>0</v>
      </c>
    </row>
    <row r="4751" spans="19:21" x14ac:dyDescent="0.25">
      <c r="S4751" t="s">
        <v>7936</v>
      </c>
      <c r="T4751" t="s">
        <v>4148</v>
      </c>
      <c r="U4751">
        <f t="shared" si="107"/>
        <v>0</v>
      </c>
    </row>
    <row r="4752" spans="19:21" x14ac:dyDescent="0.25">
      <c r="S4752" t="s">
        <v>7937</v>
      </c>
      <c r="T4752" t="s">
        <v>4148</v>
      </c>
      <c r="U4752">
        <f t="shared" si="107"/>
        <v>0</v>
      </c>
    </row>
    <row r="4753" spans="19:21" x14ac:dyDescent="0.25">
      <c r="S4753" t="s">
        <v>7938</v>
      </c>
      <c r="T4753" t="s">
        <v>4148</v>
      </c>
      <c r="U4753">
        <f t="shared" si="107"/>
        <v>0</v>
      </c>
    </row>
    <row r="4754" spans="19:21" x14ac:dyDescent="0.25">
      <c r="S4754" t="s">
        <v>4036</v>
      </c>
      <c r="T4754" t="s">
        <v>4148</v>
      </c>
      <c r="U4754">
        <f t="shared" si="107"/>
        <v>0</v>
      </c>
    </row>
    <row r="4755" spans="19:21" x14ac:dyDescent="0.25">
      <c r="S4755" t="s">
        <v>7939</v>
      </c>
      <c r="T4755" t="s">
        <v>4148</v>
      </c>
      <c r="U4755">
        <f t="shared" si="107"/>
        <v>0</v>
      </c>
    </row>
    <row r="4756" spans="19:21" x14ac:dyDescent="0.25">
      <c r="S4756" t="s">
        <v>1616</v>
      </c>
      <c r="T4756" t="s">
        <v>4148</v>
      </c>
      <c r="U4756">
        <f t="shared" si="107"/>
        <v>1</v>
      </c>
    </row>
    <row r="4757" spans="19:21" x14ac:dyDescent="0.25">
      <c r="S4757" t="s">
        <v>4030</v>
      </c>
      <c r="T4757" t="s">
        <v>4148</v>
      </c>
      <c r="U4757">
        <f t="shared" si="107"/>
        <v>0</v>
      </c>
    </row>
    <row r="4758" spans="19:21" x14ac:dyDescent="0.25">
      <c r="S4758" t="s">
        <v>4031</v>
      </c>
      <c r="T4758" t="s">
        <v>4148</v>
      </c>
      <c r="U4758">
        <f t="shared" si="107"/>
        <v>0</v>
      </c>
    </row>
    <row r="4759" spans="19:21" x14ac:dyDescent="0.25">
      <c r="S4759" t="s">
        <v>7940</v>
      </c>
      <c r="T4759" t="s">
        <v>4148</v>
      </c>
      <c r="U4759">
        <f t="shared" si="107"/>
        <v>0</v>
      </c>
    </row>
    <row r="4760" spans="19:21" x14ac:dyDescent="0.25">
      <c r="S4760" t="s">
        <v>7941</v>
      </c>
      <c r="T4760" t="s">
        <v>4148</v>
      </c>
      <c r="U4760">
        <f t="shared" si="107"/>
        <v>0</v>
      </c>
    </row>
    <row r="4761" spans="19:21" x14ac:dyDescent="0.25">
      <c r="S4761" t="s">
        <v>4035</v>
      </c>
      <c r="T4761" t="s">
        <v>4148</v>
      </c>
      <c r="U4761">
        <f t="shared" si="107"/>
        <v>0</v>
      </c>
    </row>
    <row r="4762" spans="19:21" x14ac:dyDescent="0.25">
      <c r="S4762" t="s">
        <v>7942</v>
      </c>
      <c r="T4762" t="s">
        <v>4148</v>
      </c>
      <c r="U4762">
        <f t="shared" si="107"/>
        <v>0</v>
      </c>
    </row>
    <row r="4763" spans="19:21" x14ac:dyDescent="0.25">
      <c r="S4763" t="s">
        <v>7943</v>
      </c>
      <c r="T4763" t="s">
        <v>4148</v>
      </c>
      <c r="U4763">
        <f t="shared" si="107"/>
        <v>0</v>
      </c>
    </row>
    <row r="4764" spans="19:21" x14ac:dyDescent="0.25">
      <c r="S4764" t="s">
        <v>7944</v>
      </c>
      <c r="T4764" t="s">
        <v>4148</v>
      </c>
      <c r="U4764">
        <f t="shared" si="107"/>
        <v>0</v>
      </c>
    </row>
    <row r="4765" spans="19:21" x14ac:dyDescent="0.25">
      <c r="S4765" t="s">
        <v>4034</v>
      </c>
      <c r="T4765" t="s">
        <v>4148</v>
      </c>
      <c r="U4765">
        <f t="shared" si="107"/>
        <v>0</v>
      </c>
    </row>
    <row r="4766" spans="19:21" x14ac:dyDescent="0.25">
      <c r="S4766" t="s">
        <v>7945</v>
      </c>
      <c r="T4766" t="s">
        <v>4148</v>
      </c>
      <c r="U4766">
        <f t="shared" si="107"/>
        <v>0</v>
      </c>
    </row>
    <row r="4767" spans="19:21" x14ac:dyDescent="0.25">
      <c r="S4767" t="s">
        <v>7946</v>
      </c>
      <c r="T4767" t="s">
        <v>4148</v>
      </c>
      <c r="U4767">
        <f t="shared" si="107"/>
        <v>0</v>
      </c>
    </row>
    <row r="4768" spans="19:21" x14ac:dyDescent="0.25">
      <c r="S4768" t="s">
        <v>4033</v>
      </c>
      <c r="T4768" t="s">
        <v>4148</v>
      </c>
      <c r="U4768">
        <f t="shared" si="107"/>
        <v>0</v>
      </c>
    </row>
    <row r="4769" spans="19:21" x14ac:dyDescent="0.25">
      <c r="S4769" t="s">
        <v>4032</v>
      </c>
      <c r="T4769" t="s">
        <v>4148</v>
      </c>
      <c r="U4769">
        <f t="shared" si="107"/>
        <v>0</v>
      </c>
    </row>
    <row r="4770" spans="19:21" x14ac:dyDescent="0.25">
      <c r="S4770" t="s">
        <v>7947</v>
      </c>
      <c r="T4770" t="s">
        <v>4148</v>
      </c>
      <c r="U4770">
        <f t="shared" si="107"/>
        <v>0</v>
      </c>
    </row>
    <row r="4771" spans="19:21" x14ac:dyDescent="0.25">
      <c r="S4771" t="s">
        <v>4045</v>
      </c>
      <c r="T4771" t="s">
        <v>4148</v>
      </c>
      <c r="U4771">
        <f t="shared" si="107"/>
        <v>0</v>
      </c>
    </row>
    <row r="4772" spans="19:21" x14ac:dyDescent="0.25">
      <c r="S4772" t="s">
        <v>7948</v>
      </c>
      <c r="T4772" t="s">
        <v>4148</v>
      </c>
      <c r="U4772">
        <f t="shared" si="107"/>
        <v>0</v>
      </c>
    </row>
    <row r="4773" spans="19:21" x14ac:dyDescent="0.25">
      <c r="S4773" t="s">
        <v>7949</v>
      </c>
      <c r="T4773" t="s">
        <v>4148</v>
      </c>
      <c r="U4773">
        <f t="shared" si="107"/>
        <v>0</v>
      </c>
    </row>
    <row r="4774" spans="19:21" x14ac:dyDescent="0.25">
      <c r="S4774" t="s">
        <v>7950</v>
      </c>
      <c r="T4774" t="s">
        <v>4149</v>
      </c>
      <c r="U4774">
        <f t="shared" si="107"/>
        <v>0</v>
      </c>
    </row>
    <row r="4775" spans="19:21" x14ac:dyDescent="0.25">
      <c r="S4775" t="s">
        <v>7951</v>
      </c>
      <c r="T4775" t="s">
        <v>4149</v>
      </c>
      <c r="U4775">
        <f t="shared" si="107"/>
        <v>0</v>
      </c>
    </row>
    <row r="4776" spans="19:21" x14ac:dyDescent="0.25">
      <c r="S4776" t="s">
        <v>7952</v>
      </c>
      <c r="T4776" t="s">
        <v>4149</v>
      </c>
      <c r="U4776">
        <f t="shared" si="107"/>
        <v>0</v>
      </c>
    </row>
    <row r="4777" spans="19:21" x14ac:dyDescent="0.25">
      <c r="S4777" t="s">
        <v>1109</v>
      </c>
      <c r="T4777" t="s">
        <v>4149</v>
      </c>
      <c r="U4777">
        <f t="shared" si="107"/>
        <v>1</v>
      </c>
    </row>
    <row r="4778" spans="19:21" x14ac:dyDescent="0.25">
      <c r="S4778" t="s">
        <v>3448</v>
      </c>
      <c r="T4778" t="s">
        <v>4149</v>
      </c>
      <c r="U4778">
        <f t="shared" si="107"/>
        <v>0</v>
      </c>
    </row>
    <row r="4779" spans="19:21" x14ac:dyDescent="0.25">
      <c r="S4779" t="s">
        <v>7953</v>
      </c>
      <c r="T4779" t="s">
        <v>4149</v>
      </c>
      <c r="U4779">
        <f t="shared" si="107"/>
        <v>0</v>
      </c>
    </row>
    <row r="4780" spans="19:21" x14ac:dyDescent="0.25">
      <c r="S4780" t="s">
        <v>7954</v>
      </c>
      <c r="T4780" t="s">
        <v>4149</v>
      </c>
      <c r="U4780">
        <f t="shared" si="107"/>
        <v>0</v>
      </c>
    </row>
    <row r="4781" spans="19:21" x14ac:dyDescent="0.25">
      <c r="S4781" t="s">
        <v>7955</v>
      </c>
      <c r="T4781" t="s">
        <v>4149</v>
      </c>
      <c r="U4781">
        <f t="shared" si="107"/>
        <v>0</v>
      </c>
    </row>
    <row r="4782" spans="19:21" x14ac:dyDescent="0.25">
      <c r="S4782" t="s">
        <v>7956</v>
      </c>
      <c r="T4782" t="s">
        <v>4149</v>
      </c>
      <c r="U4782">
        <f t="shared" si="107"/>
        <v>0</v>
      </c>
    </row>
    <row r="4783" spans="19:21" x14ac:dyDescent="0.25">
      <c r="S4783" t="s">
        <v>7957</v>
      </c>
      <c r="T4783" t="s">
        <v>4149</v>
      </c>
      <c r="U4783">
        <f t="shared" si="107"/>
        <v>0</v>
      </c>
    </row>
    <row r="4784" spans="19:21" x14ac:dyDescent="0.25">
      <c r="S4784" t="s">
        <v>7958</v>
      </c>
      <c r="T4784" t="s">
        <v>4149</v>
      </c>
      <c r="U4784">
        <f t="shared" si="107"/>
        <v>0</v>
      </c>
    </row>
    <row r="4785" spans="19:21" x14ac:dyDescent="0.25">
      <c r="S4785" t="s">
        <v>7959</v>
      </c>
      <c r="T4785" t="s">
        <v>4149</v>
      </c>
      <c r="U4785">
        <f t="shared" si="107"/>
        <v>0</v>
      </c>
    </row>
    <row r="4786" spans="19:21" x14ac:dyDescent="0.25">
      <c r="S4786" t="s">
        <v>7960</v>
      </c>
      <c r="T4786" t="s">
        <v>4149</v>
      </c>
      <c r="U4786">
        <f t="shared" si="107"/>
        <v>0</v>
      </c>
    </row>
    <row r="4787" spans="19:21" x14ac:dyDescent="0.25">
      <c r="S4787" t="s">
        <v>7961</v>
      </c>
      <c r="T4787" t="s">
        <v>4149</v>
      </c>
      <c r="U4787">
        <f t="shared" si="107"/>
        <v>0</v>
      </c>
    </row>
    <row r="4788" spans="19:21" x14ac:dyDescent="0.25">
      <c r="S4788" t="s">
        <v>7962</v>
      </c>
      <c r="T4788" t="s">
        <v>4149</v>
      </c>
      <c r="U4788">
        <f t="shared" si="107"/>
        <v>0</v>
      </c>
    </row>
    <row r="4789" spans="19:21" x14ac:dyDescent="0.25">
      <c r="S4789" t="s">
        <v>2181</v>
      </c>
      <c r="T4789" t="s">
        <v>4149</v>
      </c>
      <c r="U4789">
        <f t="shared" si="107"/>
        <v>1</v>
      </c>
    </row>
    <row r="4790" spans="19:21" x14ac:dyDescent="0.25">
      <c r="S4790" t="s">
        <v>7963</v>
      </c>
      <c r="T4790" t="s">
        <v>4149</v>
      </c>
      <c r="U4790">
        <f t="shared" si="107"/>
        <v>0</v>
      </c>
    </row>
    <row r="4791" spans="19:21" x14ac:dyDescent="0.25">
      <c r="S4791" t="s">
        <v>7964</v>
      </c>
      <c r="T4791" t="s">
        <v>4149</v>
      </c>
      <c r="U4791">
        <f t="shared" si="107"/>
        <v>0</v>
      </c>
    </row>
    <row r="4792" spans="19:21" x14ac:dyDescent="0.25">
      <c r="S4792" t="s">
        <v>7965</v>
      </c>
      <c r="T4792" t="s">
        <v>4149</v>
      </c>
      <c r="U4792">
        <f t="shared" si="107"/>
        <v>0</v>
      </c>
    </row>
    <row r="4793" spans="19:21" x14ac:dyDescent="0.25">
      <c r="S4793" t="s">
        <v>7966</v>
      </c>
      <c r="T4793" t="s">
        <v>4149</v>
      </c>
      <c r="U4793">
        <f t="shared" si="107"/>
        <v>0</v>
      </c>
    </row>
    <row r="4794" spans="19:21" x14ac:dyDescent="0.25">
      <c r="S4794" t="s">
        <v>7967</v>
      </c>
      <c r="T4794" t="s">
        <v>4149</v>
      </c>
      <c r="U4794">
        <f t="shared" si="107"/>
        <v>0</v>
      </c>
    </row>
    <row r="4795" spans="19:21" x14ac:dyDescent="0.25">
      <c r="S4795" t="s">
        <v>7968</v>
      </c>
      <c r="T4795" t="s">
        <v>4149</v>
      </c>
      <c r="U4795">
        <f t="shared" si="107"/>
        <v>0</v>
      </c>
    </row>
    <row r="4796" spans="19:21" x14ac:dyDescent="0.25">
      <c r="S4796" t="s">
        <v>7969</v>
      </c>
      <c r="T4796" t="s">
        <v>4149</v>
      </c>
      <c r="U4796">
        <f t="shared" si="107"/>
        <v>0</v>
      </c>
    </row>
    <row r="4797" spans="19:21" x14ac:dyDescent="0.25">
      <c r="S4797" t="s">
        <v>2095</v>
      </c>
      <c r="T4797" t="s">
        <v>4149</v>
      </c>
      <c r="U4797">
        <f t="shared" si="107"/>
        <v>1</v>
      </c>
    </row>
    <row r="4798" spans="19:21" x14ac:dyDescent="0.25">
      <c r="S4798" t="s">
        <v>7970</v>
      </c>
      <c r="T4798" t="s">
        <v>4149</v>
      </c>
      <c r="U4798">
        <f t="shared" si="107"/>
        <v>0</v>
      </c>
    </row>
    <row r="4799" spans="19:21" x14ac:dyDescent="0.25">
      <c r="S4799" t="s">
        <v>7971</v>
      </c>
      <c r="T4799" t="s">
        <v>4149</v>
      </c>
      <c r="U4799">
        <f t="shared" si="107"/>
        <v>0</v>
      </c>
    </row>
    <row r="4800" spans="19:21" x14ac:dyDescent="0.25">
      <c r="S4800" t="s">
        <v>7972</v>
      </c>
      <c r="T4800" t="s">
        <v>4149</v>
      </c>
      <c r="U4800">
        <f t="shared" si="107"/>
        <v>0</v>
      </c>
    </row>
    <row r="4801" spans="19:21" x14ac:dyDescent="0.25">
      <c r="S4801" t="s">
        <v>1112</v>
      </c>
      <c r="T4801" t="s">
        <v>4149</v>
      </c>
      <c r="U4801">
        <f t="shared" si="107"/>
        <v>1</v>
      </c>
    </row>
    <row r="4802" spans="19:21" x14ac:dyDescent="0.25">
      <c r="S4802" t="s">
        <v>7973</v>
      </c>
      <c r="T4802" t="s">
        <v>4149</v>
      </c>
      <c r="U4802">
        <f t="shared" si="107"/>
        <v>0</v>
      </c>
    </row>
    <row r="4803" spans="19:21" x14ac:dyDescent="0.25">
      <c r="S4803" t="s">
        <v>7974</v>
      </c>
      <c r="T4803" t="s">
        <v>4149</v>
      </c>
      <c r="U4803">
        <f t="shared" ref="U4803:U4866" si="108">COUNTIF(E:E, S4803)</f>
        <v>0</v>
      </c>
    </row>
    <row r="4804" spans="19:21" x14ac:dyDescent="0.25">
      <c r="S4804" t="s">
        <v>7975</v>
      </c>
      <c r="T4804" t="s">
        <v>4149</v>
      </c>
      <c r="U4804">
        <f t="shared" si="108"/>
        <v>0</v>
      </c>
    </row>
    <row r="4805" spans="19:21" x14ac:dyDescent="0.25">
      <c r="S4805" t="s">
        <v>7976</v>
      </c>
      <c r="T4805" t="s">
        <v>4149</v>
      </c>
      <c r="U4805">
        <f t="shared" si="108"/>
        <v>0</v>
      </c>
    </row>
    <row r="4806" spans="19:21" x14ac:dyDescent="0.25">
      <c r="S4806" t="s">
        <v>7977</v>
      </c>
      <c r="T4806" t="s">
        <v>4149</v>
      </c>
      <c r="U4806">
        <f t="shared" si="108"/>
        <v>0</v>
      </c>
    </row>
    <row r="4807" spans="19:21" x14ac:dyDescent="0.25">
      <c r="S4807" t="s">
        <v>7978</v>
      </c>
      <c r="T4807" t="s">
        <v>4149</v>
      </c>
      <c r="U4807">
        <f t="shared" si="108"/>
        <v>0</v>
      </c>
    </row>
    <row r="4808" spans="19:21" x14ac:dyDescent="0.25">
      <c r="S4808" t="s">
        <v>7979</v>
      </c>
      <c r="T4808" t="s">
        <v>4149</v>
      </c>
      <c r="U4808">
        <f t="shared" si="108"/>
        <v>0</v>
      </c>
    </row>
    <row r="4809" spans="19:21" x14ac:dyDescent="0.25">
      <c r="S4809" t="s">
        <v>3449</v>
      </c>
      <c r="T4809" t="s">
        <v>4149</v>
      </c>
      <c r="U4809">
        <f t="shared" si="108"/>
        <v>0</v>
      </c>
    </row>
    <row r="4810" spans="19:21" x14ac:dyDescent="0.25">
      <c r="S4810" t="s">
        <v>7980</v>
      </c>
      <c r="T4810" t="s">
        <v>4149</v>
      </c>
      <c r="U4810">
        <f t="shared" si="108"/>
        <v>0</v>
      </c>
    </row>
    <row r="4811" spans="19:21" x14ac:dyDescent="0.25">
      <c r="S4811" t="s">
        <v>7981</v>
      </c>
      <c r="T4811" t="s">
        <v>4149</v>
      </c>
      <c r="U4811">
        <f t="shared" si="108"/>
        <v>0</v>
      </c>
    </row>
    <row r="4812" spans="19:21" x14ac:dyDescent="0.25">
      <c r="S4812" t="s">
        <v>1208</v>
      </c>
      <c r="T4812" t="s">
        <v>4149</v>
      </c>
      <c r="U4812">
        <f t="shared" si="108"/>
        <v>3</v>
      </c>
    </row>
    <row r="4813" spans="19:21" x14ac:dyDescent="0.25">
      <c r="S4813" t="s">
        <v>7982</v>
      </c>
      <c r="T4813" t="s">
        <v>4149</v>
      </c>
      <c r="U4813">
        <f t="shared" si="108"/>
        <v>0</v>
      </c>
    </row>
    <row r="4814" spans="19:21" x14ac:dyDescent="0.25">
      <c r="S4814" t="s">
        <v>7983</v>
      </c>
      <c r="T4814" t="s">
        <v>4149</v>
      </c>
      <c r="U4814">
        <f t="shared" si="108"/>
        <v>0</v>
      </c>
    </row>
    <row r="4815" spans="19:21" x14ac:dyDescent="0.25">
      <c r="S4815" t="s">
        <v>7984</v>
      </c>
      <c r="T4815" t="s">
        <v>4149</v>
      </c>
      <c r="U4815">
        <f t="shared" si="108"/>
        <v>0</v>
      </c>
    </row>
    <row r="4816" spans="19:21" x14ac:dyDescent="0.25">
      <c r="S4816" t="s">
        <v>7985</v>
      </c>
      <c r="T4816" t="s">
        <v>4149</v>
      </c>
      <c r="U4816">
        <f t="shared" si="108"/>
        <v>0</v>
      </c>
    </row>
    <row r="4817" spans="19:21" x14ac:dyDescent="0.25">
      <c r="S4817" t="s">
        <v>3450</v>
      </c>
      <c r="T4817" t="s">
        <v>4149</v>
      </c>
      <c r="U4817">
        <f t="shared" si="108"/>
        <v>0</v>
      </c>
    </row>
    <row r="4818" spans="19:21" x14ac:dyDescent="0.25">
      <c r="S4818" t="s">
        <v>7986</v>
      </c>
      <c r="T4818" t="s">
        <v>4149</v>
      </c>
      <c r="U4818">
        <f t="shared" si="108"/>
        <v>0</v>
      </c>
    </row>
    <row r="4819" spans="19:21" x14ac:dyDescent="0.25">
      <c r="S4819" t="s">
        <v>7987</v>
      </c>
      <c r="T4819" t="s">
        <v>4149</v>
      </c>
      <c r="U4819">
        <f t="shared" si="108"/>
        <v>0</v>
      </c>
    </row>
    <row r="4820" spans="19:21" x14ac:dyDescent="0.25">
      <c r="S4820" t="s">
        <v>3451</v>
      </c>
      <c r="T4820" t="s">
        <v>4149</v>
      </c>
      <c r="U4820">
        <f t="shared" si="108"/>
        <v>0</v>
      </c>
    </row>
    <row r="4821" spans="19:21" x14ac:dyDescent="0.25">
      <c r="S4821" t="s">
        <v>7988</v>
      </c>
      <c r="T4821" t="s">
        <v>4149</v>
      </c>
      <c r="U4821">
        <f t="shared" si="108"/>
        <v>0</v>
      </c>
    </row>
    <row r="4822" spans="19:21" x14ac:dyDescent="0.25">
      <c r="S4822" t="s">
        <v>7989</v>
      </c>
      <c r="T4822" t="s">
        <v>4149</v>
      </c>
      <c r="U4822">
        <f t="shared" si="108"/>
        <v>0</v>
      </c>
    </row>
    <row r="4823" spans="19:21" x14ac:dyDescent="0.25">
      <c r="S4823" t="s">
        <v>7990</v>
      </c>
      <c r="T4823" t="s">
        <v>4149</v>
      </c>
      <c r="U4823">
        <f t="shared" si="108"/>
        <v>0</v>
      </c>
    </row>
    <row r="4824" spans="19:21" x14ac:dyDescent="0.25">
      <c r="S4824" t="s">
        <v>7991</v>
      </c>
      <c r="T4824" t="s">
        <v>4149</v>
      </c>
      <c r="U4824">
        <f t="shared" si="108"/>
        <v>0</v>
      </c>
    </row>
    <row r="4825" spans="19:21" x14ac:dyDescent="0.25">
      <c r="S4825" t="s">
        <v>7992</v>
      </c>
      <c r="T4825" t="s">
        <v>4149</v>
      </c>
      <c r="U4825">
        <f t="shared" si="108"/>
        <v>0</v>
      </c>
    </row>
    <row r="4826" spans="19:21" x14ac:dyDescent="0.25">
      <c r="S4826" t="s">
        <v>7993</v>
      </c>
      <c r="T4826" t="s">
        <v>4149</v>
      </c>
      <c r="U4826">
        <f t="shared" si="108"/>
        <v>0</v>
      </c>
    </row>
    <row r="4827" spans="19:21" x14ac:dyDescent="0.25">
      <c r="S4827" t="s">
        <v>3452</v>
      </c>
      <c r="T4827" t="s">
        <v>4149</v>
      </c>
      <c r="U4827">
        <f t="shared" si="108"/>
        <v>0</v>
      </c>
    </row>
    <row r="4828" spans="19:21" x14ac:dyDescent="0.25">
      <c r="S4828" t="s">
        <v>7994</v>
      </c>
      <c r="T4828" t="s">
        <v>4149</v>
      </c>
      <c r="U4828">
        <f t="shared" si="108"/>
        <v>0</v>
      </c>
    </row>
    <row r="4829" spans="19:21" x14ac:dyDescent="0.25">
      <c r="S4829" t="s">
        <v>7995</v>
      </c>
      <c r="T4829" t="s">
        <v>4149</v>
      </c>
      <c r="U4829">
        <f t="shared" si="108"/>
        <v>0</v>
      </c>
    </row>
    <row r="4830" spans="19:21" x14ac:dyDescent="0.25">
      <c r="S4830" t="s">
        <v>7996</v>
      </c>
      <c r="T4830" t="s">
        <v>4149</v>
      </c>
      <c r="U4830">
        <f t="shared" si="108"/>
        <v>0</v>
      </c>
    </row>
    <row r="4831" spans="19:21" x14ac:dyDescent="0.25">
      <c r="S4831" t="s">
        <v>7997</v>
      </c>
      <c r="T4831" t="s">
        <v>4149</v>
      </c>
      <c r="U4831">
        <f t="shared" si="108"/>
        <v>0</v>
      </c>
    </row>
    <row r="4832" spans="19:21" x14ac:dyDescent="0.25">
      <c r="S4832" t="s">
        <v>7998</v>
      </c>
      <c r="T4832" t="s">
        <v>4149</v>
      </c>
      <c r="U4832">
        <f t="shared" si="108"/>
        <v>0</v>
      </c>
    </row>
    <row r="4833" spans="19:21" x14ac:dyDescent="0.25">
      <c r="S4833" t="s">
        <v>7999</v>
      </c>
      <c r="T4833" t="s">
        <v>4149</v>
      </c>
      <c r="U4833">
        <f t="shared" si="108"/>
        <v>0</v>
      </c>
    </row>
    <row r="4834" spans="19:21" x14ac:dyDescent="0.25">
      <c r="S4834" t="s">
        <v>8000</v>
      </c>
      <c r="T4834" t="s">
        <v>4149</v>
      </c>
      <c r="U4834">
        <f t="shared" si="108"/>
        <v>0</v>
      </c>
    </row>
    <row r="4835" spans="19:21" x14ac:dyDescent="0.25">
      <c r="S4835" t="s">
        <v>8001</v>
      </c>
      <c r="T4835" t="s">
        <v>4149</v>
      </c>
      <c r="U4835">
        <f t="shared" si="108"/>
        <v>0</v>
      </c>
    </row>
    <row r="4836" spans="19:21" x14ac:dyDescent="0.25">
      <c r="S4836" t="s">
        <v>8002</v>
      </c>
      <c r="T4836" t="s">
        <v>4149</v>
      </c>
      <c r="U4836">
        <f t="shared" si="108"/>
        <v>0</v>
      </c>
    </row>
    <row r="4837" spans="19:21" x14ac:dyDescent="0.25">
      <c r="S4837" t="s">
        <v>3453</v>
      </c>
      <c r="T4837" t="s">
        <v>4149</v>
      </c>
      <c r="U4837">
        <f t="shared" si="108"/>
        <v>0</v>
      </c>
    </row>
    <row r="4838" spans="19:21" x14ac:dyDescent="0.25">
      <c r="S4838" t="s">
        <v>2085</v>
      </c>
      <c r="T4838" t="s">
        <v>4149</v>
      </c>
      <c r="U4838">
        <f t="shared" si="108"/>
        <v>1</v>
      </c>
    </row>
    <row r="4839" spans="19:21" x14ac:dyDescent="0.25">
      <c r="S4839" t="s">
        <v>8003</v>
      </c>
      <c r="T4839" t="s">
        <v>4149</v>
      </c>
      <c r="U4839">
        <f t="shared" si="108"/>
        <v>0</v>
      </c>
    </row>
    <row r="4840" spans="19:21" x14ac:dyDescent="0.25">
      <c r="S4840" t="s">
        <v>8004</v>
      </c>
      <c r="T4840" t="s">
        <v>4149</v>
      </c>
      <c r="U4840">
        <f t="shared" si="108"/>
        <v>0</v>
      </c>
    </row>
    <row r="4841" spans="19:21" x14ac:dyDescent="0.25">
      <c r="S4841" t="s">
        <v>8005</v>
      </c>
      <c r="T4841" t="s">
        <v>4149</v>
      </c>
      <c r="U4841">
        <f t="shared" si="108"/>
        <v>0</v>
      </c>
    </row>
    <row r="4842" spans="19:21" x14ac:dyDescent="0.25">
      <c r="S4842" t="s">
        <v>8006</v>
      </c>
      <c r="T4842" t="s">
        <v>4149</v>
      </c>
      <c r="U4842">
        <f t="shared" si="108"/>
        <v>0</v>
      </c>
    </row>
    <row r="4843" spans="19:21" x14ac:dyDescent="0.25">
      <c r="S4843" t="s">
        <v>8007</v>
      </c>
      <c r="T4843" t="s">
        <v>4149</v>
      </c>
      <c r="U4843">
        <f t="shared" si="108"/>
        <v>0</v>
      </c>
    </row>
    <row r="4844" spans="19:21" x14ac:dyDescent="0.25">
      <c r="S4844" t="s">
        <v>8008</v>
      </c>
      <c r="T4844" t="s">
        <v>4149</v>
      </c>
      <c r="U4844">
        <f t="shared" si="108"/>
        <v>0</v>
      </c>
    </row>
    <row r="4845" spans="19:21" x14ac:dyDescent="0.25">
      <c r="S4845" t="s">
        <v>8009</v>
      </c>
      <c r="T4845" t="s">
        <v>4149</v>
      </c>
      <c r="U4845">
        <f t="shared" si="108"/>
        <v>0</v>
      </c>
    </row>
    <row r="4846" spans="19:21" x14ac:dyDescent="0.25">
      <c r="S4846" t="s">
        <v>8010</v>
      </c>
      <c r="T4846" t="s">
        <v>4149</v>
      </c>
      <c r="U4846">
        <f t="shared" si="108"/>
        <v>0</v>
      </c>
    </row>
    <row r="4847" spans="19:21" x14ac:dyDescent="0.25">
      <c r="S4847" t="s">
        <v>8011</v>
      </c>
      <c r="T4847" t="s">
        <v>4149</v>
      </c>
      <c r="U4847">
        <f t="shared" si="108"/>
        <v>0</v>
      </c>
    </row>
    <row r="4848" spans="19:21" x14ac:dyDescent="0.25">
      <c r="S4848" t="s">
        <v>8012</v>
      </c>
      <c r="T4848" t="s">
        <v>4149</v>
      </c>
      <c r="U4848">
        <f t="shared" si="108"/>
        <v>0</v>
      </c>
    </row>
    <row r="4849" spans="19:21" x14ac:dyDescent="0.25">
      <c r="S4849" t="s">
        <v>8013</v>
      </c>
      <c r="T4849" t="s">
        <v>4149</v>
      </c>
      <c r="U4849">
        <f t="shared" si="108"/>
        <v>0</v>
      </c>
    </row>
    <row r="4850" spans="19:21" x14ac:dyDescent="0.25">
      <c r="S4850" t="s">
        <v>8014</v>
      </c>
      <c r="T4850" t="s">
        <v>4149</v>
      </c>
      <c r="U4850">
        <f t="shared" si="108"/>
        <v>0</v>
      </c>
    </row>
    <row r="4851" spans="19:21" x14ac:dyDescent="0.25">
      <c r="S4851" t="s">
        <v>8015</v>
      </c>
      <c r="T4851" t="s">
        <v>4149</v>
      </c>
      <c r="U4851">
        <f t="shared" si="108"/>
        <v>0</v>
      </c>
    </row>
    <row r="4852" spans="19:21" x14ac:dyDescent="0.25">
      <c r="S4852" t="s">
        <v>8016</v>
      </c>
      <c r="T4852" t="s">
        <v>4149</v>
      </c>
      <c r="U4852">
        <f t="shared" si="108"/>
        <v>0</v>
      </c>
    </row>
    <row r="4853" spans="19:21" x14ac:dyDescent="0.25">
      <c r="S4853" t="s">
        <v>8017</v>
      </c>
      <c r="T4853" t="s">
        <v>4149</v>
      </c>
      <c r="U4853">
        <f t="shared" si="108"/>
        <v>0</v>
      </c>
    </row>
    <row r="4854" spans="19:21" x14ac:dyDescent="0.25">
      <c r="S4854" t="s">
        <v>8018</v>
      </c>
      <c r="T4854" t="s">
        <v>4149</v>
      </c>
      <c r="U4854">
        <f t="shared" si="108"/>
        <v>0</v>
      </c>
    </row>
    <row r="4855" spans="19:21" x14ac:dyDescent="0.25">
      <c r="S4855" t="s">
        <v>8019</v>
      </c>
      <c r="T4855" t="s">
        <v>4149</v>
      </c>
      <c r="U4855">
        <f t="shared" si="108"/>
        <v>0</v>
      </c>
    </row>
    <row r="4856" spans="19:21" x14ac:dyDescent="0.25">
      <c r="S4856" t="s">
        <v>8020</v>
      </c>
      <c r="T4856" t="s">
        <v>4149</v>
      </c>
      <c r="U4856">
        <f t="shared" si="108"/>
        <v>0</v>
      </c>
    </row>
    <row r="4857" spans="19:21" x14ac:dyDescent="0.25">
      <c r="S4857" t="s">
        <v>8021</v>
      </c>
      <c r="T4857" t="s">
        <v>4149</v>
      </c>
      <c r="U4857">
        <f t="shared" si="108"/>
        <v>0</v>
      </c>
    </row>
    <row r="4858" spans="19:21" x14ac:dyDescent="0.25">
      <c r="S4858" t="s">
        <v>8022</v>
      </c>
      <c r="T4858" t="s">
        <v>4149</v>
      </c>
      <c r="U4858">
        <f t="shared" si="108"/>
        <v>0</v>
      </c>
    </row>
    <row r="4859" spans="19:21" x14ac:dyDescent="0.25">
      <c r="S4859" t="s">
        <v>8023</v>
      </c>
      <c r="T4859" t="s">
        <v>4149</v>
      </c>
      <c r="U4859">
        <f t="shared" si="108"/>
        <v>0</v>
      </c>
    </row>
    <row r="4860" spans="19:21" x14ac:dyDescent="0.25">
      <c r="S4860" t="s">
        <v>8024</v>
      </c>
      <c r="T4860" t="s">
        <v>4149</v>
      </c>
      <c r="U4860">
        <f t="shared" si="108"/>
        <v>0</v>
      </c>
    </row>
    <row r="4861" spans="19:21" x14ac:dyDescent="0.25">
      <c r="S4861" t="s">
        <v>8025</v>
      </c>
      <c r="T4861" t="s">
        <v>4149</v>
      </c>
      <c r="U4861">
        <f t="shared" si="108"/>
        <v>0</v>
      </c>
    </row>
    <row r="4862" spans="19:21" x14ac:dyDescent="0.25">
      <c r="S4862" t="s">
        <v>8026</v>
      </c>
      <c r="T4862" t="s">
        <v>4149</v>
      </c>
      <c r="U4862">
        <f t="shared" si="108"/>
        <v>0</v>
      </c>
    </row>
    <row r="4863" spans="19:21" x14ac:dyDescent="0.25">
      <c r="S4863" t="s">
        <v>8027</v>
      </c>
      <c r="T4863" t="s">
        <v>4149</v>
      </c>
      <c r="U4863">
        <f t="shared" si="108"/>
        <v>0</v>
      </c>
    </row>
    <row r="4864" spans="19:21" x14ac:dyDescent="0.25">
      <c r="S4864" t="s">
        <v>8028</v>
      </c>
      <c r="T4864" t="s">
        <v>4149</v>
      </c>
      <c r="U4864">
        <f t="shared" si="108"/>
        <v>0</v>
      </c>
    </row>
    <row r="4865" spans="19:21" x14ac:dyDescent="0.25">
      <c r="S4865" t="s">
        <v>8029</v>
      </c>
      <c r="T4865" t="s">
        <v>4149</v>
      </c>
      <c r="U4865">
        <f t="shared" si="108"/>
        <v>0</v>
      </c>
    </row>
    <row r="4866" spans="19:21" x14ac:dyDescent="0.25">
      <c r="S4866" t="s">
        <v>8030</v>
      </c>
      <c r="T4866" t="s">
        <v>4149</v>
      </c>
      <c r="U4866">
        <f t="shared" si="108"/>
        <v>0</v>
      </c>
    </row>
    <row r="4867" spans="19:21" x14ac:dyDescent="0.25">
      <c r="S4867" t="s">
        <v>3454</v>
      </c>
      <c r="T4867" t="s">
        <v>4149</v>
      </c>
      <c r="U4867">
        <f t="shared" ref="U4867:U4930" si="109">COUNTIF(E:E, S4867)</f>
        <v>0</v>
      </c>
    </row>
    <row r="4868" spans="19:21" x14ac:dyDescent="0.25">
      <c r="S4868" t="s">
        <v>3455</v>
      </c>
      <c r="T4868" t="s">
        <v>4149</v>
      </c>
      <c r="U4868">
        <f t="shared" si="109"/>
        <v>0</v>
      </c>
    </row>
    <row r="4869" spans="19:21" x14ac:dyDescent="0.25">
      <c r="S4869" t="s">
        <v>8031</v>
      </c>
      <c r="T4869" t="s">
        <v>4149</v>
      </c>
      <c r="U4869">
        <f t="shared" si="109"/>
        <v>0</v>
      </c>
    </row>
    <row r="4870" spans="19:21" x14ac:dyDescent="0.25">
      <c r="S4870" t="s">
        <v>8032</v>
      </c>
      <c r="T4870" t="s">
        <v>4149</v>
      </c>
      <c r="U4870">
        <f t="shared" si="109"/>
        <v>0</v>
      </c>
    </row>
    <row r="4871" spans="19:21" x14ac:dyDescent="0.25">
      <c r="S4871" t="s">
        <v>8033</v>
      </c>
      <c r="T4871" t="s">
        <v>4149</v>
      </c>
      <c r="U4871">
        <f t="shared" si="109"/>
        <v>0</v>
      </c>
    </row>
    <row r="4872" spans="19:21" x14ac:dyDescent="0.25">
      <c r="S4872" t="s">
        <v>8034</v>
      </c>
      <c r="T4872" t="s">
        <v>4149</v>
      </c>
      <c r="U4872">
        <f t="shared" si="109"/>
        <v>0</v>
      </c>
    </row>
    <row r="4873" spans="19:21" x14ac:dyDescent="0.25">
      <c r="S4873" t="s">
        <v>8035</v>
      </c>
      <c r="T4873" t="s">
        <v>4149</v>
      </c>
      <c r="U4873">
        <f t="shared" si="109"/>
        <v>0</v>
      </c>
    </row>
    <row r="4874" spans="19:21" x14ac:dyDescent="0.25">
      <c r="S4874" t="s">
        <v>8036</v>
      </c>
      <c r="T4874" t="s">
        <v>4149</v>
      </c>
      <c r="U4874">
        <f t="shared" si="109"/>
        <v>0</v>
      </c>
    </row>
    <row r="4875" spans="19:21" x14ac:dyDescent="0.25">
      <c r="S4875" t="s">
        <v>8037</v>
      </c>
      <c r="T4875" t="s">
        <v>4149</v>
      </c>
      <c r="U4875">
        <f t="shared" si="109"/>
        <v>0</v>
      </c>
    </row>
    <row r="4876" spans="19:21" x14ac:dyDescent="0.25">
      <c r="S4876" t="s">
        <v>8038</v>
      </c>
      <c r="T4876" t="s">
        <v>4149</v>
      </c>
      <c r="U4876">
        <f t="shared" si="109"/>
        <v>0</v>
      </c>
    </row>
    <row r="4877" spans="19:21" x14ac:dyDescent="0.25">
      <c r="S4877" t="s">
        <v>8039</v>
      </c>
      <c r="T4877" t="s">
        <v>4149</v>
      </c>
      <c r="U4877">
        <f t="shared" si="109"/>
        <v>0</v>
      </c>
    </row>
    <row r="4878" spans="19:21" x14ac:dyDescent="0.25">
      <c r="S4878" t="s">
        <v>8040</v>
      </c>
      <c r="T4878" t="s">
        <v>4149</v>
      </c>
      <c r="U4878">
        <f t="shared" si="109"/>
        <v>0</v>
      </c>
    </row>
    <row r="4879" spans="19:21" x14ac:dyDescent="0.25">
      <c r="S4879" t="s">
        <v>8041</v>
      </c>
      <c r="T4879" t="s">
        <v>4149</v>
      </c>
      <c r="U4879">
        <f t="shared" si="109"/>
        <v>0</v>
      </c>
    </row>
    <row r="4880" spans="19:21" x14ac:dyDescent="0.25">
      <c r="S4880" t="s">
        <v>8042</v>
      </c>
      <c r="T4880" t="s">
        <v>4149</v>
      </c>
      <c r="U4880">
        <f t="shared" si="109"/>
        <v>0</v>
      </c>
    </row>
    <row r="4881" spans="19:21" x14ac:dyDescent="0.25">
      <c r="S4881" t="s">
        <v>8043</v>
      </c>
      <c r="T4881" t="s">
        <v>4149</v>
      </c>
      <c r="U4881">
        <f t="shared" si="109"/>
        <v>0</v>
      </c>
    </row>
    <row r="4882" spans="19:21" x14ac:dyDescent="0.25">
      <c r="S4882" t="s">
        <v>8044</v>
      </c>
      <c r="T4882" t="s">
        <v>4149</v>
      </c>
      <c r="U4882">
        <f t="shared" si="109"/>
        <v>0</v>
      </c>
    </row>
    <row r="4883" spans="19:21" x14ac:dyDescent="0.25">
      <c r="S4883" t="s">
        <v>8045</v>
      </c>
      <c r="T4883" t="s">
        <v>4149</v>
      </c>
      <c r="U4883">
        <f t="shared" si="109"/>
        <v>0</v>
      </c>
    </row>
    <row r="4884" spans="19:21" x14ac:dyDescent="0.25">
      <c r="S4884" t="s">
        <v>8046</v>
      </c>
      <c r="T4884" t="s">
        <v>4149</v>
      </c>
      <c r="U4884">
        <f t="shared" si="109"/>
        <v>0</v>
      </c>
    </row>
    <row r="4885" spans="19:21" x14ac:dyDescent="0.25">
      <c r="S4885" t="s">
        <v>8047</v>
      </c>
      <c r="T4885" t="s">
        <v>4149</v>
      </c>
      <c r="U4885">
        <f t="shared" si="109"/>
        <v>0</v>
      </c>
    </row>
    <row r="4886" spans="19:21" x14ac:dyDescent="0.25">
      <c r="S4886" t="s">
        <v>8048</v>
      </c>
      <c r="T4886" t="s">
        <v>4149</v>
      </c>
      <c r="U4886">
        <f t="shared" si="109"/>
        <v>0</v>
      </c>
    </row>
    <row r="4887" spans="19:21" x14ac:dyDescent="0.25">
      <c r="S4887" t="s">
        <v>2108</v>
      </c>
      <c r="T4887" t="s">
        <v>4149</v>
      </c>
      <c r="U4887">
        <f t="shared" si="109"/>
        <v>1</v>
      </c>
    </row>
    <row r="4888" spans="19:21" x14ac:dyDescent="0.25">
      <c r="S4888" t="s">
        <v>8049</v>
      </c>
      <c r="T4888" t="s">
        <v>4149</v>
      </c>
      <c r="U4888">
        <f t="shared" si="109"/>
        <v>0</v>
      </c>
    </row>
    <row r="4889" spans="19:21" x14ac:dyDescent="0.25">
      <c r="S4889" t="s">
        <v>3456</v>
      </c>
      <c r="T4889" t="s">
        <v>4149</v>
      </c>
      <c r="U4889">
        <f t="shared" si="109"/>
        <v>0</v>
      </c>
    </row>
    <row r="4890" spans="19:21" x14ac:dyDescent="0.25">
      <c r="S4890" t="s">
        <v>8050</v>
      </c>
      <c r="T4890" t="s">
        <v>4149</v>
      </c>
      <c r="U4890">
        <f t="shared" si="109"/>
        <v>0</v>
      </c>
    </row>
    <row r="4891" spans="19:21" x14ac:dyDescent="0.25">
      <c r="S4891" t="s">
        <v>8051</v>
      </c>
      <c r="T4891" t="s">
        <v>4149</v>
      </c>
      <c r="U4891">
        <f t="shared" si="109"/>
        <v>0</v>
      </c>
    </row>
    <row r="4892" spans="19:21" x14ac:dyDescent="0.25">
      <c r="S4892" t="s">
        <v>8052</v>
      </c>
      <c r="T4892" t="s">
        <v>4149</v>
      </c>
      <c r="U4892">
        <f t="shared" si="109"/>
        <v>0</v>
      </c>
    </row>
    <row r="4893" spans="19:21" x14ac:dyDescent="0.25">
      <c r="S4893" t="s">
        <v>8053</v>
      </c>
      <c r="T4893" t="s">
        <v>4149</v>
      </c>
      <c r="U4893">
        <f t="shared" si="109"/>
        <v>0</v>
      </c>
    </row>
    <row r="4894" spans="19:21" x14ac:dyDescent="0.25">
      <c r="S4894" t="s">
        <v>8054</v>
      </c>
      <c r="T4894" t="s">
        <v>4149</v>
      </c>
      <c r="U4894">
        <f t="shared" si="109"/>
        <v>0</v>
      </c>
    </row>
    <row r="4895" spans="19:21" x14ac:dyDescent="0.25">
      <c r="S4895" t="s">
        <v>8055</v>
      </c>
      <c r="T4895" t="s">
        <v>4149</v>
      </c>
      <c r="U4895">
        <f t="shared" si="109"/>
        <v>0</v>
      </c>
    </row>
    <row r="4896" spans="19:21" x14ac:dyDescent="0.25">
      <c r="S4896" t="s">
        <v>8056</v>
      </c>
      <c r="T4896" t="s">
        <v>4149</v>
      </c>
      <c r="U4896">
        <f t="shared" si="109"/>
        <v>0</v>
      </c>
    </row>
    <row r="4897" spans="19:21" x14ac:dyDescent="0.25">
      <c r="S4897" t="s">
        <v>8057</v>
      </c>
      <c r="T4897" t="s">
        <v>4149</v>
      </c>
      <c r="U4897">
        <f t="shared" si="109"/>
        <v>0</v>
      </c>
    </row>
    <row r="4898" spans="19:21" x14ac:dyDescent="0.25">
      <c r="S4898" t="s">
        <v>8058</v>
      </c>
      <c r="T4898" t="s">
        <v>4149</v>
      </c>
      <c r="U4898">
        <f t="shared" si="109"/>
        <v>0</v>
      </c>
    </row>
    <row r="4899" spans="19:21" x14ac:dyDescent="0.25">
      <c r="S4899" t="s">
        <v>8059</v>
      </c>
      <c r="T4899" t="s">
        <v>4149</v>
      </c>
      <c r="U4899">
        <f t="shared" si="109"/>
        <v>0</v>
      </c>
    </row>
    <row r="4900" spans="19:21" x14ac:dyDescent="0.25">
      <c r="S4900" t="s">
        <v>3457</v>
      </c>
      <c r="T4900" t="s">
        <v>4149</v>
      </c>
      <c r="U4900">
        <f t="shared" si="109"/>
        <v>0</v>
      </c>
    </row>
    <row r="4901" spans="19:21" x14ac:dyDescent="0.25">
      <c r="S4901" t="s">
        <v>3458</v>
      </c>
      <c r="T4901" t="s">
        <v>4149</v>
      </c>
      <c r="U4901">
        <f t="shared" si="109"/>
        <v>0</v>
      </c>
    </row>
    <row r="4902" spans="19:21" x14ac:dyDescent="0.25">
      <c r="S4902" t="s">
        <v>8060</v>
      </c>
      <c r="T4902" t="s">
        <v>4149</v>
      </c>
      <c r="U4902">
        <f t="shared" si="109"/>
        <v>0</v>
      </c>
    </row>
    <row r="4903" spans="19:21" x14ac:dyDescent="0.25">
      <c r="S4903" t="s">
        <v>8061</v>
      </c>
      <c r="T4903" t="s">
        <v>4149</v>
      </c>
      <c r="U4903">
        <f t="shared" si="109"/>
        <v>0</v>
      </c>
    </row>
    <row r="4904" spans="19:21" x14ac:dyDescent="0.25">
      <c r="S4904" t="s">
        <v>3459</v>
      </c>
      <c r="T4904" t="s">
        <v>4149</v>
      </c>
      <c r="U4904">
        <f t="shared" si="109"/>
        <v>0</v>
      </c>
    </row>
    <row r="4905" spans="19:21" x14ac:dyDescent="0.25">
      <c r="S4905" t="s">
        <v>3460</v>
      </c>
      <c r="T4905" t="s">
        <v>4149</v>
      </c>
      <c r="U4905">
        <f t="shared" si="109"/>
        <v>0</v>
      </c>
    </row>
    <row r="4906" spans="19:21" x14ac:dyDescent="0.25">
      <c r="S4906" t="s">
        <v>8062</v>
      </c>
      <c r="T4906" t="s">
        <v>4149</v>
      </c>
      <c r="U4906">
        <f t="shared" si="109"/>
        <v>0</v>
      </c>
    </row>
    <row r="4907" spans="19:21" x14ac:dyDescent="0.25">
      <c r="S4907" t="s">
        <v>8063</v>
      </c>
      <c r="T4907" t="s">
        <v>4149</v>
      </c>
      <c r="U4907">
        <f t="shared" si="109"/>
        <v>0</v>
      </c>
    </row>
    <row r="4908" spans="19:21" x14ac:dyDescent="0.25">
      <c r="S4908" t="s">
        <v>8064</v>
      </c>
      <c r="T4908" t="s">
        <v>4149</v>
      </c>
      <c r="U4908">
        <f t="shared" si="109"/>
        <v>0</v>
      </c>
    </row>
    <row r="4909" spans="19:21" x14ac:dyDescent="0.25">
      <c r="S4909" t="s">
        <v>8065</v>
      </c>
      <c r="T4909" t="s">
        <v>4149</v>
      </c>
      <c r="U4909">
        <f t="shared" si="109"/>
        <v>0</v>
      </c>
    </row>
    <row r="4910" spans="19:21" x14ac:dyDescent="0.25">
      <c r="S4910" t="s">
        <v>3461</v>
      </c>
      <c r="T4910" t="s">
        <v>4149</v>
      </c>
      <c r="U4910">
        <f t="shared" si="109"/>
        <v>0</v>
      </c>
    </row>
    <row r="4911" spans="19:21" x14ac:dyDescent="0.25">
      <c r="S4911" t="s">
        <v>8066</v>
      </c>
      <c r="T4911" t="s">
        <v>4149</v>
      </c>
      <c r="U4911">
        <f t="shared" si="109"/>
        <v>0</v>
      </c>
    </row>
    <row r="4912" spans="19:21" x14ac:dyDescent="0.25">
      <c r="S4912" t="s">
        <v>8067</v>
      </c>
      <c r="T4912" t="s">
        <v>4149</v>
      </c>
      <c r="U4912">
        <f t="shared" si="109"/>
        <v>0</v>
      </c>
    </row>
    <row r="4913" spans="19:21" x14ac:dyDescent="0.25">
      <c r="S4913" t="s">
        <v>2003</v>
      </c>
      <c r="T4913" t="s">
        <v>4149</v>
      </c>
      <c r="U4913">
        <f t="shared" si="109"/>
        <v>2</v>
      </c>
    </row>
    <row r="4914" spans="19:21" x14ac:dyDescent="0.25">
      <c r="S4914" t="s">
        <v>8068</v>
      </c>
      <c r="T4914" t="s">
        <v>4149</v>
      </c>
      <c r="U4914">
        <f t="shared" si="109"/>
        <v>0</v>
      </c>
    </row>
    <row r="4915" spans="19:21" x14ac:dyDescent="0.25">
      <c r="S4915" t="s">
        <v>2000</v>
      </c>
      <c r="T4915" t="s">
        <v>4149</v>
      </c>
      <c r="U4915">
        <f t="shared" si="109"/>
        <v>1</v>
      </c>
    </row>
    <row r="4916" spans="19:21" x14ac:dyDescent="0.25">
      <c r="S4916" t="s">
        <v>3462</v>
      </c>
      <c r="T4916" t="s">
        <v>4149</v>
      </c>
      <c r="U4916">
        <f t="shared" si="109"/>
        <v>0</v>
      </c>
    </row>
    <row r="4917" spans="19:21" x14ac:dyDescent="0.25">
      <c r="S4917" t="s">
        <v>3463</v>
      </c>
      <c r="T4917" t="s">
        <v>4149</v>
      </c>
      <c r="U4917">
        <f t="shared" si="109"/>
        <v>0</v>
      </c>
    </row>
    <row r="4918" spans="19:21" x14ac:dyDescent="0.25">
      <c r="S4918" t="s">
        <v>8069</v>
      </c>
      <c r="T4918" t="s">
        <v>4149</v>
      </c>
      <c r="U4918">
        <f t="shared" si="109"/>
        <v>0</v>
      </c>
    </row>
    <row r="4919" spans="19:21" x14ac:dyDescent="0.25">
      <c r="S4919" t="s">
        <v>8070</v>
      </c>
      <c r="T4919" t="s">
        <v>4149</v>
      </c>
      <c r="U4919">
        <f t="shared" si="109"/>
        <v>0</v>
      </c>
    </row>
    <row r="4920" spans="19:21" x14ac:dyDescent="0.25">
      <c r="S4920" t="s">
        <v>8071</v>
      </c>
      <c r="T4920" t="s">
        <v>4149</v>
      </c>
      <c r="U4920">
        <f t="shared" si="109"/>
        <v>0</v>
      </c>
    </row>
    <row r="4921" spans="19:21" x14ac:dyDescent="0.25">
      <c r="S4921" t="s">
        <v>8072</v>
      </c>
      <c r="T4921" t="s">
        <v>4149</v>
      </c>
      <c r="U4921">
        <f t="shared" si="109"/>
        <v>0</v>
      </c>
    </row>
    <row r="4922" spans="19:21" x14ac:dyDescent="0.25">
      <c r="S4922" t="s">
        <v>8073</v>
      </c>
      <c r="T4922" t="s">
        <v>4149</v>
      </c>
      <c r="U4922">
        <f t="shared" si="109"/>
        <v>0</v>
      </c>
    </row>
    <row r="4923" spans="19:21" x14ac:dyDescent="0.25">
      <c r="S4923" t="s">
        <v>8074</v>
      </c>
      <c r="T4923" t="s">
        <v>4149</v>
      </c>
      <c r="U4923">
        <f t="shared" si="109"/>
        <v>0</v>
      </c>
    </row>
    <row r="4924" spans="19:21" x14ac:dyDescent="0.25">
      <c r="S4924" t="s">
        <v>8075</v>
      </c>
      <c r="T4924" t="s">
        <v>4149</v>
      </c>
      <c r="U4924">
        <f t="shared" si="109"/>
        <v>0</v>
      </c>
    </row>
    <row r="4925" spans="19:21" x14ac:dyDescent="0.25">
      <c r="S4925" t="s">
        <v>8076</v>
      </c>
      <c r="T4925" t="s">
        <v>4149</v>
      </c>
      <c r="U4925">
        <f t="shared" si="109"/>
        <v>0</v>
      </c>
    </row>
    <row r="4926" spans="19:21" x14ac:dyDescent="0.25">
      <c r="S4926" t="s">
        <v>8077</v>
      </c>
      <c r="T4926" t="s">
        <v>4149</v>
      </c>
      <c r="U4926">
        <f t="shared" si="109"/>
        <v>0</v>
      </c>
    </row>
    <row r="4927" spans="19:21" x14ac:dyDescent="0.25">
      <c r="S4927" t="s">
        <v>8078</v>
      </c>
      <c r="T4927" t="s">
        <v>4149</v>
      </c>
      <c r="U4927">
        <f t="shared" si="109"/>
        <v>0</v>
      </c>
    </row>
    <row r="4928" spans="19:21" x14ac:dyDescent="0.25">
      <c r="S4928" t="s">
        <v>8079</v>
      </c>
      <c r="T4928" t="s">
        <v>4149</v>
      </c>
      <c r="U4928">
        <f t="shared" si="109"/>
        <v>0</v>
      </c>
    </row>
    <row r="4929" spans="19:21" x14ac:dyDescent="0.25">
      <c r="S4929" t="s">
        <v>8080</v>
      </c>
      <c r="T4929" t="s">
        <v>4149</v>
      </c>
      <c r="U4929">
        <f t="shared" si="109"/>
        <v>0</v>
      </c>
    </row>
    <row r="4930" spans="19:21" x14ac:dyDescent="0.25">
      <c r="S4930" t="s">
        <v>8081</v>
      </c>
      <c r="T4930" t="s">
        <v>4149</v>
      </c>
      <c r="U4930">
        <f t="shared" si="109"/>
        <v>0</v>
      </c>
    </row>
    <row r="4931" spans="19:21" x14ac:dyDescent="0.25">
      <c r="S4931" t="s">
        <v>8082</v>
      </c>
      <c r="T4931" t="s">
        <v>4149</v>
      </c>
      <c r="U4931">
        <f t="shared" ref="U4931:U4994" si="110">COUNTIF(E:E, S4931)</f>
        <v>0</v>
      </c>
    </row>
    <row r="4932" spans="19:21" x14ac:dyDescent="0.25">
      <c r="S4932" t="s">
        <v>8083</v>
      </c>
      <c r="T4932" t="s">
        <v>4149</v>
      </c>
      <c r="U4932">
        <f t="shared" si="110"/>
        <v>0</v>
      </c>
    </row>
    <row r="4933" spans="19:21" x14ac:dyDescent="0.25">
      <c r="S4933" t="s">
        <v>8084</v>
      </c>
      <c r="T4933" t="s">
        <v>4149</v>
      </c>
      <c r="U4933">
        <f t="shared" si="110"/>
        <v>0</v>
      </c>
    </row>
    <row r="4934" spans="19:21" x14ac:dyDescent="0.25">
      <c r="S4934" t="s">
        <v>8085</v>
      </c>
      <c r="T4934" t="s">
        <v>4149</v>
      </c>
      <c r="U4934">
        <f t="shared" si="110"/>
        <v>0</v>
      </c>
    </row>
    <row r="4935" spans="19:21" x14ac:dyDescent="0.25">
      <c r="S4935" t="s">
        <v>8086</v>
      </c>
      <c r="T4935" t="s">
        <v>4149</v>
      </c>
      <c r="U4935">
        <f t="shared" si="110"/>
        <v>0</v>
      </c>
    </row>
    <row r="4936" spans="19:21" x14ac:dyDescent="0.25">
      <c r="S4936" t="s">
        <v>8087</v>
      </c>
      <c r="T4936" t="s">
        <v>4149</v>
      </c>
      <c r="U4936">
        <f t="shared" si="110"/>
        <v>0</v>
      </c>
    </row>
    <row r="4937" spans="19:21" x14ac:dyDescent="0.25">
      <c r="S4937" t="s">
        <v>3464</v>
      </c>
      <c r="T4937" t="s">
        <v>4149</v>
      </c>
      <c r="U4937">
        <f t="shared" si="110"/>
        <v>0</v>
      </c>
    </row>
    <row r="4938" spans="19:21" x14ac:dyDescent="0.25">
      <c r="S4938" t="s">
        <v>8088</v>
      </c>
      <c r="T4938" t="s">
        <v>4149</v>
      </c>
      <c r="U4938">
        <f t="shared" si="110"/>
        <v>0</v>
      </c>
    </row>
    <row r="4939" spans="19:21" x14ac:dyDescent="0.25">
      <c r="S4939" t="s">
        <v>8089</v>
      </c>
      <c r="T4939" t="s">
        <v>4149</v>
      </c>
      <c r="U4939">
        <f t="shared" si="110"/>
        <v>0</v>
      </c>
    </row>
    <row r="4940" spans="19:21" x14ac:dyDescent="0.25">
      <c r="S4940" t="s">
        <v>8090</v>
      </c>
      <c r="T4940" t="s">
        <v>4149</v>
      </c>
      <c r="U4940">
        <f t="shared" si="110"/>
        <v>0</v>
      </c>
    </row>
    <row r="4941" spans="19:21" x14ac:dyDescent="0.25">
      <c r="S4941" t="s">
        <v>8091</v>
      </c>
      <c r="T4941" t="s">
        <v>4149</v>
      </c>
      <c r="U4941">
        <f t="shared" si="110"/>
        <v>0</v>
      </c>
    </row>
    <row r="4942" spans="19:21" x14ac:dyDescent="0.25">
      <c r="S4942" t="s">
        <v>8092</v>
      </c>
      <c r="T4942" t="s">
        <v>4149</v>
      </c>
      <c r="U4942">
        <f t="shared" si="110"/>
        <v>0</v>
      </c>
    </row>
    <row r="4943" spans="19:21" x14ac:dyDescent="0.25">
      <c r="S4943" t="s">
        <v>8093</v>
      </c>
      <c r="T4943" t="s">
        <v>4149</v>
      </c>
      <c r="U4943">
        <f t="shared" si="110"/>
        <v>0</v>
      </c>
    </row>
    <row r="4944" spans="19:21" x14ac:dyDescent="0.25">
      <c r="S4944" t="s">
        <v>8094</v>
      </c>
      <c r="T4944" t="s">
        <v>4149</v>
      </c>
      <c r="U4944">
        <f t="shared" si="110"/>
        <v>0</v>
      </c>
    </row>
    <row r="4945" spans="19:21" x14ac:dyDescent="0.25">
      <c r="S4945" t="s">
        <v>8095</v>
      </c>
      <c r="T4945" t="s">
        <v>4149</v>
      </c>
      <c r="U4945">
        <f t="shared" si="110"/>
        <v>0</v>
      </c>
    </row>
    <row r="4946" spans="19:21" x14ac:dyDescent="0.25">
      <c r="S4946" t="s">
        <v>8096</v>
      </c>
      <c r="T4946" t="s">
        <v>4149</v>
      </c>
      <c r="U4946">
        <f t="shared" si="110"/>
        <v>0</v>
      </c>
    </row>
    <row r="4947" spans="19:21" x14ac:dyDescent="0.25">
      <c r="S4947" t="s">
        <v>8097</v>
      </c>
      <c r="T4947" t="s">
        <v>4149</v>
      </c>
      <c r="U4947">
        <f t="shared" si="110"/>
        <v>0</v>
      </c>
    </row>
    <row r="4948" spans="19:21" x14ac:dyDescent="0.25">
      <c r="S4948" t="s">
        <v>8098</v>
      </c>
      <c r="T4948" t="s">
        <v>4149</v>
      </c>
      <c r="U4948">
        <f t="shared" si="110"/>
        <v>0</v>
      </c>
    </row>
    <row r="4949" spans="19:21" x14ac:dyDescent="0.25">
      <c r="S4949" t="s">
        <v>8099</v>
      </c>
      <c r="T4949" t="s">
        <v>4149</v>
      </c>
      <c r="U4949">
        <f t="shared" si="110"/>
        <v>0</v>
      </c>
    </row>
    <row r="4950" spans="19:21" x14ac:dyDescent="0.25">
      <c r="S4950" t="s">
        <v>8100</v>
      </c>
      <c r="T4950" t="s">
        <v>4149</v>
      </c>
      <c r="U4950">
        <f t="shared" si="110"/>
        <v>0</v>
      </c>
    </row>
    <row r="4951" spans="19:21" x14ac:dyDescent="0.25">
      <c r="S4951" t="s">
        <v>8101</v>
      </c>
      <c r="T4951" t="s">
        <v>4149</v>
      </c>
      <c r="U4951">
        <f t="shared" si="110"/>
        <v>0</v>
      </c>
    </row>
    <row r="4952" spans="19:21" x14ac:dyDescent="0.25">
      <c r="S4952" t="s">
        <v>3465</v>
      </c>
      <c r="T4952" t="s">
        <v>4149</v>
      </c>
      <c r="U4952">
        <f t="shared" si="110"/>
        <v>0</v>
      </c>
    </row>
    <row r="4953" spans="19:21" x14ac:dyDescent="0.25">
      <c r="S4953" t="s">
        <v>487</v>
      </c>
      <c r="T4953" t="s">
        <v>4149</v>
      </c>
      <c r="U4953">
        <f t="shared" si="110"/>
        <v>1</v>
      </c>
    </row>
    <row r="4954" spans="19:21" x14ac:dyDescent="0.25">
      <c r="S4954" t="s">
        <v>8102</v>
      </c>
      <c r="T4954" t="s">
        <v>4149</v>
      </c>
      <c r="U4954">
        <f t="shared" si="110"/>
        <v>0</v>
      </c>
    </row>
    <row r="4955" spans="19:21" x14ac:dyDescent="0.25">
      <c r="S4955" t="s">
        <v>3466</v>
      </c>
      <c r="T4955" t="s">
        <v>4149</v>
      </c>
      <c r="U4955">
        <f t="shared" si="110"/>
        <v>0</v>
      </c>
    </row>
    <row r="4956" spans="19:21" x14ac:dyDescent="0.25">
      <c r="S4956" t="s">
        <v>3467</v>
      </c>
      <c r="T4956" t="s">
        <v>4149</v>
      </c>
      <c r="U4956">
        <f t="shared" si="110"/>
        <v>0</v>
      </c>
    </row>
    <row r="4957" spans="19:21" x14ac:dyDescent="0.25">
      <c r="S4957" t="s">
        <v>8103</v>
      </c>
      <c r="T4957" t="s">
        <v>4149</v>
      </c>
      <c r="U4957">
        <f t="shared" si="110"/>
        <v>0</v>
      </c>
    </row>
    <row r="4958" spans="19:21" x14ac:dyDescent="0.25">
      <c r="S4958" t="s">
        <v>8104</v>
      </c>
      <c r="T4958" t="s">
        <v>4149</v>
      </c>
      <c r="U4958">
        <f t="shared" si="110"/>
        <v>0</v>
      </c>
    </row>
    <row r="4959" spans="19:21" x14ac:dyDescent="0.25">
      <c r="S4959" t="s">
        <v>8105</v>
      </c>
      <c r="T4959" t="s">
        <v>4149</v>
      </c>
      <c r="U4959">
        <f t="shared" si="110"/>
        <v>0</v>
      </c>
    </row>
    <row r="4960" spans="19:21" x14ac:dyDescent="0.25">
      <c r="S4960" t="s">
        <v>8106</v>
      </c>
      <c r="T4960" t="s">
        <v>4149</v>
      </c>
      <c r="U4960">
        <f t="shared" si="110"/>
        <v>0</v>
      </c>
    </row>
    <row r="4961" spans="19:21" x14ac:dyDescent="0.25">
      <c r="S4961" t="s">
        <v>8107</v>
      </c>
      <c r="T4961" t="s">
        <v>4149</v>
      </c>
      <c r="U4961">
        <f t="shared" si="110"/>
        <v>0</v>
      </c>
    </row>
    <row r="4962" spans="19:21" x14ac:dyDescent="0.25">
      <c r="S4962" t="s">
        <v>8108</v>
      </c>
      <c r="T4962" t="s">
        <v>4149</v>
      </c>
      <c r="U4962">
        <f t="shared" si="110"/>
        <v>0</v>
      </c>
    </row>
    <row r="4963" spans="19:21" x14ac:dyDescent="0.25">
      <c r="S4963" t="s">
        <v>8109</v>
      </c>
      <c r="T4963" t="s">
        <v>4149</v>
      </c>
      <c r="U4963">
        <f t="shared" si="110"/>
        <v>0</v>
      </c>
    </row>
    <row r="4964" spans="19:21" x14ac:dyDescent="0.25">
      <c r="S4964" t="s">
        <v>8110</v>
      </c>
      <c r="T4964" t="s">
        <v>4149</v>
      </c>
      <c r="U4964">
        <f t="shared" si="110"/>
        <v>0</v>
      </c>
    </row>
    <row r="4965" spans="19:21" x14ac:dyDescent="0.25">
      <c r="S4965" t="s">
        <v>8111</v>
      </c>
      <c r="T4965" t="s">
        <v>4149</v>
      </c>
      <c r="U4965">
        <f t="shared" si="110"/>
        <v>0</v>
      </c>
    </row>
    <row r="4966" spans="19:21" x14ac:dyDescent="0.25">
      <c r="S4966" t="s">
        <v>8112</v>
      </c>
      <c r="T4966" t="s">
        <v>4149</v>
      </c>
      <c r="U4966">
        <f t="shared" si="110"/>
        <v>0</v>
      </c>
    </row>
    <row r="4967" spans="19:21" x14ac:dyDescent="0.25">
      <c r="S4967" t="s">
        <v>8113</v>
      </c>
      <c r="T4967" t="s">
        <v>4149</v>
      </c>
      <c r="U4967">
        <f t="shared" si="110"/>
        <v>0</v>
      </c>
    </row>
    <row r="4968" spans="19:21" x14ac:dyDescent="0.25">
      <c r="S4968" t="s">
        <v>8114</v>
      </c>
      <c r="T4968" t="s">
        <v>4149</v>
      </c>
      <c r="U4968">
        <f t="shared" si="110"/>
        <v>0</v>
      </c>
    </row>
    <row r="4969" spans="19:21" x14ac:dyDescent="0.25">
      <c r="S4969" t="s">
        <v>8115</v>
      </c>
      <c r="T4969" t="s">
        <v>4149</v>
      </c>
      <c r="U4969">
        <f t="shared" si="110"/>
        <v>0</v>
      </c>
    </row>
    <row r="4970" spans="19:21" x14ac:dyDescent="0.25">
      <c r="S4970" t="s">
        <v>8116</v>
      </c>
      <c r="T4970" t="s">
        <v>4149</v>
      </c>
      <c r="U4970">
        <f t="shared" si="110"/>
        <v>0</v>
      </c>
    </row>
    <row r="4971" spans="19:21" x14ac:dyDescent="0.25">
      <c r="S4971" t="s">
        <v>8117</v>
      </c>
      <c r="T4971" t="s">
        <v>4149</v>
      </c>
      <c r="U4971">
        <f t="shared" si="110"/>
        <v>0</v>
      </c>
    </row>
    <row r="4972" spans="19:21" x14ac:dyDescent="0.25">
      <c r="S4972" t="s">
        <v>8118</v>
      </c>
      <c r="T4972" t="s">
        <v>4149</v>
      </c>
      <c r="U4972">
        <f t="shared" si="110"/>
        <v>0</v>
      </c>
    </row>
    <row r="4973" spans="19:21" x14ac:dyDescent="0.25">
      <c r="S4973" t="s">
        <v>8119</v>
      </c>
      <c r="T4973" t="s">
        <v>4149</v>
      </c>
      <c r="U4973">
        <f t="shared" si="110"/>
        <v>0</v>
      </c>
    </row>
    <row r="4974" spans="19:21" x14ac:dyDescent="0.25">
      <c r="S4974" t="s">
        <v>8120</v>
      </c>
      <c r="T4974" t="s">
        <v>4149</v>
      </c>
      <c r="U4974">
        <f t="shared" si="110"/>
        <v>0</v>
      </c>
    </row>
    <row r="4975" spans="19:21" x14ac:dyDescent="0.25">
      <c r="S4975" t="s">
        <v>8121</v>
      </c>
      <c r="T4975" t="s">
        <v>4149</v>
      </c>
      <c r="U4975">
        <f t="shared" si="110"/>
        <v>0</v>
      </c>
    </row>
    <row r="4976" spans="19:21" x14ac:dyDescent="0.25">
      <c r="S4976" t="s">
        <v>8122</v>
      </c>
      <c r="T4976" t="s">
        <v>4149</v>
      </c>
      <c r="U4976">
        <f t="shared" si="110"/>
        <v>0</v>
      </c>
    </row>
    <row r="4977" spans="19:21" x14ac:dyDescent="0.25">
      <c r="S4977" t="s">
        <v>8123</v>
      </c>
      <c r="T4977" t="s">
        <v>4149</v>
      </c>
      <c r="U4977">
        <f t="shared" si="110"/>
        <v>0</v>
      </c>
    </row>
    <row r="4978" spans="19:21" x14ac:dyDescent="0.25">
      <c r="S4978" t="s">
        <v>3468</v>
      </c>
      <c r="T4978" t="s">
        <v>4149</v>
      </c>
      <c r="U4978">
        <f t="shared" si="110"/>
        <v>0</v>
      </c>
    </row>
    <row r="4979" spans="19:21" x14ac:dyDescent="0.25">
      <c r="S4979" t="s">
        <v>8124</v>
      </c>
      <c r="T4979" t="s">
        <v>4149</v>
      </c>
      <c r="U4979">
        <f t="shared" si="110"/>
        <v>0</v>
      </c>
    </row>
    <row r="4980" spans="19:21" x14ac:dyDescent="0.25">
      <c r="S4980" t="s">
        <v>8125</v>
      </c>
      <c r="T4980" t="s">
        <v>4149</v>
      </c>
      <c r="U4980">
        <f t="shared" si="110"/>
        <v>0</v>
      </c>
    </row>
    <row r="4981" spans="19:21" x14ac:dyDescent="0.25">
      <c r="S4981" t="s">
        <v>8126</v>
      </c>
      <c r="T4981" t="s">
        <v>4149</v>
      </c>
      <c r="U4981">
        <f t="shared" si="110"/>
        <v>0</v>
      </c>
    </row>
    <row r="4982" spans="19:21" x14ac:dyDescent="0.25">
      <c r="S4982" t="s">
        <v>8127</v>
      </c>
      <c r="T4982" t="s">
        <v>4149</v>
      </c>
      <c r="U4982">
        <f t="shared" si="110"/>
        <v>0</v>
      </c>
    </row>
    <row r="4983" spans="19:21" x14ac:dyDescent="0.25">
      <c r="S4983" t="s">
        <v>8128</v>
      </c>
      <c r="T4983" t="s">
        <v>4149</v>
      </c>
      <c r="U4983">
        <f t="shared" si="110"/>
        <v>0</v>
      </c>
    </row>
    <row r="4984" spans="19:21" x14ac:dyDescent="0.25">
      <c r="S4984" t="s">
        <v>3469</v>
      </c>
      <c r="T4984" t="s">
        <v>4149</v>
      </c>
      <c r="U4984">
        <f t="shared" si="110"/>
        <v>0</v>
      </c>
    </row>
    <row r="4985" spans="19:21" x14ac:dyDescent="0.25">
      <c r="S4985" t="s">
        <v>8129</v>
      </c>
      <c r="T4985" t="s">
        <v>4149</v>
      </c>
      <c r="U4985">
        <f t="shared" si="110"/>
        <v>0</v>
      </c>
    </row>
    <row r="4986" spans="19:21" x14ac:dyDescent="0.25">
      <c r="S4986" t="s">
        <v>8130</v>
      </c>
      <c r="T4986" t="s">
        <v>4149</v>
      </c>
      <c r="U4986">
        <f t="shared" si="110"/>
        <v>0</v>
      </c>
    </row>
    <row r="4987" spans="19:21" x14ac:dyDescent="0.25">
      <c r="S4987" t="s">
        <v>8131</v>
      </c>
      <c r="T4987" t="s">
        <v>4149</v>
      </c>
      <c r="U4987">
        <f t="shared" si="110"/>
        <v>0</v>
      </c>
    </row>
    <row r="4988" spans="19:21" x14ac:dyDescent="0.25">
      <c r="S4988" t="s">
        <v>3470</v>
      </c>
      <c r="T4988" t="s">
        <v>4149</v>
      </c>
      <c r="U4988">
        <f t="shared" si="110"/>
        <v>0</v>
      </c>
    </row>
    <row r="4989" spans="19:21" x14ac:dyDescent="0.25">
      <c r="S4989" t="s">
        <v>8132</v>
      </c>
      <c r="T4989" t="s">
        <v>4149</v>
      </c>
      <c r="U4989">
        <f t="shared" si="110"/>
        <v>0</v>
      </c>
    </row>
    <row r="4990" spans="19:21" x14ac:dyDescent="0.25">
      <c r="S4990" t="s">
        <v>8133</v>
      </c>
      <c r="T4990" t="s">
        <v>4149</v>
      </c>
      <c r="U4990">
        <f t="shared" si="110"/>
        <v>0</v>
      </c>
    </row>
    <row r="4991" spans="19:21" x14ac:dyDescent="0.25">
      <c r="S4991" t="s">
        <v>3471</v>
      </c>
      <c r="T4991" t="s">
        <v>4149</v>
      </c>
      <c r="U4991">
        <f t="shared" si="110"/>
        <v>0</v>
      </c>
    </row>
    <row r="4992" spans="19:21" x14ac:dyDescent="0.25">
      <c r="S4992" t="s">
        <v>8134</v>
      </c>
      <c r="T4992" t="s">
        <v>4149</v>
      </c>
      <c r="U4992">
        <f t="shared" si="110"/>
        <v>0</v>
      </c>
    </row>
    <row r="4993" spans="19:21" x14ac:dyDescent="0.25">
      <c r="S4993" t="s">
        <v>8135</v>
      </c>
      <c r="T4993" t="s">
        <v>4149</v>
      </c>
      <c r="U4993">
        <f t="shared" si="110"/>
        <v>0</v>
      </c>
    </row>
    <row r="4994" spans="19:21" x14ac:dyDescent="0.25">
      <c r="S4994" t="s">
        <v>8136</v>
      </c>
      <c r="T4994" t="s">
        <v>4149</v>
      </c>
      <c r="U4994">
        <f t="shared" si="110"/>
        <v>0</v>
      </c>
    </row>
    <row r="4995" spans="19:21" x14ac:dyDescent="0.25">
      <c r="S4995" t="s">
        <v>8137</v>
      </c>
      <c r="T4995" t="s">
        <v>4149</v>
      </c>
      <c r="U4995">
        <f t="shared" ref="U4995:U5058" si="111">COUNTIF(E:E, S4995)</f>
        <v>0</v>
      </c>
    </row>
    <row r="4996" spans="19:21" x14ac:dyDescent="0.25">
      <c r="S4996" t="s">
        <v>3472</v>
      </c>
      <c r="T4996" t="s">
        <v>4149</v>
      </c>
      <c r="U4996">
        <f t="shared" si="111"/>
        <v>0</v>
      </c>
    </row>
    <row r="4997" spans="19:21" x14ac:dyDescent="0.25">
      <c r="S4997" t="s">
        <v>8138</v>
      </c>
      <c r="T4997" t="s">
        <v>4149</v>
      </c>
      <c r="U4997">
        <f t="shared" si="111"/>
        <v>0</v>
      </c>
    </row>
    <row r="4998" spans="19:21" x14ac:dyDescent="0.25">
      <c r="S4998" t="s">
        <v>8139</v>
      </c>
      <c r="T4998" t="s">
        <v>4149</v>
      </c>
      <c r="U4998">
        <f t="shared" si="111"/>
        <v>0</v>
      </c>
    </row>
    <row r="4999" spans="19:21" x14ac:dyDescent="0.25">
      <c r="S4999" t="s">
        <v>8140</v>
      </c>
      <c r="T4999" t="s">
        <v>4149</v>
      </c>
      <c r="U4999">
        <f t="shared" si="111"/>
        <v>0</v>
      </c>
    </row>
    <row r="5000" spans="19:21" x14ac:dyDescent="0.25">
      <c r="S5000" t="s">
        <v>3473</v>
      </c>
      <c r="T5000" t="s">
        <v>4149</v>
      </c>
      <c r="U5000">
        <f t="shared" si="111"/>
        <v>0</v>
      </c>
    </row>
    <row r="5001" spans="19:21" x14ac:dyDescent="0.25">
      <c r="S5001" t="s">
        <v>8141</v>
      </c>
      <c r="T5001" t="s">
        <v>4149</v>
      </c>
      <c r="U5001">
        <f t="shared" si="111"/>
        <v>0</v>
      </c>
    </row>
    <row r="5002" spans="19:21" x14ac:dyDescent="0.25">
      <c r="S5002" t="s">
        <v>8142</v>
      </c>
      <c r="T5002" t="s">
        <v>4149</v>
      </c>
      <c r="U5002">
        <f t="shared" si="111"/>
        <v>0</v>
      </c>
    </row>
    <row r="5003" spans="19:21" x14ac:dyDescent="0.25">
      <c r="S5003" t="s">
        <v>8143</v>
      </c>
      <c r="T5003" t="s">
        <v>4149</v>
      </c>
      <c r="U5003">
        <f t="shared" si="111"/>
        <v>0</v>
      </c>
    </row>
    <row r="5004" spans="19:21" x14ac:dyDescent="0.25">
      <c r="S5004" t="s">
        <v>8144</v>
      </c>
      <c r="T5004" t="s">
        <v>4149</v>
      </c>
      <c r="U5004">
        <f t="shared" si="111"/>
        <v>0</v>
      </c>
    </row>
    <row r="5005" spans="19:21" x14ac:dyDescent="0.25">
      <c r="S5005" t="s">
        <v>8145</v>
      </c>
      <c r="T5005" t="s">
        <v>4149</v>
      </c>
      <c r="U5005">
        <f t="shared" si="111"/>
        <v>0</v>
      </c>
    </row>
    <row r="5006" spans="19:21" x14ac:dyDescent="0.25">
      <c r="S5006" t="s">
        <v>8146</v>
      </c>
      <c r="T5006" t="s">
        <v>4149</v>
      </c>
      <c r="U5006">
        <f t="shared" si="111"/>
        <v>0</v>
      </c>
    </row>
    <row r="5007" spans="19:21" x14ac:dyDescent="0.25">
      <c r="S5007" t="s">
        <v>8147</v>
      </c>
      <c r="T5007" t="s">
        <v>4149</v>
      </c>
      <c r="U5007">
        <f t="shared" si="111"/>
        <v>0</v>
      </c>
    </row>
    <row r="5008" spans="19:21" x14ac:dyDescent="0.25">
      <c r="S5008" t="s">
        <v>8148</v>
      </c>
      <c r="T5008" t="s">
        <v>4149</v>
      </c>
      <c r="U5008">
        <f t="shared" si="111"/>
        <v>0</v>
      </c>
    </row>
    <row r="5009" spans="19:21" x14ac:dyDescent="0.25">
      <c r="S5009" t="s">
        <v>8149</v>
      </c>
      <c r="T5009" t="s">
        <v>4149</v>
      </c>
      <c r="U5009">
        <f t="shared" si="111"/>
        <v>0</v>
      </c>
    </row>
    <row r="5010" spans="19:21" x14ac:dyDescent="0.25">
      <c r="S5010" t="s">
        <v>8150</v>
      </c>
      <c r="T5010" t="s">
        <v>4149</v>
      </c>
      <c r="U5010">
        <f t="shared" si="111"/>
        <v>0</v>
      </c>
    </row>
    <row r="5011" spans="19:21" x14ac:dyDescent="0.25">
      <c r="S5011" t="s">
        <v>3474</v>
      </c>
      <c r="T5011" t="s">
        <v>4149</v>
      </c>
      <c r="U5011">
        <f t="shared" si="111"/>
        <v>0</v>
      </c>
    </row>
    <row r="5012" spans="19:21" x14ac:dyDescent="0.25">
      <c r="S5012" t="s">
        <v>3475</v>
      </c>
      <c r="T5012" t="s">
        <v>4149</v>
      </c>
      <c r="U5012">
        <f t="shared" si="111"/>
        <v>0</v>
      </c>
    </row>
    <row r="5013" spans="19:21" x14ac:dyDescent="0.25">
      <c r="S5013" t="s">
        <v>8151</v>
      </c>
      <c r="T5013" t="s">
        <v>4149</v>
      </c>
      <c r="U5013">
        <f t="shared" si="111"/>
        <v>0</v>
      </c>
    </row>
    <row r="5014" spans="19:21" x14ac:dyDescent="0.25">
      <c r="S5014" t="s">
        <v>8152</v>
      </c>
      <c r="T5014" t="s">
        <v>4149</v>
      </c>
      <c r="U5014">
        <f t="shared" si="111"/>
        <v>0</v>
      </c>
    </row>
    <row r="5015" spans="19:21" x14ac:dyDescent="0.25">
      <c r="S5015" t="s">
        <v>8153</v>
      </c>
      <c r="T5015" t="s">
        <v>4149</v>
      </c>
      <c r="U5015">
        <f t="shared" si="111"/>
        <v>0</v>
      </c>
    </row>
    <row r="5016" spans="19:21" x14ac:dyDescent="0.25">
      <c r="S5016" t="s">
        <v>8154</v>
      </c>
      <c r="T5016" t="s">
        <v>4149</v>
      </c>
      <c r="U5016">
        <f t="shared" si="111"/>
        <v>0</v>
      </c>
    </row>
    <row r="5017" spans="19:21" x14ac:dyDescent="0.25">
      <c r="S5017" t="s">
        <v>8155</v>
      </c>
      <c r="T5017" t="s">
        <v>4149</v>
      </c>
      <c r="U5017">
        <f t="shared" si="111"/>
        <v>0</v>
      </c>
    </row>
    <row r="5018" spans="19:21" x14ac:dyDescent="0.25">
      <c r="S5018" t="s">
        <v>8156</v>
      </c>
      <c r="T5018" t="s">
        <v>4149</v>
      </c>
      <c r="U5018">
        <f t="shared" si="111"/>
        <v>0</v>
      </c>
    </row>
    <row r="5019" spans="19:21" x14ac:dyDescent="0.25">
      <c r="S5019" t="s">
        <v>8157</v>
      </c>
      <c r="T5019" t="s">
        <v>4149</v>
      </c>
      <c r="U5019">
        <f t="shared" si="111"/>
        <v>0</v>
      </c>
    </row>
    <row r="5020" spans="19:21" x14ac:dyDescent="0.25">
      <c r="S5020" t="s">
        <v>8158</v>
      </c>
      <c r="T5020" t="s">
        <v>4149</v>
      </c>
      <c r="U5020">
        <f t="shared" si="111"/>
        <v>0</v>
      </c>
    </row>
    <row r="5021" spans="19:21" x14ac:dyDescent="0.25">
      <c r="S5021" t="s">
        <v>8159</v>
      </c>
      <c r="T5021" t="s">
        <v>4149</v>
      </c>
      <c r="U5021">
        <f t="shared" si="111"/>
        <v>0</v>
      </c>
    </row>
    <row r="5022" spans="19:21" x14ac:dyDescent="0.25">
      <c r="S5022" t="s">
        <v>8160</v>
      </c>
      <c r="T5022" t="s">
        <v>4149</v>
      </c>
      <c r="U5022">
        <f t="shared" si="111"/>
        <v>0</v>
      </c>
    </row>
    <row r="5023" spans="19:21" x14ac:dyDescent="0.25">
      <c r="S5023" t="s">
        <v>8161</v>
      </c>
      <c r="T5023" t="s">
        <v>4149</v>
      </c>
      <c r="U5023">
        <f t="shared" si="111"/>
        <v>0</v>
      </c>
    </row>
    <row r="5024" spans="19:21" x14ac:dyDescent="0.25">
      <c r="S5024" t="s">
        <v>8162</v>
      </c>
      <c r="T5024" t="s">
        <v>4149</v>
      </c>
      <c r="U5024">
        <f t="shared" si="111"/>
        <v>0</v>
      </c>
    </row>
    <row r="5025" spans="19:21" x14ac:dyDescent="0.25">
      <c r="S5025" t="s">
        <v>8163</v>
      </c>
      <c r="T5025" t="s">
        <v>4149</v>
      </c>
      <c r="U5025">
        <f t="shared" si="111"/>
        <v>0</v>
      </c>
    </row>
    <row r="5026" spans="19:21" x14ac:dyDescent="0.25">
      <c r="S5026" t="s">
        <v>8164</v>
      </c>
      <c r="T5026" t="s">
        <v>4149</v>
      </c>
      <c r="U5026">
        <f t="shared" si="111"/>
        <v>0</v>
      </c>
    </row>
    <row r="5027" spans="19:21" x14ac:dyDescent="0.25">
      <c r="S5027" t="s">
        <v>8165</v>
      </c>
      <c r="T5027" t="s">
        <v>4149</v>
      </c>
      <c r="U5027">
        <f t="shared" si="111"/>
        <v>0</v>
      </c>
    </row>
    <row r="5028" spans="19:21" x14ac:dyDescent="0.25">
      <c r="S5028" t="s">
        <v>8166</v>
      </c>
      <c r="T5028" t="s">
        <v>4149</v>
      </c>
      <c r="U5028">
        <f t="shared" si="111"/>
        <v>0</v>
      </c>
    </row>
    <row r="5029" spans="19:21" x14ac:dyDescent="0.25">
      <c r="S5029" t="s">
        <v>8167</v>
      </c>
      <c r="T5029" t="s">
        <v>4149</v>
      </c>
      <c r="U5029">
        <f t="shared" si="111"/>
        <v>0</v>
      </c>
    </row>
    <row r="5030" spans="19:21" x14ac:dyDescent="0.25">
      <c r="S5030" t="s">
        <v>8168</v>
      </c>
      <c r="T5030" t="s">
        <v>4149</v>
      </c>
      <c r="U5030">
        <f t="shared" si="111"/>
        <v>0</v>
      </c>
    </row>
    <row r="5031" spans="19:21" x14ac:dyDescent="0.25">
      <c r="S5031" t="s">
        <v>8169</v>
      </c>
      <c r="T5031" t="s">
        <v>4149</v>
      </c>
      <c r="U5031">
        <f t="shared" si="111"/>
        <v>0</v>
      </c>
    </row>
    <row r="5032" spans="19:21" x14ac:dyDescent="0.25">
      <c r="S5032" t="s">
        <v>3476</v>
      </c>
      <c r="T5032" t="s">
        <v>4149</v>
      </c>
      <c r="U5032">
        <f t="shared" si="111"/>
        <v>0</v>
      </c>
    </row>
    <row r="5033" spans="19:21" x14ac:dyDescent="0.25">
      <c r="S5033" t="s">
        <v>3477</v>
      </c>
      <c r="T5033" t="s">
        <v>4149</v>
      </c>
      <c r="U5033">
        <f t="shared" si="111"/>
        <v>0</v>
      </c>
    </row>
    <row r="5034" spans="19:21" x14ac:dyDescent="0.25">
      <c r="S5034" t="s">
        <v>3478</v>
      </c>
      <c r="T5034" t="s">
        <v>4149</v>
      </c>
      <c r="U5034">
        <f t="shared" si="111"/>
        <v>0</v>
      </c>
    </row>
    <row r="5035" spans="19:21" x14ac:dyDescent="0.25">
      <c r="S5035" t="s">
        <v>8170</v>
      </c>
      <c r="T5035" t="s">
        <v>4149</v>
      </c>
      <c r="U5035">
        <f t="shared" si="111"/>
        <v>0</v>
      </c>
    </row>
    <row r="5036" spans="19:21" x14ac:dyDescent="0.25">
      <c r="S5036" t="s">
        <v>8171</v>
      </c>
      <c r="T5036" t="s">
        <v>4149</v>
      </c>
      <c r="U5036">
        <f t="shared" si="111"/>
        <v>0</v>
      </c>
    </row>
    <row r="5037" spans="19:21" x14ac:dyDescent="0.25">
      <c r="S5037" t="s">
        <v>8172</v>
      </c>
      <c r="T5037" t="s">
        <v>4149</v>
      </c>
      <c r="U5037">
        <f t="shared" si="111"/>
        <v>0</v>
      </c>
    </row>
    <row r="5038" spans="19:21" x14ac:dyDescent="0.25">
      <c r="S5038" t="s">
        <v>8173</v>
      </c>
      <c r="T5038" t="s">
        <v>4149</v>
      </c>
      <c r="U5038">
        <f t="shared" si="111"/>
        <v>0</v>
      </c>
    </row>
    <row r="5039" spans="19:21" x14ac:dyDescent="0.25">
      <c r="S5039" t="s">
        <v>8174</v>
      </c>
      <c r="T5039" t="s">
        <v>4149</v>
      </c>
      <c r="U5039">
        <f t="shared" si="111"/>
        <v>0</v>
      </c>
    </row>
    <row r="5040" spans="19:21" x14ac:dyDescent="0.25">
      <c r="S5040" t="s">
        <v>8175</v>
      </c>
      <c r="T5040" t="s">
        <v>4149</v>
      </c>
      <c r="U5040">
        <f t="shared" si="111"/>
        <v>0</v>
      </c>
    </row>
    <row r="5041" spans="19:21" x14ac:dyDescent="0.25">
      <c r="S5041" t="s">
        <v>8176</v>
      </c>
      <c r="T5041" t="s">
        <v>4149</v>
      </c>
      <c r="U5041">
        <f t="shared" si="111"/>
        <v>0</v>
      </c>
    </row>
    <row r="5042" spans="19:21" x14ac:dyDescent="0.25">
      <c r="S5042" t="s">
        <v>4094</v>
      </c>
      <c r="T5042" t="s">
        <v>4149</v>
      </c>
      <c r="U5042">
        <f t="shared" si="111"/>
        <v>0</v>
      </c>
    </row>
    <row r="5043" spans="19:21" x14ac:dyDescent="0.25">
      <c r="S5043" t="s">
        <v>8177</v>
      </c>
      <c r="T5043" t="s">
        <v>4149</v>
      </c>
      <c r="U5043">
        <f t="shared" si="111"/>
        <v>0</v>
      </c>
    </row>
    <row r="5044" spans="19:21" x14ac:dyDescent="0.25">
      <c r="S5044" t="s">
        <v>8178</v>
      </c>
      <c r="T5044" t="s">
        <v>4149</v>
      </c>
      <c r="U5044">
        <f t="shared" si="111"/>
        <v>0</v>
      </c>
    </row>
    <row r="5045" spans="19:21" x14ac:dyDescent="0.25">
      <c r="S5045" t="s">
        <v>8179</v>
      </c>
      <c r="T5045" t="s">
        <v>4149</v>
      </c>
      <c r="U5045">
        <f t="shared" si="111"/>
        <v>0</v>
      </c>
    </row>
    <row r="5046" spans="19:21" x14ac:dyDescent="0.25">
      <c r="S5046" t="s">
        <v>8180</v>
      </c>
      <c r="T5046" t="s">
        <v>4149</v>
      </c>
      <c r="U5046">
        <f t="shared" si="111"/>
        <v>0</v>
      </c>
    </row>
    <row r="5047" spans="19:21" x14ac:dyDescent="0.25">
      <c r="S5047" t="s">
        <v>8181</v>
      </c>
      <c r="T5047" t="s">
        <v>4149</v>
      </c>
      <c r="U5047">
        <f t="shared" si="111"/>
        <v>0</v>
      </c>
    </row>
    <row r="5048" spans="19:21" x14ac:dyDescent="0.25">
      <c r="S5048" t="s">
        <v>8182</v>
      </c>
      <c r="T5048" t="s">
        <v>4149</v>
      </c>
      <c r="U5048">
        <f t="shared" si="111"/>
        <v>0</v>
      </c>
    </row>
    <row r="5049" spans="19:21" x14ac:dyDescent="0.25">
      <c r="S5049" t="s">
        <v>4093</v>
      </c>
      <c r="T5049" t="s">
        <v>4149</v>
      </c>
      <c r="U5049">
        <f t="shared" si="111"/>
        <v>0</v>
      </c>
    </row>
    <row r="5050" spans="19:21" x14ac:dyDescent="0.25">
      <c r="S5050" t="s">
        <v>8183</v>
      </c>
      <c r="T5050" t="s">
        <v>4149</v>
      </c>
      <c r="U5050">
        <f t="shared" si="111"/>
        <v>0</v>
      </c>
    </row>
    <row r="5051" spans="19:21" x14ac:dyDescent="0.25">
      <c r="S5051" t="s">
        <v>4086</v>
      </c>
      <c r="T5051" t="s">
        <v>4149</v>
      </c>
      <c r="U5051">
        <f t="shared" si="111"/>
        <v>0</v>
      </c>
    </row>
    <row r="5052" spans="19:21" x14ac:dyDescent="0.25">
      <c r="S5052" t="s">
        <v>8184</v>
      </c>
      <c r="T5052" t="s">
        <v>4149</v>
      </c>
      <c r="U5052">
        <f t="shared" si="111"/>
        <v>0</v>
      </c>
    </row>
    <row r="5053" spans="19:21" x14ac:dyDescent="0.25">
      <c r="S5053" t="s">
        <v>8185</v>
      </c>
      <c r="T5053" t="s">
        <v>4149</v>
      </c>
      <c r="U5053">
        <f t="shared" si="111"/>
        <v>0</v>
      </c>
    </row>
    <row r="5054" spans="19:21" x14ac:dyDescent="0.25">
      <c r="S5054" t="s">
        <v>8186</v>
      </c>
      <c r="T5054" t="s">
        <v>4149</v>
      </c>
      <c r="U5054">
        <f t="shared" si="111"/>
        <v>0</v>
      </c>
    </row>
    <row r="5055" spans="19:21" x14ac:dyDescent="0.25">
      <c r="S5055" t="s">
        <v>4088</v>
      </c>
      <c r="T5055" t="s">
        <v>4149</v>
      </c>
      <c r="U5055">
        <f t="shared" si="111"/>
        <v>0</v>
      </c>
    </row>
    <row r="5056" spans="19:21" x14ac:dyDescent="0.25">
      <c r="S5056" t="s">
        <v>8187</v>
      </c>
      <c r="T5056" t="s">
        <v>4149</v>
      </c>
      <c r="U5056">
        <f t="shared" si="111"/>
        <v>0</v>
      </c>
    </row>
    <row r="5057" spans="19:21" x14ac:dyDescent="0.25">
      <c r="S5057" t="s">
        <v>8188</v>
      </c>
      <c r="T5057" t="s">
        <v>4149</v>
      </c>
      <c r="U5057">
        <f t="shared" si="111"/>
        <v>0</v>
      </c>
    </row>
    <row r="5058" spans="19:21" x14ac:dyDescent="0.25">
      <c r="S5058" t="s">
        <v>8189</v>
      </c>
      <c r="T5058" t="s">
        <v>4149</v>
      </c>
      <c r="U5058">
        <f t="shared" si="111"/>
        <v>0</v>
      </c>
    </row>
    <row r="5059" spans="19:21" x14ac:dyDescent="0.25">
      <c r="S5059" t="s">
        <v>8190</v>
      </c>
      <c r="T5059" t="s">
        <v>4149</v>
      </c>
      <c r="U5059">
        <f t="shared" ref="U5059:U5122" si="112">COUNTIF(E:E, S5059)</f>
        <v>0</v>
      </c>
    </row>
    <row r="5060" spans="19:21" x14ac:dyDescent="0.25">
      <c r="S5060" t="s">
        <v>8191</v>
      </c>
      <c r="T5060" t="s">
        <v>4149</v>
      </c>
      <c r="U5060">
        <f t="shared" si="112"/>
        <v>0</v>
      </c>
    </row>
    <row r="5061" spans="19:21" x14ac:dyDescent="0.25">
      <c r="S5061" t="s">
        <v>8192</v>
      </c>
      <c r="T5061" t="s">
        <v>4149</v>
      </c>
      <c r="U5061">
        <f t="shared" si="112"/>
        <v>0</v>
      </c>
    </row>
    <row r="5062" spans="19:21" x14ac:dyDescent="0.25">
      <c r="S5062" t="s">
        <v>8193</v>
      </c>
      <c r="T5062" t="s">
        <v>4149</v>
      </c>
      <c r="U5062">
        <f t="shared" si="112"/>
        <v>0</v>
      </c>
    </row>
    <row r="5063" spans="19:21" x14ac:dyDescent="0.25">
      <c r="S5063" t="s">
        <v>8194</v>
      </c>
      <c r="T5063" t="s">
        <v>4149</v>
      </c>
      <c r="U5063">
        <f t="shared" si="112"/>
        <v>0</v>
      </c>
    </row>
    <row r="5064" spans="19:21" x14ac:dyDescent="0.25">
      <c r="S5064" t="s">
        <v>8195</v>
      </c>
      <c r="T5064" t="s">
        <v>4149</v>
      </c>
      <c r="U5064">
        <f t="shared" si="112"/>
        <v>0</v>
      </c>
    </row>
    <row r="5065" spans="19:21" x14ac:dyDescent="0.25">
      <c r="S5065" t="s">
        <v>8196</v>
      </c>
      <c r="T5065" t="s">
        <v>4149</v>
      </c>
      <c r="U5065">
        <f t="shared" si="112"/>
        <v>0</v>
      </c>
    </row>
    <row r="5066" spans="19:21" x14ac:dyDescent="0.25">
      <c r="S5066" t="s">
        <v>8197</v>
      </c>
      <c r="T5066" t="s">
        <v>4149</v>
      </c>
      <c r="U5066">
        <f t="shared" si="112"/>
        <v>0</v>
      </c>
    </row>
    <row r="5067" spans="19:21" x14ac:dyDescent="0.25">
      <c r="S5067" t="s">
        <v>8198</v>
      </c>
      <c r="T5067" t="s">
        <v>4149</v>
      </c>
      <c r="U5067">
        <f t="shared" si="112"/>
        <v>0</v>
      </c>
    </row>
    <row r="5068" spans="19:21" x14ac:dyDescent="0.25">
      <c r="S5068" t="s">
        <v>8199</v>
      </c>
      <c r="T5068" t="s">
        <v>4149</v>
      </c>
      <c r="U5068">
        <f t="shared" si="112"/>
        <v>0</v>
      </c>
    </row>
    <row r="5069" spans="19:21" x14ac:dyDescent="0.25">
      <c r="S5069" t="s">
        <v>8200</v>
      </c>
      <c r="T5069" t="s">
        <v>4149</v>
      </c>
      <c r="U5069">
        <f t="shared" si="112"/>
        <v>0</v>
      </c>
    </row>
    <row r="5070" spans="19:21" x14ac:dyDescent="0.25">
      <c r="S5070" t="s">
        <v>8201</v>
      </c>
      <c r="T5070" t="s">
        <v>4149</v>
      </c>
      <c r="U5070">
        <f t="shared" si="112"/>
        <v>0</v>
      </c>
    </row>
    <row r="5071" spans="19:21" x14ac:dyDescent="0.25">
      <c r="S5071" t="s">
        <v>8202</v>
      </c>
      <c r="T5071" t="s">
        <v>4149</v>
      </c>
      <c r="U5071">
        <f t="shared" si="112"/>
        <v>0</v>
      </c>
    </row>
    <row r="5072" spans="19:21" x14ac:dyDescent="0.25">
      <c r="S5072" t="s">
        <v>8203</v>
      </c>
      <c r="T5072" t="s">
        <v>4149</v>
      </c>
      <c r="U5072">
        <f t="shared" si="112"/>
        <v>0</v>
      </c>
    </row>
    <row r="5073" spans="19:21" x14ac:dyDescent="0.25">
      <c r="S5073" t="s">
        <v>8204</v>
      </c>
      <c r="T5073" t="s">
        <v>4149</v>
      </c>
      <c r="U5073">
        <f t="shared" si="112"/>
        <v>0</v>
      </c>
    </row>
    <row r="5074" spans="19:21" x14ac:dyDescent="0.25">
      <c r="S5074" t="s">
        <v>8205</v>
      </c>
      <c r="T5074" t="s">
        <v>4149</v>
      </c>
      <c r="U5074">
        <f t="shared" si="112"/>
        <v>0</v>
      </c>
    </row>
    <row r="5075" spans="19:21" x14ac:dyDescent="0.25">
      <c r="S5075" t="s">
        <v>472</v>
      </c>
      <c r="T5075" t="s">
        <v>4149</v>
      </c>
      <c r="U5075">
        <f t="shared" si="112"/>
        <v>1</v>
      </c>
    </row>
    <row r="5076" spans="19:21" x14ac:dyDescent="0.25">
      <c r="S5076" t="s">
        <v>8206</v>
      </c>
      <c r="T5076" t="s">
        <v>4149</v>
      </c>
      <c r="U5076">
        <f t="shared" si="112"/>
        <v>0</v>
      </c>
    </row>
    <row r="5077" spans="19:21" x14ac:dyDescent="0.25">
      <c r="S5077" t="s">
        <v>8207</v>
      </c>
      <c r="T5077" t="s">
        <v>4149</v>
      </c>
      <c r="U5077">
        <f t="shared" si="112"/>
        <v>0</v>
      </c>
    </row>
    <row r="5078" spans="19:21" x14ac:dyDescent="0.25">
      <c r="S5078" t="s">
        <v>8208</v>
      </c>
      <c r="T5078" t="s">
        <v>4149</v>
      </c>
      <c r="U5078">
        <f t="shared" si="112"/>
        <v>0</v>
      </c>
    </row>
    <row r="5079" spans="19:21" x14ac:dyDescent="0.25">
      <c r="S5079" t="s">
        <v>1842</v>
      </c>
      <c r="T5079" t="s">
        <v>4149</v>
      </c>
      <c r="U5079">
        <f t="shared" si="112"/>
        <v>2</v>
      </c>
    </row>
    <row r="5080" spans="19:21" x14ac:dyDescent="0.25">
      <c r="S5080" t="s">
        <v>8209</v>
      </c>
      <c r="T5080" t="s">
        <v>4149</v>
      </c>
      <c r="U5080">
        <f t="shared" si="112"/>
        <v>0</v>
      </c>
    </row>
    <row r="5081" spans="19:21" x14ac:dyDescent="0.25">
      <c r="S5081" t="s">
        <v>8210</v>
      </c>
      <c r="T5081" t="s">
        <v>4149</v>
      </c>
      <c r="U5081">
        <f t="shared" si="112"/>
        <v>0</v>
      </c>
    </row>
    <row r="5082" spans="19:21" x14ac:dyDescent="0.25">
      <c r="S5082" t="s">
        <v>8211</v>
      </c>
      <c r="T5082" t="s">
        <v>4149</v>
      </c>
      <c r="U5082">
        <f t="shared" si="112"/>
        <v>0</v>
      </c>
    </row>
    <row r="5083" spans="19:21" x14ac:dyDescent="0.25">
      <c r="S5083" t="s">
        <v>4084</v>
      </c>
      <c r="T5083" t="s">
        <v>4149</v>
      </c>
      <c r="U5083">
        <f t="shared" si="112"/>
        <v>0</v>
      </c>
    </row>
    <row r="5084" spans="19:21" x14ac:dyDescent="0.25">
      <c r="S5084" t="s">
        <v>8212</v>
      </c>
      <c r="T5084" t="s">
        <v>4149</v>
      </c>
      <c r="U5084">
        <f t="shared" si="112"/>
        <v>0</v>
      </c>
    </row>
    <row r="5085" spans="19:21" x14ac:dyDescent="0.25">
      <c r="S5085" t="s">
        <v>8213</v>
      </c>
      <c r="T5085" t="s">
        <v>4149</v>
      </c>
      <c r="U5085">
        <f t="shared" si="112"/>
        <v>0</v>
      </c>
    </row>
    <row r="5086" spans="19:21" x14ac:dyDescent="0.25">
      <c r="S5086" t="s">
        <v>8214</v>
      </c>
      <c r="T5086" t="s">
        <v>4149</v>
      </c>
      <c r="U5086">
        <f t="shared" si="112"/>
        <v>0</v>
      </c>
    </row>
    <row r="5087" spans="19:21" x14ac:dyDescent="0.25">
      <c r="S5087" t="s">
        <v>8215</v>
      </c>
      <c r="T5087" t="s">
        <v>4149</v>
      </c>
      <c r="U5087">
        <f t="shared" si="112"/>
        <v>0</v>
      </c>
    </row>
    <row r="5088" spans="19:21" x14ac:dyDescent="0.25">
      <c r="S5088" t="s">
        <v>8216</v>
      </c>
      <c r="T5088" t="s">
        <v>4149</v>
      </c>
      <c r="U5088">
        <f t="shared" si="112"/>
        <v>0</v>
      </c>
    </row>
    <row r="5089" spans="19:21" x14ac:dyDescent="0.25">
      <c r="S5089" t="s">
        <v>8217</v>
      </c>
      <c r="T5089" t="s">
        <v>4149</v>
      </c>
      <c r="U5089">
        <f t="shared" si="112"/>
        <v>0</v>
      </c>
    </row>
    <row r="5090" spans="19:21" x14ac:dyDescent="0.25">
      <c r="S5090" t="s">
        <v>8218</v>
      </c>
      <c r="T5090" t="s">
        <v>4149</v>
      </c>
      <c r="U5090">
        <f t="shared" si="112"/>
        <v>0</v>
      </c>
    </row>
    <row r="5091" spans="19:21" x14ac:dyDescent="0.25">
      <c r="S5091" t="s">
        <v>8219</v>
      </c>
      <c r="T5091" t="s">
        <v>4149</v>
      </c>
      <c r="U5091">
        <f t="shared" si="112"/>
        <v>0</v>
      </c>
    </row>
    <row r="5092" spans="19:21" x14ac:dyDescent="0.25">
      <c r="S5092" t="s">
        <v>8220</v>
      </c>
      <c r="T5092" t="s">
        <v>4149</v>
      </c>
      <c r="U5092">
        <f t="shared" si="112"/>
        <v>0</v>
      </c>
    </row>
    <row r="5093" spans="19:21" x14ac:dyDescent="0.25">
      <c r="S5093" t="s">
        <v>469</v>
      </c>
      <c r="T5093" t="s">
        <v>4149</v>
      </c>
      <c r="U5093">
        <f t="shared" si="112"/>
        <v>6</v>
      </c>
    </row>
    <row r="5094" spans="19:21" x14ac:dyDescent="0.25">
      <c r="S5094" t="s">
        <v>8221</v>
      </c>
      <c r="T5094" t="s">
        <v>4149</v>
      </c>
      <c r="U5094">
        <f t="shared" si="112"/>
        <v>0</v>
      </c>
    </row>
    <row r="5095" spans="19:21" x14ac:dyDescent="0.25">
      <c r="S5095" t="s">
        <v>8222</v>
      </c>
      <c r="T5095" t="s">
        <v>4149</v>
      </c>
      <c r="U5095">
        <f t="shared" si="112"/>
        <v>0</v>
      </c>
    </row>
    <row r="5096" spans="19:21" x14ac:dyDescent="0.25">
      <c r="S5096" t="s">
        <v>8223</v>
      </c>
      <c r="T5096" t="s">
        <v>4149</v>
      </c>
      <c r="U5096">
        <f t="shared" si="112"/>
        <v>0</v>
      </c>
    </row>
    <row r="5097" spans="19:21" x14ac:dyDescent="0.25">
      <c r="S5097" t="s">
        <v>8224</v>
      </c>
      <c r="T5097" t="s">
        <v>4149</v>
      </c>
      <c r="U5097">
        <f t="shared" si="112"/>
        <v>0</v>
      </c>
    </row>
    <row r="5098" spans="19:21" x14ac:dyDescent="0.25">
      <c r="S5098" t="s">
        <v>4087</v>
      </c>
      <c r="T5098" t="s">
        <v>4149</v>
      </c>
      <c r="U5098">
        <f t="shared" si="112"/>
        <v>0</v>
      </c>
    </row>
    <row r="5099" spans="19:21" x14ac:dyDescent="0.25">
      <c r="S5099" t="s">
        <v>2493</v>
      </c>
      <c r="T5099" t="s">
        <v>4149</v>
      </c>
      <c r="U5099">
        <f t="shared" si="112"/>
        <v>1</v>
      </c>
    </row>
    <row r="5100" spans="19:21" x14ac:dyDescent="0.25">
      <c r="S5100" t="s">
        <v>8225</v>
      </c>
      <c r="T5100" t="s">
        <v>4149</v>
      </c>
      <c r="U5100">
        <f t="shared" si="112"/>
        <v>0</v>
      </c>
    </row>
    <row r="5101" spans="19:21" x14ac:dyDescent="0.25">
      <c r="S5101" t="s">
        <v>8226</v>
      </c>
      <c r="T5101" t="s">
        <v>4149</v>
      </c>
      <c r="U5101">
        <f t="shared" si="112"/>
        <v>0</v>
      </c>
    </row>
    <row r="5102" spans="19:21" x14ac:dyDescent="0.25">
      <c r="S5102" t="s">
        <v>4082</v>
      </c>
      <c r="T5102" t="s">
        <v>4149</v>
      </c>
      <c r="U5102">
        <f t="shared" si="112"/>
        <v>0</v>
      </c>
    </row>
    <row r="5103" spans="19:21" x14ac:dyDescent="0.25">
      <c r="S5103" t="s">
        <v>8227</v>
      </c>
      <c r="T5103" t="s">
        <v>4149</v>
      </c>
      <c r="U5103">
        <f t="shared" si="112"/>
        <v>0</v>
      </c>
    </row>
    <row r="5104" spans="19:21" x14ac:dyDescent="0.25">
      <c r="S5104" t="s">
        <v>8228</v>
      </c>
      <c r="T5104" t="s">
        <v>4149</v>
      </c>
      <c r="U5104">
        <f t="shared" si="112"/>
        <v>0</v>
      </c>
    </row>
    <row r="5105" spans="19:21" x14ac:dyDescent="0.25">
      <c r="S5105" t="s">
        <v>8229</v>
      </c>
      <c r="T5105" t="s">
        <v>4149</v>
      </c>
      <c r="U5105">
        <f t="shared" si="112"/>
        <v>0</v>
      </c>
    </row>
    <row r="5106" spans="19:21" x14ac:dyDescent="0.25">
      <c r="S5106" t="s">
        <v>8230</v>
      </c>
      <c r="T5106" t="s">
        <v>4149</v>
      </c>
      <c r="U5106">
        <f t="shared" si="112"/>
        <v>0</v>
      </c>
    </row>
    <row r="5107" spans="19:21" x14ac:dyDescent="0.25">
      <c r="S5107" t="s">
        <v>8231</v>
      </c>
      <c r="T5107" t="s">
        <v>4149</v>
      </c>
      <c r="U5107">
        <f t="shared" si="112"/>
        <v>0</v>
      </c>
    </row>
    <row r="5108" spans="19:21" x14ac:dyDescent="0.25">
      <c r="S5108" t="s">
        <v>2525</v>
      </c>
      <c r="T5108" t="s">
        <v>4149</v>
      </c>
      <c r="U5108">
        <f t="shared" si="112"/>
        <v>1</v>
      </c>
    </row>
    <row r="5109" spans="19:21" x14ac:dyDescent="0.25">
      <c r="S5109" t="s">
        <v>8232</v>
      </c>
      <c r="T5109" t="s">
        <v>4149</v>
      </c>
      <c r="U5109">
        <f t="shared" si="112"/>
        <v>0</v>
      </c>
    </row>
    <row r="5110" spans="19:21" x14ac:dyDescent="0.25">
      <c r="S5110" t="s">
        <v>8233</v>
      </c>
      <c r="T5110" t="s">
        <v>4149</v>
      </c>
      <c r="U5110">
        <f t="shared" si="112"/>
        <v>0</v>
      </c>
    </row>
    <row r="5111" spans="19:21" x14ac:dyDescent="0.25">
      <c r="S5111" t="s">
        <v>8234</v>
      </c>
      <c r="T5111" t="s">
        <v>4149</v>
      </c>
      <c r="U5111">
        <f t="shared" si="112"/>
        <v>0</v>
      </c>
    </row>
    <row r="5112" spans="19:21" x14ac:dyDescent="0.25">
      <c r="S5112" t="s">
        <v>8235</v>
      </c>
      <c r="T5112" t="s">
        <v>4149</v>
      </c>
      <c r="U5112">
        <f t="shared" si="112"/>
        <v>0</v>
      </c>
    </row>
    <row r="5113" spans="19:21" x14ac:dyDescent="0.25">
      <c r="S5113" t="s">
        <v>8236</v>
      </c>
      <c r="T5113" t="s">
        <v>4149</v>
      </c>
      <c r="U5113">
        <f t="shared" si="112"/>
        <v>0</v>
      </c>
    </row>
    <row r="5114" spans="19:21" x14ac:dyDescent="0.25">
      <c r="S5114" t="s">
        <v>8237</v>
      </c>
      <c r="T5114" t="s">
        <v>4149</v>
      </c>
      <c r="U5114">
        <f t="shared" si="112"/>
        <v>0</v>
      </c>
    </row>
    <row r="5115" spans="19:21" x14ac:dyDescent="0.25">
      <c r="S5115" t="s">
        <v>8238</v>
      </c>
      <c r="T5115" t="s">
        <v>4149</v>
      </c>
      <c r="U5115">
        <f t="shared" si="112"/>
        <v>0</v>
      </c>
    </row>
    <row r="5116" spans="19:21" x14ac:dyDescent="0.25">
      <c r="S5116" t="s">
        <v>8239</v>
      </c>
      <c r="T5116" t="s">
        <v>4149</v>
      </c>
      <c r="U5116">
        <f t="shared" si="112"/>
        <v>0</v>
      </c>
    </row>
    <row r="5117" spans="19:21" x14ac:dyDescent="0.25">
      <c r="S5117" t="s">
        <v>8240</v>
      </c>
      <c r="T5117" t="s">
        <v>4149</v>
      </c>
      <c r="U5117">
        <f t="shared" si="112"/>
        <v>0</v>
      </c>
    </row>
    <row r="5118" spans="19:21" x14ac:dyDescent="0.25">
      <c r="S5118" t="s">
        <v>4104</v>
      </c>
      <c r="T5118" t="s">
        <v>4149</v>
      </c>
      <c r="U5118">
        <f t="shared" si="112"/>
        <v>0</v>
      </c>
    </row>
    <row r="5119" spans="19:21" x14ac:dyDescent="0.25">
      <c r="S5119" t="s">
        <v>4098</v>
      </c>
      <c r="T5119" t="s">
        <v>4149</v>
      </c>
      <c r="U5119">
        <f t="shared" si="112"/>
        <v>0</v>
      </c>
    </row>
    <row r="5120" spans="19:21" x14ac:dyDescent="0.25">
      <c r="S5120" t="s">
        <v>8241</v>
      </c>
      <c r="T5120" t="s">
        <v>4149</v>
      </c>
      <c r="U5120">
        <f t="shared" si="112"/>
        <v>0</v>
      </c>
    </row>
    <row r="5121" spans="19:21" x14ac:dyDescent="0.25">
      <c r="S5121" t="s">
        <v>8242</v>
      </c>
      <c r="T5121" t="s">
        <v>4149</v>
      </c>
      <c r="U5121">
        <f t="shared" si="112"/>
        <v>0</v>
      </c>
    </row>
    <row r="5122" spans="19:21" x14ac:dyDescent="0.25">
      <c r="S5122" t="s">
        <v>8243</v>
      </c>
      <c r="T5122" t="s">
        <v>4149</v>
      </c>
      <c r="U5122">
        <f t="shared" si="112"/>
        <v>0</v>
      </c>
    </row>
    <row r="5123" spans="19:21" x14ac:dyDescent="0.25">
      <c r="S5123" t="s">
        <v>8244</v>
      </c>
      <c r="T5123" t="s">
        <v>4149</v>
      </c>
      <c r="U5123">
        <f t="shared" ref="U5123:U5186" si="113">COUNTIF(E:E, S5123)</f>
        <v>0</v>
      </c>
    </row>
    <row r="5124" spans="19:21" x14ac:dyDescent="0.25">
      <c r="S5124" t="s">
        <v>4100</v>
      </c>
      <c r="T5124" t="s">
        <v>4149</v>
      </c>
      <c r="U5124">
        <f t="shared" si="113"/>
        <v>0</v>
      </c>
    </row>
    <row r="5125" spans="19:21" x14ac:dyDescent="0.25">
      <c r="S5125" t="s">
        <v>8245</v>
      </c>
      <c r="T5125" t="s">
        <v>4149</v>
      </c>
      <c r="U5125">
        <f t="shared" si="113"/>
        <v>0</v>
      </c>
    </row>
    <row r="5126" spans="19:21" x14ac:dyDescent="0.25">
      <c r="S5126" t="s">
        <v>8246</v>
      </c>
      <c r="T5126" t="s">
        <v>4149</v>
      </c>
      <c r="U5126">
        <f t="shared" si="113"/>
        <v>0</v>
      </c>
    </row>
    <row r="5127" spans="19:21" x14ac:dyDescent="0.25">
      <c r="S5127" t="s">
        <v>2010</v>
      </c>
      <c r="T5127" t="s">
        <v>4149</v>
      </c>
      <c r="U5127">
        <f t="shared" si="113"/>
        <v>1</v>
      </c>
    </row>
    <row r="5128" spans="19:21" x14ac:dyDescent="0.25">
      <c r="S5128" t="s">
        <v>8247</v>
      </c>
      <c r="T5128" t="s">
        <v>4149</v>
      </c>
      <c r="U5128">
        <f t="shared" si="113"/>
        <v>0</v>
      </c>
    </row>
    <row r="5129" spans="19:21" x14ac:dyDescent="0.25">
      <c r="S5129" t="s">
        <v>8248</v>
      </c>
      <c r="T5129" t="s">
        <v>4149</v>
      </c>
      <c r="U5129">
        <f t="shared" si="113"/>
        <v>0</v>
      </c>
    </row>
    <row r="5130" spans="19:21" x14ac:dyDescent="0.25">
      <c r="S5130" t="s">
        <v>8249</v>
      </c>
      <c r="T5130" t="s">
        <v>4149</v>
      </c>
      <c r="U5130">
        <f t="shared" si="113"/>
        <v>0</v>
      </c>
    </row>
    <row r="5131" spans="19:21" x14ac:dyDescent="0.25">
      <c r="S5131" t="s">
        <v>8250</v>
      </c>
      <c r="T5131" t="s">
        <v>4149</v>
      </c>
      <c r="U5131">
        <f t="shared" si="113"/>
        <v>0</v>
      </c>
    </row>
    <row r="5132" spans="19:21" x14ac:dyDescent="0.25">
      <c r="S5132" t="s">
        <v>8251</v>
      </c>
      <c r="T5132" t="s">
        <v>4149</v>
      </c>
      <c r="U5132">
        <f t="shared" si="113"/>
        <v>0</v>
      </c>
    </row>
    <row r="5133" spans="19:21" x14ac:dyDescent="0.25">
      <c r="S5133" t="s">
        <v>8252</v>
      </c>
      <c r="T5133" t="s">
        <v>4149</v>
      </c>
      <c r="U5133">
        <f t="shared" si="113"/>
        <v>0</v>
      </c>
    </row>
    <row r="5134" spans="19:21" x14ac:dyDescent="0.25">
      <c r="S5134" t="s">
        <v>8253</v>
      </c>
      <c r="T5134" t="s">
        <v>4149</v>
      </c>
      <c r="U5134">
        <f t="shared" si="113"/>
        <v>0</v>
      </c>
    </row>
    <row r="5135" spans="19:21" x14ac:dyDescent="0.25">
      <c r="S5135" t="s">
        <v>8254</v>
      </c>
      <c r="T5135" t="s">
        <v>4149</v>
      </c>
      <c r="U5135">
        <f t="shared" si="113"/>
        <v>0</v>
      </c>
    </row>
    <row r="5136" spans="19:21" x14ac:dyDescent="0.25">
      <c r="S5136" t="s">
        <v>4096</v>
      </c>
      <c r="T5136" t="s">
        <v>4149</v>
      </c>
      <c r="U5136">
        <f t="shared" si="113"/>
        <v>0</v>
      </c>
    </row>
    <row r="5137" spans="19:21" x14ac:dyDescent="0.25">
      <c r="S5137" t="s">
        <v>8255</v>
      </c>
      <c r="T5137" t="s">
        <v>4149</v>
      </c>
      <c r="U5137">
        <f t="shared" si="113"/>
        <v>0</v>
      </c>
    </row>
    <row r="5138" spans="19:21" x14ac:dyDescent="0.25">
      <c r="S5138" t="s">
        <v>8256</v>
      </c>
      <c r="T5138" t="s">
        <v>4149</v>
      </c>
      <c r="U5138">
        <f t="shared" si="113"/>
        <v>0</v>
      </c>
    </row>
    <row r="5139" spans="19:21" x14ac:dyDescent="0.25">
      <c r="S5139" t="s">
        <v>8257</v>
      </c>
      <c r="T5139" t="s">
        <v>4149</v>
      </c>
      <c r="U5139">
        <f t="shared" si="113"/>
        <v>0</v>
      </c>
    </row>
    <row r="5140" spans="19:21" x14ac:dyDescent="0.25">
      <c r="S5140" t="s">
        <v>8258</v>
      </c>
      <c r="T5140" t="s">
        <v>4149</v>
      </c>
      <c r="U5140">
        <f t="shared" si="113"/>
        <v>0</v>
      </c>
    </row>
    <row r="5141" spans="19:21" x14ac:dyDescent="0.25">
      <c r="S5141" t="s">
        <v>8259</v>
      </c>
      <c r="T5141" t="s">
        <v>4149</v>
      </c>
      <c r="U5141">
        <f t="shared" si="113"/>
        <v>0</v>
      </c>
    </row>
    <row r="5142" spans="19:21" x14ac:dyDescent="0.25">
      <c r="S5142" t="s">
        <v>8260</v>
      </c>
      <c r="T5142" t="s">
        <v>4149</v>
      </c>
      <c r="U5142">
        <f t="shared" si="113"/>
        <v>0</v>
      </c>
    </row>
    <row r="5143" spans="19:21" x14ac:dyDescent="0.25">
      <c r="S5143" t="s">
        <v>8261</v>
      </c>
      <c r="T5143" t="s">
        <v>4149</v>
      </c>
      <c r="U5143">
        <f t="shared" si="113"/>
        <v>0</v>
      </c>
    </row>
    <row r="5144" spans="19:21" x14ac:dyDescent="0.25">
      <c r="S5144" t="s">
        <v>8262</v>
      </c>
      <c r="T5144" t="s">
        <v>4149</v>
      </c>
      <c r="U5144">
        <f t="shared" si="113"/>
        <v>0</v>
      </c>
    </row>
    <row r="5145" spans="19:21" x14ac:dyDescent="0.25">
      <c r="S5145" t="s">
        <v>8263</v>
      </c>
      <c r="T5145" t="s">
        <v>4149</v>
      </c>
      <c r="U5145">
        <f t="shared" si="113"/>
        <v>0</v>
      </c>
    </row>
    <row r="5146" spans="19:21" x14ac:dyDescent="0.25">
      <c r="S5146" t="s">
        <v>8264</v>
      </c>
      <c r="T5146" t="s">
        <v>4149</v>
      </c>
      <c r="U5146">
        <f t="shared" si="113"/>
        <v>0</v>
      </c>
    </row>
    <row r="5147" spans="19:21" x14ac:dyDescent="0.25">
      <c r="S5147" t="s">
        <v>8265</v>
      </c>
      <c r="T5147" t="s">
        <v>4149</v>
      </c>
      <c r="U5147">
        <f t="shared" si="113"/>
        <v>0</v>
      </c>
    </row>
    <row r="5148" spans="19:21" x14ac:dyDescent="0.25">
      <c r="S5148" t="s">
        <v>8266</v>
      </c>
      <c r="T5148" t="s">
        <v>4149</v>
      </c>
      <c r="U5148">
        <f t="shared" si="113"/>
        <v>0</v>
      </c>
    </row>
    <row r="5149" spans="19:21" x14ac:dyDescent="0.25">
      <c r="S5149" t="s">
        <v>8267</v>
      </c>
      <c r="T5149" t="s">
        <v>4149</v>
      </c>
      <c r="U5149">
        <f t="shared" si="113"/>
        <v>0</v>
      </c>
    </row>
    <row r="5150" spans="19:21" x14ac:dyDescent="0.25">
      <c r="S5150" t="s">
        <v>8268</v>
      </c>
      <c r="T5150" t="s">
        <v>4149</v>
      </c>
      <c r="U5150">
        <f t="shared" si="113"/>
        <v>0</v>
      </c>
    </row>
    <row r="5151" spans="19:21" x14ac:dyDescent="0.25">
      <c r="S5151" t="s">
        <v>8269</v>
      </c>
      <c r="T5151" t="s">
        <v>4149</v>
      </c>
      <c r="U5151">
        <f t="shared" si="113"/>
        <v>0</v>
      </c>
    </row>
    <row r="5152" spans="19:21" x14ac:dyDescent="0.25">
      <c r="S5152" t="s">
        <v>8270</v>
      </c>
      <c r="T5152" t="s">
        <v>4149</v>
      </c>
      <c r="U5152">
        <f t="shared" si="113"/>
        <v>0</v>
      </c>
    </row>
    <row r="5153" spans="19:21" x14ac:dyDescent="0.25">
      <c r="S5153" t="s">
        <v>4103</v>
      </c>
      <c r="T5153" t="s">
        <v>4149</v>
      </c>
      <c r="U5153">
        <f t="shared" si="113"/>
        <v>0</v>
      </c>
    </row>
    <row r="5154" spans="19:21" x14ac:dyDescent="0.25">
      <c r="S5154" t="s">
        <v>8271</v>
      </c>
      <c r="T5154" t="s">
        <v>4149</v>
      </c>
      <c r="U5154">
        <f t="shared" si="113"/>
        <v>0</v>
      </c>
    </row>
    <row r="5155" spans="19:21" x14ac:dyDescent="0.25">
      <c r="S5155" t="s">
        <v>8272</v>
      </c>
      <c r="T5155" t="s">
        <v>4149</v>
      </c>
      <c r="U5155">
        <f t="shared" si="113"/>
        <v>0</v>
      </c>
    </row>
    <row r="5156" spans="19:21" x14ac:dyDescent="0.25">
      <c r="S5156" t="s">
        <v>8273</v>
      </c>
      <c r="T5156" t="s">
        <v>4149</v>
      </c>
      <c r="U5156">
        <f t="shared" si="113"/>
        <v>0</v>
      </c>
    </row>
    <row r="5157" spans="19:21" x14ac:dyDescent="0.25">
      <c r="S5157" t="s">
        <v>8274</v>
      </c>
      <c r="T5157" t="s">
        <v>4149</v>
      </c>
      <c r="U5157">
        <f t="shared" si="113"/>
        <v>0</v>
      </c>
    </row>
    <row r="5158" spans="19:21" x14ac:dyDescent="0.25">
      <c r="S5158" t="s">
        <v>4090</v>
      </c>
      <c r="T5158" t="s">
        <v>4149</v>
      </c>
      <c r="U5158">
        <f t="shared" si="113"/>
        <v>0</v>
      </c>
    </row>
    <row r="5159" spans="19:21" x14ac:dyDescent="0.25">
      <c r="S5159" t="s">
        <v>8275</v>
      </c>
      <c r="T5159" t="s">
        <v>4149</v>
      </c>
      <c r="U5159">
        <f t="shared" si="113"/>
        <v>0</v>
      </c>
    </row>
    <row r="5160" spans="19:21" x14ac:dyDescent="0.25">
      <c r="S5160" t="s">
        <v>8276</v>
      </c>
      <c r="T5160" t="s">
        <v>4149</v>
      </c>
      <c r="U5160">
        <f t="shared" si="113"/>
        <v>0</v>
      </c>
    </row>
    <row r="5161" spans="19:21" x14ac:dyDescent="0.25">
      <c r="S5161" t="s">
        <v>4089</v>
      </c>
      <c r="T5161" t="s">
        <v>4149</v>
      </c>
      <c r="U5161">
        <f t="shared" si="113"/>
        <v>0</v>
      </c>
    </row>
    <row r="5162" spans="19:21" x14ac:dyDescent="0.25">
      <c r="S5162" t="s">
        <v>8277</v>
      </c>
      <c r="T5162" t="s">
        <v>4149</v>
      </c>
      <c r="U5162">
        <f t="shared" si="113"/>
        <v>0</v>
      </c>
    </row>
    <row r="5163" spans="19:21" x14ac:dyDescent="0.25">
      <c r="S5163" t="s">
        <v>1902</v>
      </c>
      <c r="T5163" t="s">
        <v>4149</v>
      </c>
      <c r="U5163">
        <f t="shared" si="113"/>
        <v>1</v>
      </c>
    </row>
    <row r="5164" spans="19:21" x14ac:dyDescent="0.25">
      <c r="S5164" t="s">
        <v>809</v>
      </c>
      <c r="T5164" t="s">
        <v>4149</v>
      </c>
      <c r="U5164">
        <f t="shared" si="113"/>
        <v>1</v>
      </c>
    </row>
    <row r="5165" spans="19:21" x14ac:dyDescent="0.25">
      <c r="S5165" t="s">
        <v>4085</v>
      </c>
      <c r="T5165" t="s">
        <v>4149</v>
      </c>
      <c r="U5165">
        <f t="shared" si="113"/>
        <v>0</v>
      </c>
    </row>
    <row r="5166" spans="19:21" x14ac:dyDescent="0.25">
      <c r="S5166" t="s">
        <v>8278</v>
      </c>
      <c r="T5166" t="s">
        <v>4149</v>
      </c>
      <c r="U5166">
        <f t="shared" si="113"/>
        <v>0</v>
      </c>
    </row>
    <row r="5167" spans="19:21" x14ac:dyDescent="0.25">
      <c r="S5167" t="s">
        <v>8279</v>
      </c>
      <c r="T5167" t="s">
        <v>4149</v>
      </c>
      <c r="U5167">
        <f t="shared" si="113"/>
        <v>0</v>
      </c>
    </row>
    <row r="5168" spans="19:21" x14ac:dyDescent="0.25">
      <c r="S5168" t="s">
        <v>4095</v>
      </c>
      <c r="T5168" t="s">
        <v>4149</v>
      </c>
      <c r="U5168">
        <f t="shared" si="113"/>
        <v>0</v>
      </c>
    </row>
    <row r="5169" spans="19:21" x14ac:dyDescent="0.25">
      <c r="S5169" t="s">
        <v>8280</v>
      </c>
      <c r="T5169" t="s">
        <v>4149</v>
      </c>
      <c r="U5169">
        <f t="shared" si="113"/>
        <v>0</v>
      </c>
    </row>
    <row r="5170" spans="19:21" x14ac:dyDescent="0.25">
      <c r="S5170" t="s">
        <v>8281</v>
      </c>
      <c r="T5170" t="s">
        <v>4149</v>
      </c>
      <c r="U5170">
        <f t="shared" si="113"/>
        <v>0</v>
      </c>
    </row>
    <row r="5171" spans="19:21" x14ac:dyDescent="0.25">
      <c r="S5171" t="s">
        <v>8282</v>
      </c>
      <c r="T5171" t="s">
        <v>4149</v>
      </c>
      <c r="U5171">
        <f t="shared" si="113"/>
        <v>0</v>
      </c>
    </row>
    <row r="5172" spans="19:21" x14ac:dyDescent="0.25">
      <c r="S5172" t="s">
        <v>4083</v>
      </c>
      <c r="T5172" t="s">
        <v>4149</v>
      </c>
      <c r="U5172">
        <f t="shared" si="113"/>
        <v>0</v>
      </c>
    </row>
    <row r="5173" spans="19:21" x14ac:dyDescent="0.25">
      <c r="S5173" t="s">
        <v>8283</v>
      </c>
      <c r="T5173" t="s">
        <v>4149</v>
      </c>
      <c r="U5173">
        <f t="shared" si="113"/>
        <v>0</v>
      </c>
    </row>
    <row r="5174" spans="19:21" x14ac:dyDescent="0.25">
      <c r="S5174" t="s">
        <v>8284</v>
      </c>
      <c r="T5174" t="s">
        <v>4149</v>
      </c>
      <c r="U5174">
        <f t="shared" si="113"/>
        <v>0</v>
      </c>
    </row>
    <row r="5175" spans="19:21" x14ac:dyDescent="0.25">
      <c r="S5175" t="s">
        <v>816</v>
      </c>
      <c r="T5175" t="s">
        <v>4149</v>
      </c>
      <c r="U5175">
        <f t="shared" si="113"/>
        <v>1</v>
      </c>
    </row>
    <row r="5176" spans="19:21" x14ac:dyDescent="0.25">
      <c r="S5176" t="s">
        <v>4081</v>
      </c>
      <c r="T5176" t="s">
        <v>4149</v>
      </c>
      <c r="U5176">
        <f t="shared" si="113"/>
        <v>0</v>
      </c>
    </row>
    <row r="5177" spans="19:21" x14ac:dyDescent="0.25">
      <c r="S5177" t="s">
        <v>8285</v>
      </c>
      <c r="T5177" t="s">
        <v>4149</v>
      </c>
      <c r="U5177">
        <f t="shared" si="113"/>
        <v>0</v>
      </c>
    </row>
    <row r="5178" spans="19:21" x14ac:dyDescent="0.25">
      <c r="S5178" t="s">
        <v>8286</v>
      </c>
      <c r="T5178" t="s">
        <v>4149</v>
      </c>
      <c r="U5178">
        <f t="shared" si="113"/>
        <v>0</v>
      </c>
    </row>
    <row r="5179" spans="19:21" x14ac:dyDescent="0.25">
      <c r="S5179" t="s">
        <v>8287</v>
      </c>
      <c r="T5179" t="s">
        <v>4149</v>
      </c>
      <c r="U5179">
        <f t="shared" si="113"/>
        <v>0</v>
      </c>
    </row>
    <row r="5180" spans="19:21" x14ac:dyDescent="0.25">
      <c r="S5180" t="s">
        <v>8288</v>
      </c>
      <c r="T5180" t="s">
        <v>4149</v>
      </c>
      <c r="U5180">
        <f t="shared" si="113"/>
        <v>0</v>
      </c>
    </row>
    <row r="5181" spans="19:21" x14ac:dyDescent="0.25">
      <c r="S5181" t="s">
        <v>8289</v>
      </c>
      <c r="T5181" t="s">
        <v>4149</v>
      </c>
      <c r="U5181">
        <f t="shared" si="113"/>
        <v>0</v>
      </c>
    </row>
    <row r="5182" spans="19:21" x14ac:dyDescent="0.25">
      <c r="S5182" t="s">
        <v>8290</v>
      </c>
      <c r="T5182" t="s">
        <v>4149</v>
      </c>
      <c r="U5182">
        <f t="shared" si="113"/>
        <v>0</v>
      </c>
    </row>
    <row r="5183" spans="19:21" x14ac:dyDescent="0.25">
      <c r="S5183" t="s">
        <v>8291</v>
      </c>
      <c r="T5183" t="s">
        <v>4149</v>
      </c>
      <c r="U5183">
        <f t="shared" si="113"/>
        <v>0</v>
      </c>
    </row>
    <row r="5184" spans="19:21" x14ac:dyDescent="0.25">
      <c r="S5184" t="s">
        <v>8292</v>
      </c>
      <c r="T5184" t="s">
        <v>4149</v>
      </c>
      <c r="U5184">
        <f t="shared" si="113"/>
        <v>0</v>
      </c>
    </row>
    <row r="5185" spans="19:21" x14ac:dyDescent="0.25">
      <c r="S5185" t="s">
        <v>8293</v>
      </c>
      <c r="T5185" t="s">
        <v>4149</v>
      </c>
      <c r="U5185">
        <f t="shared" si="113"/>
        <v>0</v>
      </c>
    </row>
    <row r="5186" spans="19:21" x14ac:dyDescent="0.25">
      <c r="S5186" t="s">
        <v>8294</v>
      </c>
      <c r="T5186" t="s">
        <v>4149</v>
      </c>
      <c r="U5186">
        <f t="shared" si="113"/>
        <v>0</v>
      </c>
    </row>
    <row r="5187" spans="19:21" x14ac:dyDescent="0.25">
      <c r="S5187" t="s">
        <v>8295</v>
      </c>
      <c r="T5187" t="s">
        <v>4149</v>
      </c>
      <c r="U5187">
        <f t="shared" ref="U5187:U5250" si="114">COUNTIF(E:E, S5187)</f>
        <v>0</v>
      </c>
    </row>
    <row r="5188" spans="19:21" x14ac:dyDescent="0.25">
      <c r="S5188" t="s">
        <v>8296</v>
      </c>
      <c r="T5188" t="s">
        <v>4149</v>
      </c>
      <c r="U5188">
        <f t="shared" si="114"/>
        <v>0</v>
      </c>
    </row>
    <row r="5189" spans="19:21" x14ac:dyDescent="0.25">
      <c r="S5189" t="s">
        <v>8297</v>
      </c>
      <c r="T5189" t="s">
        <v>4149</v>
      </c>
      <c r="U5189">
        <f t="shared" si="114"/>
        <v>0</v>
      </c>
    </row>
    <row r="5190" spans="19:21" x14ac:dyDescent="0.25">
      <c r="S5190" t="s">
        <v>8298</v>
      </c>
      <c r="T5190" t="s">
        <v>4149</v>
      </c>
      <c r="U5190">
        <f t="shared" si="114"/>
        <v>0</v>
      </c>
    </row>
    <row r="5191" spans="19:21" x14ac:dyDescent="0.25">
      <c r="S5191" t="s">
        <v>8299</v>
      </c>
      <c r="T5191" t="s">
        <v>4149</v>
      </c>
      <c r="U5191">
        <f t="shared" si="114"/>
        <v>0</v>
      </c>
    </row>
    <row r="5192" spans="19:21" x14ac:dyDescent="0.25">
      <c r="S5192" t="s">
        <v>8300</v>
      </c>
      <c r="T5192" t="s">
        <v>4149</v>
      </c>
      <c r="U5192">
        <f t="shared" si="114"/>
        <v>0</v>
      </c>
    </row>
    <row r="5193" spans="19:21" x14ac:dyDescent="0.25">
      <c r="S5193" t="s">
        <v>8301</v>
      </c>
      <c r="T5193" t="s">
        <v>4149</v>
      </c>
      <c r="U5193">
        <f t="shared" si="114"/>
        <v>0</v>
      </c>
    </row>
    <row r="5194" spans="19:21" x14ac:dyDescent="0.25">
      <c r="S5194" t="s">
        <v>8302</v>
      </c>
      <c r="T5194" t="s">
        <v>4149</v>
      </c>
      <c r="U5194">
        <f t="shared" si="114"/>
        <v>0</v>
      </c>
    </row>
    <row r="5195" spans="19:21" x14ac:dyDescent="0.25">
      <c r="S5195" t="s">
        <v>4102</v>
      </c>
      <c r="T5195" t="s">
        <v>4149</v>
      </c>
      <c r="U5195">
        <f t="shared" si="114"/>
        <v>0</v>
      </c>
    </row>
    <row r="5196" spans="19:21" x14ac:dyDescent="0.25">
      <c r="S5196" t="s">
        <v>8303</v>
      </c>
      <c r="T5196" t="s">
        <v>4149</v>
      </c>
      <c r="U5196">
        <f t="shared" si="114"/>
        <v>0</v>
      </c>
    </row>
    <row r="5197" spans="19:21" x14ac:dyDescent="0.25">
      <c r="S5197" t="s">
        <v>8304</v>
      </c>
      <c r="T5197" t="s">
        <v>4149</v>
      </c>
      <c r="U5197">
        <f t="shared" si="114"/>
        <v>0</v>
      </c>
    </row>
    <row r="5198" spans="19:21" x14ac:dyDescent="0.25">
      <c r="S5198" t="s">
        <v>8305</v>
      </c>
      <c r="T5198" t="s">
        <v>4149</v>
      </c>
      <c r="U5198">
        <f t="shared" si="114"/>
        <v>0</v>
      </c>
    </row>
    <row r="5199" spans="19:21" x14ac:dyDescent="0.25">
      <c r="S5199" t="s">
        <v>8306</v>
      </c>
      <c r="T5199" t="s">
        <v>4149</v>
      </c>
      <c r="U5199">
        <f t="shared" si="114"/>
        <v>0</v>
      </c>
    </row>
    <row r="5200" spans="19:21" x14ac:dyDescent="0.25">
      <c r="S5200" t="s">
        <v>4092</v>
      </c>
      <c r="T5200" t="s">
        <v>4149</v>
      </c>
      <c r="U5200">
        <f t="shared" si="114"/>
        <v>0</v>
      </c>
    </row>
    <row r="5201" spans="19:21" x14ac:dyDescent="0.25">
      <c r="S5201" t="s">
        <v>8307</v>
      </c>
      <c r="T5201" t="s">
        <v>4149</v>
      </c>
      <c r="U5201">
        <f t="shared" si="114"/>
        <v>0</v>
      </c>
    </row>
    <row r="5202" spans="19:21" x14ac:dyDescent="0.25">
      <c r="S5202" t="s">
        <v>4091</v>
      </c>
      <c r="T5202" t="s">
        <v>4149</v>
      </c>
      <c r="U5202">
        <f t="shared" si="114"/>
        <v>0</v>
      </c>
    </row>
    <row r="5203" spans="19:21" x14ac:dyDescent="0.25">
      <c r="S5203" t="s">
        <v>8308</v>
      </c>
      <c r="T5203" t="s">
        <v>4149</v>
      </c>
      <c r="U5203">
        <f t="shared" si="114"/>
        <v>0</v>
      </c>
    </row>
    <row r="5204" spans="19:21" x14ac:dyDescent="0.25">
      <c r="S5204" t="s">
        <v>8309</v>
      </c>
      <c r="T5204" t="s">
        <v>4149</v>
      </c>
      <c r="U5204">
        <f t="shared" si="114"/>
        <v>0</v>
      </c>
    </row>
    <row r="5205" spans="19:21" x14ac:dyDescent="0.25">
      <c r="S5205" t="s">
        <v>8310</v>
      </c>
      <c r="T5205" t="s">
        <v>4149</v>
      </c>
      <c r="U5205">
        <f t="shared" si="114"/>
        <v>0</v>
      </c>
    </row>
    <row r="5206" spans="19:21" x14ac:dyDescent="0.25">
      <c r="S5206" t="s">
        <v>8311</v>
      </c>
      <c r="T5206" t="s">
        <v>4149</v>
      </c>
      <c r="U5206">
        <f t="shared" si="114"/>
        <v>0</v>
      </c>
    </row>
    <row r="5207" spans="19:21" x14ac:dyDescent="0.25">
      <c r="S5207" t="s">
        <v>8312</v>
      </c>
      <c r="T5207" t="s">
        <v>4149</v>
      </c>
      <c r="U5207">
        <f t="shared" si="114"/>
        <v>0</v>
      </c>
    </row>
    <row r="5208" spans="19:21" x14ac:dyDescent="0.25">
      <c r="S5208" t="s">
        <v>8313</v>
      </c>
      <c r="T5208" t="s">
        <v>4149</v>
      </c>
      <c r="U5208">
        <f t="shared" si="114"/>
        <v>0</v>
      </c>
    </row>
    <row r="5209" spans="19:21" x14ac:dyDescent="0.25">
      <c r="S5209" t="s">
        <v>8314</v>
      </c>
      <c r="T5209" t="s">
        <v>4149</v>
      </c>
      <c r="U5209">
        <f t="shared" si="114"/>
        <v>0</v>
      </c>
    </row>
    <row r="5210" spans="19:21" x14ac:dyDescent="0.25">
      <c r="S5210" t="s">
        <v>8315</v>
      </c>
      <c r="T5210" t="s">
        <v>4149</v>
      </c>
      <c r="U5210">
        <f t="shared" si="114"/>
        <v>0</v>
      </c>
    </row>
    <row r="5211" spans="19:21" x14ac:dyDescent="0.25">
      <c r="S5211" t="s">
        <v>8316</v>
      </c>
      <c r="T5211" t="s">
        <v>4149</v>
      </c>
      <c r="U5211">
        <f t="shared" si="114"/>
        <v>0</v>
      </c>
    </row>
    <row r="5212" spans="19:21" x14ac:dyDescent="0.25">
      <c r="S5212" t="s">
        <v>8317</v>
      </c>
      <c r="T5212" t="s">
        <v>4149</v>
      </c>
      <c r="U5212">
        <f t="shared" si="114"/>
        <v>0</v>
      </c>
    </row>
    <row r="5213" spans="19:21" x14ac:dyDescent="0.25">
      <c r="S5213" t="s">
        <v>8318</v>
      </c>
      <c r="T5213" t="s">
        <v>4149</v>
      </c>
      <c r="U5213">
        <f t="shared" si="114"/>
        <v>0</v>
      </c>
    </row>
    <row r="5214" spans="19:21" x14ac:dyDescent="0.25">
      <c r="S5214" t="s">
        <v>8319</v>
      </c>
      <c r="T5214" t="s">
        <v>4149</v>
      </c>
      <c r="U5214">
        <f t="shared" si="114"/>
        <v>0</v>
      </c>
    </row>
    <row r="5215" spans="19:21" x14ac:dyDescent="0.25">
      <c r="S5215" t="s">
        <v>8320</v>
      </c>
      <c r="T5215" t="s">
        <v>4149</v>
      </c>
      <c r="U5215">
        <f t="shared" si="114"/>
        <v>0</v>
      </c>
    </row>
    <row r="5216" spans="19:21" x14ac:dyDescent="0.25">
      <c r="S5216" t="s">
        <v>8321</v>
      </c>
      <c r="T5216" t="s">
        <v>4149</v>
      </c>
      <c r="U5216">
        <f t="shared" si="114"/>
        <v>0</v>
      </c>
    </row>
    <row r="5217" spans="19:21" x14ac:dyDescent="0.25">
      <c r="S5217" t="s">
        <v>4099</v>
      </c>
      <c r="T5217" t="s">
        <v>4149</v>
      </c>
      <c r="U5217">
        <f t="shared" si="114"/>
        <v>0</v>
      </c>
    </row>
    <row r="5218" spans="19:21" x14ac:dyDescent="0.25">
      <c r="S5218" t="s">
        <v>4101</v>
      </c>
      <c r="T5218" t="s">
        <v>4149</v>
      </c>
      <c r="U5218">
        <f t="shared" si="114"/>
        <v>0</v>
      </c>
    </row>
    <row r="5219" spans="19:21" x14ac:dyDescent="0.25">
      <c r="S5219" t="s">
        <v>4105</v>
      </c>
      <c r="T5219" t="s">
        <v>4149</v>
      </c>
      <c r="U5219">
        <f t="shared" si="114"/>
        <v>0</v>
      </c>
    </row>
    <row r="5220" spans="19:21" x14ac:dyDescent="0.25">
      <c r="S5220" t="s">
        <v>8322</v>
      </c>
      <c r="T5220" t="s">
        <v>4149</v>
      </c>
      <c r="U5220">
        <f t="shared" si="114"/>
        <v>0</v>
      </c>
    </row>
    <row r="5221" spans="19:21" x14ac:dyDescent="0.25">
      <c r="S5221" t="s">
        <v>8323</v>
      </c>
      <c r="T5221" t="s">
        <v>4149</v>
      </c>
      <c r="U5221">
        <f t="shared" si="114"/>
        <v>0</v>
      </c>
    </row>
    <row r="5222" spans="19:21" x14ac:dyDescent="0.25">
      <c r="S5222" t="s">
        <v>8324</v>
      </c>
      <c r="T5222" t="s">
        <v>4149</v>
      </c>
      <c r="U5222">
        <f t="shared" si="114"/>
        <v>0</v>
      </c>
    </row>
    <row r="5223" spans="19:21" x14ac:dyDescent="0.25">
      <c r="S5223" t="s">
        <v>4097</v>
      </c>
      <c r="T5223" t="s">
        <v>4149</v>
      </c>
      <c r="U5223">
        <f t="shared" si="114"/>
        <v>0</v>
      </c>
    </row>
    <row r="5224" spans="19:21" x14ac:dyDescent="0.25">
      <c r="S5224" t="s">
        <v>8325</v>
      </c>
      <c r="T5224" t="s">
        <v>4149</v>
      </c>
      <c r="U5224">
        <f t="shared" si="114"/>
        <v>0</v>
      </c>
    </row>
    <row r="5225" spans="19:21" x14ac:dyDescent="0.25">
      <c r="S5225" t="s">
        <v>8326</v>
      </c>
      <c r="T5225" t="s">
        <v>4149</v>
      </c>
      <c r="U5225">
        <f t="shared" si="114"/>
        <v>0</v>
      </c>
    </row>
    <row r="5226" spans="19:21" x14ac:dyDescent="0.25">
      <c r="S5226" t="s">
        <v>8327</v>
      </c>
      <c r="T5226" t="s">
        <v>4149</v>
      </c>
      <c r="U5226">
        <f t="shared" si="114"/>
        <v>0</v>
      </c>
    </row>
    <row r="5227" spans="19:21" x14ac:dyDescent="0.25">
      <c r="S5227" t="s">
        <v>8328</v>
      </c>
      <c r="T5227" t="s">
        <v>4149</v>
      </c>
      <c r="U5227">
        <f t="shared" si="114"/>
        <v>0</v>
      </c>
    </row>
    <row r="5228" spans="19:21" x14ac:dyDescent="0.25">
      <c r="S5228" t="s">
        <v>8329</v>
      </c>
      <c r="T5228" t="s">
        <v>4149</v>
      </c>
      <c r="U5228">
        <f t="shared" si="114"/>
        <v>0</v>
      </c>
    </row>
    <row r="5229" spans="19:21" x14ac:dyDescent="0.25">
      <c r="S5229" t="s">
        <v>8330</v>
      </c>
      <c r="T5229" t="s">
        <v>4149</v>
      </c>
      <c r="U5229">
        <f t="shared" si="114"/>
        <v>0</v>
      </c>
    </row>
    <row r="5230" spans="19:21" x14ac:dyDescent="0.25">
      <c r="S5230" t="s">
        <v>8331</v>
      </c>
      <c r="T5230" t="s">
        <v>4149</v>
      </c>
      <c r="U5230">
        <f t="shared" si="114"/>
        <v>0</v>
      </c>
    </row>
    <row r="5231" spans="19:21" x14ac:dyDescent="0.25">
      <c r="S5231" t="s">
        <v>8332</v>
      </c>
      <c r="T5231" t="s">
        <v>4149</v>
      </c>
      <c r="U5231">
        <f t="shared" si="114"/>
        <v>0</v>
      </c>
    </row>
    <row r="5232" spans="19:21" x14ac:dyDescent="0.25">
      <c r="S5232" t="s">
        <v>8333</v>
      </c>
      <c r="T5232" t="s">
        <v>4149</v>
      </c>
      <c r="U5232">
        <f t="shared" si="114"/>
        <v>0</v>
      </c>
    </row>
    <row r="5233" spans="19:21" x14ac:dyDescent="0.25">
      <c r="S5233" t="s">
        <v>8334</v>
      </c>
      <c r="T5233" t="s">
        <v>4149</v>
      </c>
      <c r="U5233">
        <f t="shared" si="114"/>
        <v>0</v>
      </c>
    </row>
    <row r="5234" spans="19:21" x14ac:dyDescent="0.25">
      <c r="S5234" t="s">
        <v>8335</v>
      </c>
      <c r="T5234" t="s">
        <v>4149</v>
      </c>
      <c r="U5234">
        <f t="shared" si="114"/>
        <v>0</v>
      </c>
    </row>
    <row r="5235" spans="19:21" x14ac:dyDescent="0.25">
      <c r="S5235" t="s">
        <v>8336</v>
      </c>
      <c r="T5235" t="s">
        <v>4149</v>
      </c>
      <c r="U5235">
        <f t="shared" si="114"/>
        <v>0</v>
      </c>
    </row>
    <row r="5236" spans="19:21" x14ac:dyDescent="0.25">
      <c r="S5236" t="s">
        <v>8337</v>
      </c>
      <c r="T5236" t="s">
        <v>4149</v>
      </c>
      <c r="U5236">
        <f t="shared" si="114"/>
        <v>0</v>
      </c>
    </row>
    <row r="5237" spans="19:21" x14ac:dyDescent="0.25">
      <c r="S5237" t="s">
        <v>8338</v>
      </c>
      <c r="T5237" t="s">
        <v>4149</v>
      </c>
      <c r="U5237">
        <f t="shared" si="114"/>
        <v>0</v>
      </c>
    </row>
    <row r="5238" spans="19:21" x14ac:dyDescent="0.25">
      <c r="S5238" t="s">
        <v>8339</v>
      </c>
      <c r="T5238" t="s">
        <v>4149</v>
      </c>
      <c r="U5238">
        <f t="shared" si="114"/>
        <v>0</v>
      </c>
    </row>
    <row r="5239" spans="19:21" x14ac:dyDescent="0.25">
      <c r="S5239" t="s">
        <v>8340</v>
      </c>
      <c r="T5239" t="s">
        <v>4149</v>
      </c>
      <c r="U5239">
        <f t="shared" si="114"/>
        <v>0</v>
      </c>
    </row>
    <row r="5240" spans="19:21" x14ac:dyDescent="0.25">
      <c r="S5240" t="s">
        <v>8341</v>
      </c>
      <c r="T5240" t="s">
        <v>4149</v>
      </c>
      <c r="U5240">
        <f t="shared" si="114"/>
        <v>0</v>
      </c>
    </row>
    <row r="5241" spans="19:21" x14ac:dyDescent="0.25">
      <c r="S5241" t="s">
        <v>8342</v>
      </c>
      <c r="T5241" t="s">
        <v>4149</v>
      </c>
      <c r="U5241">
        <f t="shared" si="114"/>
        <v>0</v>
      </c>
    </row>
    <row r="5242" spans="19:21" x14ac:dyDescent="0.25">
      <c r="S5242" t="s">
        <v>4080</v>
      </c>
      <c r="T5242" t="s">
        <v>4149</v>
      </c>
      <c r="U5242">
        <f t="shared" si="114"/>
        <v>0</v>
      </c>
    </row>
    <row r="5243" spans="19:21" x14ac:dyDescent="0.25">
      <c r="S5243" t="s">
        <v>8343</v>
      </c>
      <c r="T5243" t="s">
        <v>4149</v>
      </c>
      <c r="U5243">
        <f t="shared" si="114"/>
        <v>0</v>
      </c>
    </row>
    <row r="5244" spans="19:21" x14ac:dyDescent="0.25">
      <c r="S5244" t="s">
        <v>8344</v>
      </c>
      <c r="T5244" t="s">
        <v>4149</v>
      </c>
      <c r="U5244">
        <f t="shared" si="114"/>
        <v>0</v>
      </c>
    </row>
    <row r="5245" spans="19:21" x14ac:dyDescent="0.25">
      <c r="S5245" t="s">
        <v>8345</v>
      </c>
      <c r="T5245" t="s">
        <v>4149</v>
      </c>
      <c r="U5245">
        <f t="shared" si="114"/>
        <v>0</v>
      </c>
    </row>
    <row r="5246" spans="19:21" x14ac:dyDescent="0.25">
      <c r="S5246" t="s">
        <v>8346</v>
      </c>
      <c r="T5246" t="s">
        <v>4149</v>
      </c>
      <c r="U5246">
        <f t="shared" si="114"/>
        <v>0</v>
      </c>
    </row>
    <row r="5247" spans="19:21" x14ac:dyDescent="0.25">
      <c r="S5247" t="s">
        <v>8347</v>
      </c>
      <c r="T5247" t="s">
        <v>4149</v>
      </c>
      <c r="U5247">
        <f t="shared" si="114"/>
        <v>0</v>
      </c>
    </row>
    <row r="5248" spans="19:21" x14ac:dyDescent="0.25">
      <c r="S5248" t="s">
        <v>8348</v>
      </c>
      <c r="T5248" t="s">
        <v>4149</v>
      </c>
      <c r="U5248">
        <f t="shared" si="114"/>
        <v>0</v>
      </c>
    </row>
    <row r="5249" spans="19:21" x14ac:dyDescent="0.25">
      <c r="S5249" t="s">
        <v>8349</v>
      </c>
      <c r="T5249" t="s">
        <v>4149</v>
      </c>
      <c r="U5249">
        <f t="shared" si="114"/>
        <v>0</v>
      </c>
    </row>
    <row r="5250" spans="19:21" x14ac:dyDescent="0.25">
      <c r="S5250" t="s">
        <v>8350</v>
      </c>
      <c r="T5250" t="s">
        <v>4149</v>
      </c>
      <c r="U5250">
        <f t="shared" si="114"/>
        <v>0</v>
      </c>
    </row>
    <row r="5251" spans="19:21" x14ac:dyDescent="0.25">
      <c r="S5251" t="s">
        <v>4110</v>
      </c>
      <c r="T5251" t="s">
        <v>4149</v>
      </c>
      <c r="U5251">
        <f t="shared" ref="U5251:U5314" si="115">COUNTIF(E:E, S5251)</f>
        <v>0</v>
      </c>
    </row>
    <row r="5252" spans="19:21" x14ac:dyDescent="0.25">
      <c r="S5252" t="s">
        <v>4109</v>
      </c>
      <c r="T5252" t="s">
        <v>4149</v>
      </c>
      <c r="U5252">
        <f t="shared" si="115"/>
        <v>0</v>
      </c>
    </row>
    <row r="5253" spans="19:21" x14ac:dyDescent="0.25">
      <c r="S5253" t="s">
        <v>4108</v>
      </c>
      <c r="T5253" t="s">
        <v>4149</v>
      </c>
      <c r="U5253">
        <f t="shared" si="115"/>
        <v>0</v>
      </c>
    </row>
    <row r="5254" spans="19:21" x14ac:dyDescent="0.25">
      <c r="S5254" t="s">
        <v>8351</v>
      </c>
      <c r="T5254" t="s">
        <v>4149</v>
      </c>
      <c r="U5254">
        <f t="shared" si="115"/>
        <v>0</v>
      </c>
    </row>
    <row r="5255" spans="19:21" x14ac:dyDescent="0.25">
      <c r="S5255" t="s">
        <v>8352</v>
      </c>
      <c r="T5255" t="s">
        <v>4149</v>
      </c>
      <c r="U5255">
        <f t="shared" si="115"/>
        <v>0</v>
      </c>
    </row>
    <row r="5256" spans="19:21" x14ac:dyDescent="0.25">
      <c r="S5256" t="s">
        <v>8353</v>
      </c>
      <c r="T5256" t="s">
        <v>4149</v>
      </c>
      <c r="U5256">
        <f t="shared" si="115"/>
        <v>0</v>
      </c>
    </row>
    <row r="5257" spans="19:21" x14ac:dyDescent="0.25">
      <c r="S5257" t="s">
        <v>8354</v>
      </c>
      <c r="T5257" t="s">
        <v>4149</v>
      </c>
      <c r="U5257">
        <f t="shared" si="115"/>
        <v>0</v>
      </c>
    </row>
    <row r="5258" spans="19:21" x14ac:dyDescent="0.25">
      <c r="S5258" t="s">
        <v>8355</v>
      </c>
      <c r="T5258" t="s">
        <v>4149</v>
      </c>
      <c r="U5258">
        <f t="shared" si="115"/>
        <v>0</v>
      </c>
    </row>
    <row r="5259" spans="19:21" x14ac:dyDescent="0.25">
      <c r="S5259" t="s">
        <v>8356</v>
      </c>
      <c r="T5259" t="s">
        <v>4149</v>
      </c>
      <c r="U5259">
        <f t="shared" si="115"/>
        <v>0</v>
      </c>
    </row>
    <row r="5260" spans="19:21" x14ac:dyDescent="0.25">
      <c r="S5260" t="s">
        <v>8357</v>
      </c>
      <c r="T5260" t="s">
        <v>4149</v>
      </c>
      <c r="U5260">
        <f t="shared" si="115"/>
        <v>0</v>
      </c>
    </row>
    <row r="5261" spans="19:21" x14ac:dyDescent="0.25">
      <c r="S5261" t="s">
        <v>4106</v>
      </c>
      <c r="T5261" t="s">
        <v>4149</v>
      </c>
      <c r="U5261">
        <f t="shared" si="115"/>
        <v>0</v>
      </c>
    </row>
    <row r="5262" spans="19:21" x14ac:dyDescent="0.25">
      <c r="S5262" t="s">
        <v>4107</v>
      </c>
      <c r="T5262" t="s">
        <v>4149</v>
      </c>
      <c r="U5262">
        <f t="shared" si="115"/>
        <v>0</v>
      </c>
    </row>
    <row r="5263" spans="19:21" x14ac:dyDescent="0.25">
      <c r="S5263" t="s">
        <v>8358</v>
      </c>
      <c r="T5263" t="s">
        <v>4149</v>
      </c>
      <c r="U5263">
        <f t="shared" si="115"/>
        <v>0</v>
      </c>
    </row>
    <row r="5264" spans="19:21" x14ac:dyDescent="0.25">
      <c r="S5264" t="s">
        <v>8359</v>
      </c>
      <c r="T5264" t="s">
        <v>4149</v>
      </c>
      <c r="U5264">
        <f t="shared" si="115"/>
        <v>0</v>
      </c>
    </row>
    <row r="5265" spans="19:21" x14ac:dyDescent="0.25">
      <c r="S5265" t="s">
        <v>8360</v>
      </c>
      <c r="T5265" t="s">
        <v>4149</v>
      </c>
      <c r="U5265">
        <f t="shared" si="115"/>
        <v>0</v>
      </c>
    </row>
    <row r="5266" spans="19:21" x14ac:dyDescent="0.25">
      <c r="S5266" t="s">
        <v>8361</v>
      </c>
      <c r="T5266" t="s">
        <v>4149</v>
      </c>
      <c r="U5266">
        <f t="shared" si="115"/>
        <v>0</v>
      </c>
    </row>
    <row r="5267" spans="19:21" x14ac:dyDescent="0.25">
      <c r="S5267" t="s">
        <v>8362</v>
      </c>
      <c r="T5267" t="s">
        <v>4149</v>
      </c>
      <c r="U5267">
        <f t="shared" si="115"/>
        <v>0</v>
      </c>
    </row>
    <row r="5268" spans="19:21" x14ac:dyDescent="0.25">
      <c r="S5268" t="s">
        <v>8363</v>
      </c>
      <c r="T5268" t="s">
        <v>4149</v>
      </c>
      <c r="U5268">
        <f t="shared" si="115"/>
        <v>0</v>
      </c>
    </row>
    <row r="5269" spans="19:21" x14ac:dyDescent="0.25">
      <c r="S5269" t="s">
        <v>8364</v>
      </c>
      <c r="T5269" t="s">
        <v>4149</v>
      </c>
      <c r="U5269">
        <f t="shared" si="115"/>
        <v>0</v>
      </c>
    </row>
    <row r="5270" spans="19:21" x14ac:dyDescent="0.25">
      <c r="S5270" t="s">
        <v>8365</v>
      </c>
      <c r="T5270" t="s">
        <v>4149</v>
      </c>
      <c r="U5270">
        <f t="shared" si="115"/>
        <v>0</v>
      </c>
    </row>
    <row r="5271" spans="19:21" x14ac:dyDescent="0.25">
      <c r="S5271" t="s">
        <v>8366</v>
      </c>
      <c r="T5271" t="s">
        <v>4149</v>
      </c>
      <c r="U5271">
        <f t="shared" si="115"/>
        <v>0</v>
      </c>
    </row>
    <row r="5272" spans="19:21" x14ac:dyDescent="0.25">
      <c r="S5272" t="s">
        <v>8367</v>
      </c>
      <c r="T5272" t="s">
        <v>4149</v>
      </c>
      <c r="U5272">
        <f t="shared" si="115"/>
        <v>0</v>
      </c>
    </row>
    <row r="5273" spans="19:21" x14ac:dyDescent="0.25">
      <c r="S5273" t="s">
        <v>8368</v>
      </c>
      <c r="T5273" t="s">
        <v>4149</v>
      </c>
      <c r="U5273">
        <f t="shared" si="115"/>
        <v>0</v>
      </c>
    </row>
    <row r="5274" spans="19:21" x14ac:dyDescent="0.25">
      <c r="S5274" t="s">
        <v>8369</v>
      </c>
      <c r="T5274" t="s">
        <v>4149</v>
      </c>
      <c r="U5274">
        <f t="shared" si="115"/>
        <v>0</v>
      </c>
    </row>
    <row r="5275" spans="19:21" x14ac:dyDescent="0.25">
      <c r="S5275" t="s">
        <v>8370</v>
      </c>
      <c r="T5275" t="s">
        <v>4149</v>
      </c>
      <c r="U5275">
        <f t="shared" si="115"/>
        <v>0</v>
      </c>
    </row>
    <row r="5276" spans="19:21" x14ac:dyDescent="0.25">
      <c r="S5276" t="s">
        <v>8371</v>
      </c>
      <c r="T5276" t="s">
        <v>4149</v>
      </c>
      <c r="U5276">
        <f t="shared" si="115"/>
        <v>0</v>
      </c>
    </row>
    <row r="5277" spans="19:21" x14ac:dyDescent="0.25">
      <c r="S5277" t="s">
        <v>8372</v>
      </c>
      <c r="T5277" t="s">
        <v>4149</v>
      </c>
      <c r="U5277">
        <f t="shared" si="115"/>
        <v>0</v>
      </c>
    </row>
    <row r="5278" spans="19:21" x14ac:dyDescent="0.25">
      <c r="S5278" t="s">
        <v>8373</v>
      </c>
      <c r="T5278" t="s">
        <v>4149</v>
      </c>
      <c r="U5278">
        <f t="shared" si="115"/>
        <v>0</v>
      </c>
    </row>
    <row r="5279" spans="19:21" x14ac:dyDescent="0.25">
      <c r="S5279" t="s">
        <v>8374</v>
      </c>
      <c r="T5279" t="s">
        <v>4149</v>
      </c>
      <c r="U5279">
        <f t="shared" si="115"/>
        <v>0</v>
      </c>
    </row>
    <row r="5280" spans="19:21" x14ac:dyDescent="0.25">
      <c r="S5280" t="s">
        <v>8375</v>
      </c>
      <c r="T5280" t="s">
        <v>4149</v>
      </c>
      <c r="U5280">
        <f t="shared" si="115"/>
        <v>0</v>
      </c>
    </row>
    <row r="5281" spans="19:21" x14ac:dyDescent="0.25">
      <c r="S5281" t="s">
        <v>8376</v>
      </c>
      <c r="T5281" t="s">
        <v>4149</v>
      </c>
      <c r="U5281">
        <f t="shared" si="115"/>
        <v>0</v>
      </c>
    </row>
    <row r="5282" spans="19:21" x14ac:dyDescent="0.25">
      <c r="S5282" t="s">
        <v>8377</v>
      </c>
      <c r="T5282" t="s">
        <v>4149</v>
      </c>
      <c r="U5282">
        <f t="shared" si="115"/>
        <v>0</v>
      </c>
    </row>
    <row r="5283" spans="19:21" x14ac:dyDescent="0.25">
      <c r="S5283" t="s">
        <v>8378</v>
      </c>
      <c r="T5283" t="s">
        <v>4149</v>
      </c>
      <c r="U5283">
        <f t="shared" si="115"/>
        <v>0</v>
      </c>
    </row>
    <row r="5284" spans="19:21" x14ac:dyDescent="0.25">
      <c r="S5284" t="s">
        <v>8379</v>
      </c>
      <c r="T5284" t="s">
        <v>4149</v>
      </c>
      <c r="U5284">
        <f t="shared" si="115"/>
        <v>0</v>
      </c>
    </row>
    <row r="5285" spans="19:21" x14ac:dyDescent="0.25">
      <c r="S5285" t="s">
        <v>3479</v>
      </c>
      <c r="T5285" t="s">
        <v>4150</v>
      </c>
      <c r="U5285">
        <f t="shared" si="115"/>
        <v>0</v>
      </c>
    </row>
    <row r="5286" spans="19:21" x14ac:dyDescent="0.25">
      <c r="S5286" t="s">
        <v>3480</v>
      </c>
      <c r="T5286" t="s">
        <v>4150</v>
      </c>
      <c r="U5286">
        <f t="shared" si="115"/>
        <v>0</v>
      </c>
    </row>
    <row r="5287" spans="19:21" x14ac:dyDescent="0.25">
      <c r="S5287" t="s">
        <v>3481</v>
      </c>
      <c r="T5287" t="s">
        <v>4150</v>
      </c>
      <c r="U5287">
        <f t="shared" si="115"/>
        <v>0</v>
      </c>
    </row>
    <row r="5288" spans="19:21" x14ac:dyDescent="0.25">
      <c r="S5288" t="s">
        <v>3482</v>
      </c>
      <c r="T5288" t="s">
        <v>4150</v>
      </c>
      <c r="U5288">
        <f t="shared" si="115"/>
        <v>0</v>
      </c>
    </row>
    <row r="5289" spans="19:21" x14ac:dyDescent="0.25">
      <c r="S5289" t="s">
        <v>3483</v>
      </c>
      <c r="T5289" t="s">
        <v>4150</v>
      </c>
      <c r="U5289">
        <f t="shared" si="115"/>
        <v>0</v>
      </c>
    </row>
    <row r="5290" spans="19:21" x14ac:dyDescent="0.25">
      <c r="S5290" t="s">
        <v>3484</v>
      </c>
      <c r="T5290" t="s">
        <v>4150</v>
      </c>
      <c r="U5290">
        <f t="shared" si="115"/>
        <v>0</v>
      </c>
    </row>
    <row r="5291" spans="19:21" x14ac:dyDescent="0.25">
      <c r="S5291" t="s">
        <v>3485</v>
      </c>
      <c r="T5291" t="s">
        <v>4150</v>
      </c>
      <c r="U5291">
        <f t="shared" si="115"/>
        <v>0</v>
      </c>
    </row>
    <row r="5292" spans="19:21" x14ac:dyDescent="0.25">
      <c r="S5292" t="s">
        <v>3486</v>
      </c>
      <c r="T5292" t="s">
        <v>4150</v>
      </c>
      <c r="U5292">
        <f t="shared" si="115"/>
        <v>0</v>
      </c>
    </row>
    <row r="5293" spans="19:21" x14ac:dyDescent="0.25">
      <c r="S5293" t="s">
        <v>3487</v>
      </c>
      <c r="T5293" t="s">
        <v>4150</v>
      </c>
      <c r="U5293">
        <f t="shared" si="115"/>
        <v>0</v>
      </c>
    </row>
    <row r="5294" spans="19:21" x14ac:dyDescent="0.25">
      <c r="S5294" t="s">
        <v>3488</v>
      </c>
      <c r="T5294" t="s">
        <v>4150</v>
      </c>
      <c r="U5294">
        <f t="shared" si="115"/>
        <v>0</v>
      </c>
    </row>
    <row r="5295" spans="19:21" x14ac:dyDescent="0.25">
      <c r="S5295" t="s">
        <v>3489</v>
      </c>
      <c r="T5295" t="s">
        <v>4150</v>
      </c>
      <c r="U5295">
        <f t="shared" si="115"/>
        <v>0</v>
      </c>
    </row>
    <row r="5296" spans="19:21" x14ac:dyDescent="0.25">
      <c r="S5296" t="s">
        <v>3490</v>
      </c>
      <c r="T5296" t="s">
        <v>4150</v>
      </c>
      <c r="U5296">
        <f t="shared" si="115"/>
        <v>0</v>
      </c>
    </row>
    <row r="5297" spans="19:21" x14ac:dyDescent="0.25">
      <c r="S5297" t="s">
        <v>3491</v>
      </c>
      <c r="T5297" t="s">
        <v>4150</v>
      </c>
      <c r="U5297">
        <f t="shared" si="115"/>
        <v>0</v>
      </c>
    </row>
    <row r="5298" spans="19:21" x14ac:dyDescent="0.25">
      <c r="S5298" t="s">
        <v>3492</v>
      </c>
      <c r="T5298" t="s">
        <v>4150</v>
      </c>
      <c r="U5298">
        <f t="shared" si="115"/>
        <v>0</v>
      </c>
    </row>
    <row r="5299" spans="19:21" x14ac:dyDescent="0.25">
      <c r="S5299" t="s">
        <v>2582</v>
      </c>
      <c r="T5299" t="s">
        <v>4150</v>
      </c>
      <c r="U5299">
        <f t="shared" si="115"/>
        <v>1</v>
      </c>
    </row>
    <row r="5300" spans="19:21" x14ac:dyDescent="0.25">
      <c r="S5300" t="s">
        <v>3493</v>
      </c>
      <c r="T5300" t="s">
        <v>4150</v>
      </c>
      <c r="U5300">
        <f t="shared" si="115"/>
        <v>0</v>
      </c>
    </row>
    <row r="5301" spans="19:21" x14ac:dyDescent="0.25">
      <c r="S5301" t="s">
        <v>3494</v>
      </c>
      <c r="T5301" t="s">
        <v>4150</v>
      </c>
      <c r="U5301">
        <f t="shared" si="115"/>
        <v>0</v>
      </c>
    </row>
    <row r="5302" spans="19:21" x14ac:dyDescent="0.25">
      <c r="S5302" t="s">
        <v>3495</v>
      </c>
      <c r="T5302" t="s">
        <v>4150</v>
      </c>
      <c r="U5302">
        <f t="shared" si="115"/>
        <v>0</v>
      </c>
    </row>
    <row r="5303" spans="19:21" x14ac:dyDescent="0.25">
      <c r="S5303" t="s">
        <v>3496</v>
      </c>
      <c r="T5303" t="s">
        <v>4150</v>
      </c>
      <c r="U5303">
        <f t="shared" si="115"/>
        <v>0</v>
      </c>
    </row>
    <row r="5304" spans="19:21" x14ac:dyDescent="0.25">
      <c r="S5304" t="s">
        <v>3497</v>
      </c>
      <c r="T5304" t="s">
        <v>4150</v>
      </c>
      <c r="U5304">
        <f t="shared" si="115"/>
        <v>0</v>
      </c>
    </row>
    <row r="5305" spans="19:21" x14ac:dyDescent="0.25">
      <c r="S5305" t="s">
        <v>3498</v>
      </c>
      <c r="T5305" t="s">
        <v>4150</v>
      </c>
      <c r="U5305">
        <f t="shared" si="115"/>
        <v>0</v>
      </c>
    </row>
    <row r="5306" spans="19:21" x14ac:dyDescent="0.25">
      <c r="S5306" t="s">
        <v>3499</v>
      </c>
      <c r="T5306" t="s">
        <v>4150</v>
      </c>
      <c r="U5306">
        <f t="shared" si="115"/>
        <v>0</v>
      </c>
    </row>
    <row r="5307" spans="19:21" x14ac:dyDescent="0.25">
      <c r="S5307" t="s">
        <v>3500</v>
      </c>
      <c r="T5307" t="s">
        <v>4150</v>
      </c>
      <c r="U5307">
        <f t="shared" si="115"/>
        <v>0</v>
      </c>
    </row>
    <row r="5308" spans="19:21" x14ac:dyDescent="0.25">
      <c r="S5308" t="s">
        <v>3501</v>
      </c>
      <c r="T5308" t="s">
        <v>4150</v>
      </c>
      <c r="U5308">
        <f t="shared" si="115"/>
        <v>0</v>
      </c>
    </row>
    <row r="5309" spans="19:21" x14ac:dyDescent="0.25">
      <c r="S5309" t="s">
        <v>3502</v>
      </c>
      <c r="T5309" t="s">
        <v>4150</v>
      </c>
      <c r="U5309">
        <f t="shared" si="115"/>
        <v>0</v>
      </c>
    </row>
    <row r="5310" spans="19:21" x14ac:dyDescent="0.25">
      <c r="S5310" t="s">
        <v>3503</v>
      </c>
      <c r="T5310" t="s">
        <v>4150</v>
      </c>
      <c r="U5310">
        <f t="shared" si="115"/>
        <v>0</v>
      </c>
    </row>
    <row r="5311" spans="19:21" x14ac:dyDescent="0.25">
      <c r="S5311" t="s">
        <v>3504</v>
      </c>
      <c r="T5311" t="s">
        <v>4150</v>
      </c>
      <c r="U5311">
        <f t="shared" si="115"/>
        <v>0</v>
      </c>
    </row>
    <row r="5312" spans="19:21" x14ac:dyDescent="0.25">
      <c r="S5312" t="s">
        <v>3505</v>
      </c>
      <c r="T5312" t="s">
        <v>4150</v>
      </c>
      <c r="U5312">
        <f t="shared" si="115"/>
        <v>0</v>
      </c>
    </row>
    <row r="5313" spans="19:21" x14ac:dyDescent="0.25">
      <c r="S5313" t="s">
        <v>3506</v>
      </c>
      <c r="T5313" t="s">
        <v>4150</v>
      </c>
      <c r="U5313">
        <f t="shared" si="115"/>
        <v>0</v>
      </c>
    </row>
    <row r="5314" spans="19:21" x14ac:dyDescent="0.25">
      <c r="S5314" t="s">
        <v>3507</v>
      </c>
      <c r="T5314" t="s">
        <v>4150</v>
      </c>
      <c r="U5314">
        <f t="shared" si="115"/>
        <v>0</v>
      </c>
    </row>
    <row r="5315" spans="19:21" x14ac:dyDescent="0.25">
      <c r="S5315" t="s">
        <v>3508</v>
      </c>
      <c r="T5315" t="s">
        <v>4150</v>
      </c>
      <c r="U5315">
        <f t="shared" ref="U5315:U5378" si="116">COUNTIF(E:E, S5315)</f>
        <v>0</v>
      </c>
    </row>
    <row r="5316" spans="19:21" x14ac:dyDescent="0.25">
      <c r="S5316" t="s">
        <v>3509</v>
      </c>
      <c r="T5316" t="s">
        <v>4150</v>
      </c>
      <c r="U5316">
        <f t="shared" si="116"/>
        <v>0</v>
      </c>
    </row>
    <row r="5317" spans="19:21" x14ac:dyDescent="0.25">
      <c r="S5317" t="s">
        <v>3510</v>
      </c>
      <c r="T5317" t="s">
        <v>4150</v>
      </c>
      <c r="U5317">
        <f t="shared" si="116"/>
        <v>0</v>
      </c>
    </row>
    <row r="5318" spans="19:21" x14ac:dyDescent="0.25">
      <c r="S5318" t="s">
        <v>3511</v>
      </c>
      <c r="T5318" t="s">
        <v>4150</v>
      </c>
      <c r="U5318">
        <f t="shared" si="116"/>
        <v>0</v>
      </c>
    </row>
    <row r="5319" spans="19:21" x14ac:dyDescent="0.25">
      <c r="S5319" t="s">
        <v>3512</v>
      </c>
      <c r="T5319" t="s">
        <v>4150</v>
      </c>
      <c r="U5319">
        <f t="shared" si="116"/>
        <v>0</v>
      </c>
    </row>
    <row r="5320" spans="19:21" x14ac:dyDescent="0.25">
      <c r="S5320" t="s">
        <v>3513</v>
      </c>
      <c r="T5320" t="s">
        <v>4150</v>
      </c>
      <c r="U5320">
        <f t="shared" si="116"/>
        <v>0</v>
      </c>
    </row>
    <row r="5321" spans="19:21" x14ac:dyDescent="0.25">
      <c r="S5321" t="s">
        <v>3514</v>
      </c>
      <c r="T5321" t="s">
        <v>4150</v>
      </c>
      <c r="U5321">
        <f t="shared" si="116"/>
        <v>0</v>
      </c>
    </row>
    <row r="5322" spans="19:21" x14ac:dyDescent="0.25">
      <c r="S5322" t="s">
        <v>3515</v>
      </c>
      <c r="T5322" t="s">
        <v>4150</v>
      </c>
      <c r="U5322">
        <f t="shared" si="116"/>
        <v>0</v>
      </c>
    </row>
    <row r="5323" spans="19:21" x14ac:dyDescent="0.25">
      <c r="S5323" t="s">
        <v>3516</v>
      </c>
      <c r="T5323" t="s">
        <v>4150</v>
      </c>
      <c r="U5323">
        <f t="shared" si="116"/>
        <v>0</v>
      </c>
    </row>
    <row r="5324" spans="19:21" x14ac:dyDescent="0.25">
      <c r="S5324" t="s">
        <v>3517</v>
      </c>
      <c r="T5324" t="s">
        <v>4150</v>
      </c>
      <c r="U5324">
        <f t="shared" si="116"/>
        <v>0</v>
      </c>
    </row>
    <row r="5325" spans="19:21" x14ac:dyDescent="0.25">
      <c r="S5325" t="s">
        <v>3518</v>
      </c>
      <c r="T5325" t="s">
        <v>4150</v>
      </c>
      <c r="U5325">
        <f t="shared" si="116"/>
        <v>0</v>
      </c>
    </row>
    <row r="5326" spans="19:21" x14ac:dyDescent="0.25">
      <c r="S5326" t="s">
        <v>3519</v>
      </c>
      <c r="T5326" t="s">
        <v>4150</v>
      </c>
      <c r="U5326">
        <f t="shared" si="116"/>
        <v>0</v>
      </c>
    </row>
    <row r="5327" spans="19:21" x14ac:dyDescent="0.25">
      <c r="S5327" t="s">
        <v>3520</v>
      </c>
      <c r="T5327" t="s">
        <v>4150</v>
      </c>
      <c r="U5327">
        <f t="shared" si="116"/>
        <v>0</v>
      </c>
    </row>
    <row r="5328" spans="19:21" x14ac:dyDescent="0.25">
      <c r="S5328" t="s">
        <v>3521</v>
      </c>
      <c r="T5328" t="s">
        <v>4150</v>
      </c>
      <c r="U5328">
        <f t="shared" si="116"/>
        <v>0</v>
      </c>
    </row>
    <row r="5329" spans="19:21" x14ac:dyDescent="0.25">
      <c r="S5329" t="s">
        <v>3522</v>
      </c>
      <c r="T5329" t="s">
        <v>4150</v>
      </c>
      <c r="U5329">
        <f t="shared" si="116"/>
        <v>0</v>
      </c>
    </row>
    <row r="5330" spans="19:21" x14ac:dyDescent="0.25">
      <c r="S5330" t="s">
        <v>3523</v>
      </c>
      <c r="T5330" t="s">
        <v>4150</v>
      </c>
      <c r="U5330">
        <f t="shared" si="116"/>
        <v>0</v>
      </c>
    </row>
    <row r="5331" spans="19:21" x14ac:dyDescent="0.25">
      <c r="S5331" t="s">
        <v>3524</v>
      </c>
      <c r="T5331" t="s">
        <v>4150</v>
      </c>
      <c r="U5331">
        <f t="shared" si="116"/>
        <v>0</v>
      </c>
    </row>
    <row r="5332" spans="19:21" x14ac:dyDescent="0.25">
      <c r="S5332" t="s">
        <v>3525</v>
      </c>
      <c r="T5332" t="s">
        <v>4150</v>
      </c>
      <c r="U5332">
        <f t="shared" si="116"/>
        <v>0</v>
      </c>
    </row>
    <row r="5333" spans="19:21" x14ac:dyDescent="0.25">
      <c r="S5333" t="s">
        <v>3526</v>
      </c>
      <c r="T5333" t="s">
        <v>4150</v>
      </c>
      <c r="U5333">
        <f t="shared" si="116"/>
        <v>0</v>
      </c>
    </row>
    <row r="5334" spans="19:21" x14ac:dyDescent="0.25">
      <c r="S5334" t="s">
        <v>3527</v>
      </c>
      <c r="T5334" t="s">
        <v>4150</v>
      </c>
      <c r="U5334">
        <f t="shared" si="116"/>
        <v>0</v>
      </c>
    </row>
    <row r="5335" spans="19:21" x14ac:dyDescent="0.25">
      <c r="S5335" t="s">
        <v>3528</v>
      </c>
      <c r="T5335" t="s">
        <v>4150</v>
      </c>
      <c r="U5335">
        <f t="shared" si="116"/>
        <v>0</v>
      </c>
    </row>
    <row r="5336" spans="19:21" x14ac:dyDescent="0.25">
      <c r="S5336" t="s">
        <v>3529</v>
      </c>
      <c r="T5336" t="s">
        <v>4150</v>
      </c>
      <c r="U5336">
        <f t="shared" si="116"/>
        <v>0</v>
      </c>
    </row>
    <row r="5337" spans="19:21" x14ac:dyDescent="0.25">
      <c r="S5337" t="s">
        <v>3530</v>
      </c>
      <c r="T5337" t="s">
        <v>4150</v>
      </c>
      <c r="U5337">
        <f t="shared" si="116"/>
        <v>0</v>
      </c>
    </row>
    <row r="5338" spans="19:21" x14ac:dyDescent="0.25">
      <c r="S5338" t="s">
        <v>3531</v>
      </c>
      <c r="T5338" t="s">
        <v>4150</v>
      </c>
      <c r="U5338">
        <f t="shared" si="116"/>
        <v>0</v>
      </c>
    </row>
    <row r="5339" spans="19:21" x14ac:dyDescent="0.25">
      <c r="S5339" t="s">
        <v>3532</v>
      </c>
      <c r="T5339" t="s">
        <v>4150</v>
      </c>
      <c r="U5339">
        <f t="shared" si="116"/>
        <v>0</v>
      </c>
    </row>
    <row r="5340" spans="19:21" x14ac:dyDescent="0.25">
      <c r="S5340" t="s">
        <v>3533</v>
      </c>
      <c r="T5340" t="s">
        <v>4150</v>
      </c>
      <c r="U5340">
        <f t="shared" si="116"/>
        <v>0</v>
      </c>
    </row>
    <row r="5341" spans="19:21" x14ac:dyDescent="0.25">
      <c r="S5341" t="s">
        <v>3534</v>
      </c>
      <c r="T5341" t="s">
        <v>4150</v>
      </c>
      <c r="U5341">
        <f t="shared" si="116"/>
        <v>0</v>
      </c>
    </row>
    <row r="5342" spans="19:21" x14ac:dyDescent="0.25">
      <c r="S5342" t="s">
        <v>3535</v>
      </c>
      <c r="T5342" t="s">
        <v>4150</v>
      </c>
      <c r="U5342">
        <f t="shared" si="116"/>
        <v>0</v>
      </c>
    </row>
    <row r="5343" spans="19:21" x14ac:dyDescent="0.25">
      <c r="S5343" t="s">
        <v>3536</v>
      </c>
      <c r="T5343" t="s">
        <v>4150</v>
      </c>
      <c r="U5343">
        <f t="shared" si="116"/>
        <v>0</v>
      </c>
    </row>
    <row r="5344" spans="19:21" x14ac:dyDescent="0.25">
      <c r="S5344" t="s">
        <v>3537</v>
      </c>
      <c r="T5344" t="s">
        <v>4150</v>
      </c>
      <c r="U5344">
        <f t="shared" si="116"/>
        <v>0</v>
      </c>
    </row>
    <row r="5345" spans="19:21" x14ac:dyDescent="0.25">
      <c r="S5345" t="s">
        <v>3538</v>
      </c>
      <c r="T5345" t="s">
        <v>4150</v>
      </c>
      <c r="U5345">
        <f t="shared" si="116"/>
        <v>0</v>
      </c>
    </row>
    <row r="5346" spans="19:21" x14ac:dyDescent="0.25">
      <c r="S5346" t="s">
        <v>3539</v>
      </c>
      <c r="T5346" t="s">
        <v>4150</v>
      </c>
      <c r="U5346">
        <f t="shared" si="116"/>
        <v>0</v>
      </c>
    </row>
    <row r="5347" spans="19:21" x14ac:dyDescent="0.25">
      <c r="S5347" t="s">
        <v>3540</v>
      </c>
      <c r="T5347" t="s">
        <v>4150</v>
      </c>
      <c r="U5347">
        <f t="shared" si="116"/>
        <v>0</v>
      </c>
    </row>
    <row r="5348" spans="19:21" x14ac:dyDescent="0.25">
      <c r="S5348" t="s">
        <v>3541</v>
      </c>
      <c r="T5348" t="s">
        <v>4150</v>
      </c>
      <c r="U5348">
        <f t="shared" si="116"/>
        <v>0</v>
      </c>
    </row>
    <row r="5349" spans="19:21" x14ac:dyDescent="0.25">
      <c r="S5349" t="s">
        <v>3542</v>
      </c>
      <c r="T5349" t="s">
        <v>4150</v>
      </c>
      <c r="U5349">
        <f t="shared" si="116"/>
        <v>0</v>
      </c>
    </row>
    <row r="5350" spans="19:21" x14ac:dyDescent="0.25">
      <c r="S5350" t="s">
        <v>3543</v>
      </c>
      <c r="T5350" t="s">
        <v>4150</v>
      </c>
      <c r="U5350">
        <f t="shared" si="116"/>
        <v>0</v>
      </c>
    </row>
    <row r="5351" spans="19:21" x14ac:dyDescent="0.25">
      <c r="S5351" t="s">
        <v>3544</v>
      </c>
      <c r="T5351" t="s">
        <v>4150</v>
      </c>
      <c r="U5351">
        <f t="shared" si="116"/>
        <v>0</v>
      </c>
    </row>
    <row r="5352" spans="19:21" x14ac:dyDescent="0.25">
      <c r="S5352" t="s">
        <v>3545</v>
      </c>
      <c r="T5352" t="s">
        <v>4150</v>
      </c>
      <c r="U5352">
        <f t="shared" si="116"/>
        <v>0</v>
      </c>
    </row>
    <row r="5353" spans="19:21" x14ac:dyDescent="0.25">
      <c r="S5353" t="s">
        <v>3546</v>
      </c>
      <c r="T5353" t="s">
        <v>4150</v>
      </c>
      <c r="U5353">
        <f t="shared" si="116"/>
        <v>0</v>
      </c>
    </row>
    <row r="5354" spans="19:21" x14ac:dyDescent="0.25">
      <c r="S5354" t="s">
        <v>3547</v>
      </c>
      <c r="T5354" t="s">
        <v>4150</v>
      </c>
      <c r="U5354">
        <f t="shared" si="116"/>
        <v>0</v>
      </c>
    </row>
    <row r="5355" spans="19:21" x14ac:dyDescent="0.25">
      <c r="S5355" t="s">
        <v>3548</v>
      </c>
      <c r="T5355" t="s">
        <v>4150</v>
      </c>
      <c r="U5355">
        <f t="shared" si="116"/>
        <v>0</v>
      </c>
    </row>
    <row r="5356" spans="19:21" x14ac:dyDescent="0.25">
      <c r="S5356" t="s">
        <v>3549</v>
      </c>
      <c r="T5356" t="s">
        <v>4150</v>
      </c>
      <c r="U5356">
        <f t="shared" si="116"/>
        <v>0</v>
      </c>
    </row>
    <row r="5357" spans="19:21" x14ac:dyDescent="0.25">
      <c r="S5357" t="s">
        <v>240</v>
      </c>
      <c r="T5357" t="s">
        <v>4150</v>
      </c>
      <c r="U5357">
        <f t="shared" si="116"/>
        <v>1</v>
      </c>
    </row>
    <row r="5358" spans="19:21" x14ac:dyDescent="0.25">
      <c r="S5358" t="s">
        <v>3550</v>
      </c>
      <c r="T5358" t="s">
        <v>4150</v>
      </c>
      <c r="U5358">
        <f t="shared" si="116"/>
        <v>0</v>
      </c>
    </row>
    <row r="5359" spans="19:21" x14ac:dyDescent="0.25">
      <c r="S5359" t="s">
        <v>3551</v>
      </c>
      <c r="T5359" t="s">
        <v>4150</v>
      </c>
      <c r="U5359">
        <f t="shared" si="116"/>
        <v>0</v>
      </c>
    </row>
    <row r="5360" spans="19:21" x14ac:dyDescent="0.25">
      <c r="S5360" t="s">
        <v>3552</v>
      </c>
      <c r="T5360" t="s">
        <v>4150</v>
      </c>
      <c r="U5360">
        <f t="shared" si="116"/>
        <v>0</v>
      </c>
    </row>
    <row r="5361" spans="19:21" x14ac:dyDescent="0.25">
      <c r="S5361" t="s">
        <v>3553</v>
      </c>
      <c r="T5361" t="s">
        <v>4150</v>
      </c>
      <c r="U5361">
        <f t="shared" si="116"/>
        <v>0</v>
      </c>
    </row>
    <row r="5362" spans="19:21" x14ac:dyDescent="0.25">
      <c r="S5362" t="s">
        <v>3554</v>
      </c>
      <c r="T5362" t="s">
        <v>4150</v>
      </c>
      <c r="U5362">
        <f t="shared" si="116"/>
        <v>0</v>
      </c>
    </row>
    <row r="5363" spans="19:21" x14ac:dyDescent="0.25">
      <c r="S5363" t="s">
        <v>3555</v>
      </c>
      <c r="T5363" t="s">
        <v>4150</v>
      </c>
      <c r="U5363">
        <f t="shared" si="116"/>
        <v>0</v>
      </c>
    </row>
    <row r="5364" spans="19:21" x14ac:dyDescent="0.25">
      <c r="S5364" t="s">
        <v>3556</v>
      </c>
      <c r="T5364" t="s">
        <v>4150</v>
      </c>
      <c r="U5364">
        <f t="shared" si="116"/>
        <v>0</v>
      </c>
    </row>
    <row r="5365" spans="19:21" x14ac:dyDescent="0.25">
      <c r="S5365" t="s">
        <v>3557</v>
      </c>
      <c r="T5365" t="s">
        <v>4150</v>
      </c>
      <c r="U5365">
        <f t="shared" si="116"/>
        <v>0</v>
      </c>
    </row>
    <row r="5366" spans="19:21" x14ac:dyDescent="0.25">
      <c r="S5366" t="s">
        <v>3558</v>
      </c>
      <c r="T5366" t="s">
        <v>4150</v>
      </c>
      <c r="U5366">
        <f t="shared" si="116"/>
        <v>0</v>
      </c>
    </row>
    <row r="5367" spans="19:21" x14ac:dyDescent="0.25">
      <c r="S5367" t="s">
        <v>3559</v>
      </c>
      <c r="T5367" t="s">
        <v>4150</v>
      </c>
      <c r="U5367">
        <f t="shared" si="116"/>
        <v>0</v>
      </c>
    </row>
    <row r="5368" spans="19:21" x14ac:dyDescent="0.25">
      <c r="S5368" t="s">
        <v>3560</v>
      </c>
      <c r="T5368" t="s">
        <v>4150</v>
      </c>
      <c r="U5368">
        <f t="shared" si="116"/>
        <v>0</v>
      </c>
    </row>
    <row r="5369" spans="19:21" x14ac:dyDescent="0.25">
      <c r="S5369" t="s">
        <v>3561</v>
      </c>
      <c r="T5369" t="s">
        <v>4150</v>
      </c>
      <c r="U5369">
        <f t="shared" si="116"/>
        <v>0</v>
      </c>
    </row>
    <row r="5370" spans="19:21" x14ac:dyDescent="0.25">
      <c r="S5370" t="s">
        <v>234</v>
      </c>
      <c r="T5370" t="s">
        <v>4150</v>
      </c>
      <c r="U5370">
        <f t="shared" si="116"/>
        <v>1</v>
      </c>
    </row>
    <row r="5371" spans="19:21" x14ac:dyDescent="0.25">
      <c r="S5371" t="s">
        <v>3562</v>
      </c>
      <c r="T5371" t="s">
        <v>4150</v>
      </c>
      <c r="U5371">
        <f t="shared" si="116"/>
        <v>0</v>
      </c>
    </row>
    <row r="5372" spans="19:21" x14ac:dyDescent="0.25">
      <c r="S5372" t="s">
        <v>3563</v>
      </c>
      <c r="T5372" t="s">
        <v>4150</v>
      </c>
      <c r="U5372">
        <f t="shared" si="116"/>
        <v>0</v>
      </c>
    </row>
    <row r="5373" spans="19:21" x14ac:dyDescent="0.25">
      <c r="S5373" t="s">
        <v>3564</v>
      </c>
      <c r="T5373" t="s">
        <v>4150</v>
      </c>
      <c r="U5373">
        <f t="shared" si="116"/>
        <v>0</v>
      </c>
    </row>
    <row r="5374" spans="19:21" x14ac:dyDescent="0.25">
      <c r="S5374" t="s">
        <v>3565</v>
      </c>
      <c r="T5374" t="s">
        <v>4150</v>
      </c>
      <c r="U5374">
        <f t="shared" si="116"/>
        <v>0</v>
      </c>
    </row>
    <row r="5375" spans="19:21" x14ac:dyDescent="0.25">
      <c r="S5375" t="s">
        <v>3566</v>
      </c>
      <c r="T5375" t="s">
        <v>4150</v>
      </c>
      <c r="U5375">
        <f t="shared" si="116"/>
        <v>0</v>
      </c>
    </row>
    <row r="5376" spans="19:21" x14ac:dyDescent="0.25">
      <c r="S5376" t="s">
        <v>3567</v>
      </c>
      <c r="T5376" t="s">
        <v>4150</v>
      </c>
      <c r="U5376">
        <f t="shared" si="116"/>
        <v>0</v>
      </c>
    </row>
    <row r="5377" spans="19:21" x14ac:dyDescent="0.25">
      <c r="S5377" t="s">
        <v>3568</v>
      </c>
      <c r="T5377" t="s">
        <v>4150</v>
      </c>
      <c r="U5377">
        <f t="shared" si="116"/>
        <v>0</v>
      </c>
    </row>
    <row r="5378" spans="19:21" x14ac:dyDescent="0.25">
      <c r="S5378" t="s">
        <v>3569</v>
      </c>
      <c r="T5378" t="s">
        <v>4150</v>
      </c>
      <c r="U5378">
        <f t="shared" si="116"/>
        <v>0</v>
      </c>
    </row>
    <row r="5379" spans="19:21" x14ac:dyDescent="0.25">
      <c r="S5379" t="s">
        <v>3570</v>
      </c>
      <c r="T5379" t="s">
        <v>4150</v>
      </c>
      <c r="U5379">
        <f t="shared" ref="U5379:U5442" si="117">COUNTIF(E:E, S5379)</f>
        <v>0</v>
      </c>
    </row>
    <row r="5380" spans="19:21" x14ac:dyDescent="0.25">
      <c r="S5380" t="s">
        <v>3571</v>
      </c>
      <c r="T5380" t="s">
        <v>4150</v>
      </c>
      <c r="U5380">
        <f t="shared" si="117"/>
        <v>0</v>
      </c>
    </row>
    <row r="5381" spans="19:21" x14ac:dyDescent="0.25">
      <c r="S5381" t="s">
        <v>3572</v>
      </c>
      <c r="T5381" t="s">
        <v>4150</v>
      </c>
      <c r="U5381">
        <f t="shared" si="117"/>
        <v>0</v>
      </c>
    </row>
    <row r="5382" spans="19:21" x14ac:dyDescent="0.25">
      <c r="S5382" t="s">
        <v>3573</v>
      </c>
      <c r="T5382" t="s">
        <v>4150</v>
      </c>
      <c r="U5382">
        <f t="shared" si="117"/>
        <v>0</v>
      </c>
    </row>
    <row r="5383" spans="19:21" x14ac:dyDescent="0.25">
      <c r="S5383" t="s">
        <v>3574</v>
      </c>
      <c r="T5383" t="s">
        <v>4150</v>
      </c>
      <c r="U5383">
        <f t="shared" si="117"/>
        <v>0</v>
      </c>
    </row>
    <row r="5384" spans="19:21" x14ac:dyDescent="0.25">
      <c r="S5384" t="s">
        <v>3575</v>
      </c>
      <c r="T5384" t="s">
        <v>4150</v>
      </c>
      <c r="U5384">
        <f t="shared" si="117"/>
        <v>0</v>
      </c>
    </row>
    <row r="5385" spans="19:21" x14ac:dyDescent="0.25">
      <c r="S5385" t="s">
        <v>3576</v>
      </c>
      <c r="T5385" t="s">
        <v>4150</v>
      </c>
      <c r="U5385">
        <f t="shared" si="117"/>
        <v>0</v>
      </c>
    </row>
    <row r="5386" spans="19:21" x14ac:dyDescent="0.25">
      <c r="S5386" t="s">
        <v>3577</v>
      </c>
      <c r="T5386" t="s">
        <v>4150</v>
      </c>
      <c r="U5386">
        <f t="shared" si="117"/>
        <v>0</v>
      </c>
    </row>
    <row r="5387" spans="19:21" x14ac:dyDescent="0.25">
      <c r="S5387" t="s">
        <v>3578</v>
      </c>
      <c r="T5387" t="s">
        <v>4150</v>
      </c>
      <c r="U5387">
        <f t="shared" si="117"/>
        <v>0</v>
      </c>
    </row>
    <row r="5388" spans="19:21" x14ac:dyDescent="0.25">
      <c r="S5388" t="s">
        <v>3579</v>
      </c>
      <c r="T5388" t="s">
        <v>4150</v>
      </c>
      <c r="U5388">
        <f t="shared" si="117"/>
        <v>0</v>
      </c>
    </row>
    <row r="5389" spans="19:21" x14ac:dyDescent="0.25">
      <c r="S5389" t="s">
        <v>3580</v>
      </c>
      <c r="T5389" t="s">
        <v>4150</v>
      </c>
      <c r="U5389">
        <f t="shared" si="117"/>
        <v>0</v>
      </c>
    </row>
    <row r="5390" spans="19:21" x14ac:dyDescent="0.25">
      <c r="S5390" t="s">
        <v>3581</v>
      </c>
      <c r="T5390" t="s">
        <v>4150</v>
      </c>
      <c r="U5390">
        <f t="shared" si="117"/>
        <v>0</v>
      </c>
    </row>
    <row r="5391" spans="19:21" x14ac:dyDescent="0.25">
      <c r="S5391" t="s">
        <v>3582</v>
      </c>
      <c r="T5391" t="s">
        <v>4150</v>
      </c>
      <c r="U5391">
        <f t="shared" si="117"/>
        <v>0</v>
      </c>
    </row>
    <row r="5392" spans="19:21" x14ac:dyDescent="0.25">
      <c r="S5392" t="s">
        <v>3583</v>
      </c>
      <c r="T5392" t="s">
        <v>4150</v>
      </c>
      <c r="U5392">
        <f t="shared" si="117"/>
        <v>0</v>
      </c>
    </row>
    <row r="5393" spans="19:21" x14ac:dyDescent="0.25">
      <c r="S5393" t="s">
        <v>3584</v>
      </c>
      <c r="T5393" t="s">
        <v>4150</v>
      </c>
      <c r="U5393">
        <f t="shared" si="117"/>
        <v>0</v>
      </c>
    </row>
    <row r="5394" spans="19:21" x14ac:dyDescent="0.25">
      <c r="S5394" t="s">
        <v>3585</v>
      </c>
      <c r="T5394" t="s">
        <v>4150</v>
      </c>
      <c r="U5394">
        <f t="shared" si="117"/>
        <v>0</v>
      </c>
    </row>
    <row r="5395" spans="19:21" x14ac:dyDescent="0.25">
      <c r="S5395" t="s">
        <v>3586</v>
      </c>
      <c r="T5395" t="s">
        <v>4150</v>
      </c>
      <c r="U5395">
        <f t="shared" si="117"/>
        <v>0</v>
      </c>
    </row>
    <row r="5396" spans="19:21" x14ac:dyDescent="0.25">
      <c r="S5396" t="s">
        <v>3587</v>
      </c>
      <c r="T5396" t="s">
        <v>4150</v>
      </c>
      <c r="U5396">
        <f t="shared" si="117"/>
        <v>0</v>
      </c>
    </row>
    <row r="5397" spans="19:21" x14ac:dyDescent="0.25">
      <c r="S5397" t="s">
        <v>3588</v>
      </c>
      <c r="T5397" t="s">
        <v>4150</v>
      </c>
      <c r="U5397">
        <f t="shared" si="117"/>
        <v>0</v>
      </c>
    </row>
    <row r="5398" spans="19:21" x14ac:dyDescent="0.25">
      <c r="S5398" t="s">
        <v>3589</v>
      </c>
      <c r="T5398" t="s">
        <v>4150</v>
      </c>
      <c r="U5398">
        <f t="shared" si="117"/>
        <v>0</v>
      </c>
    </row>
    <row r="5399" spans="19:21" x14ac:dyDescent="0.25">
      <c r="S5399" t="s">
        <v>3590</v>
      </c>
      <c r="T5399" t="s">
        <v>4150</v>
      </c>
      <c r="U5399">
        <f t="shared" si="117"/>
        <v>0</v>
      </c>
    </row>
    <row r="5400" spans="19:21" x14ac:dyDescent="0.25">
      <c r="S5400" t="s">
        <v>3591</v>
      </c>
      <c r="T5400" t="s">
        <v>4150</v>
      </c>
      <c r="U5400">
        <f t="shared" si="117"/>
        <v>0</v>
      </c>
    </row>
    <row r="5401" spans="19:21" x14ac:dyDescent="0.25">
      <c r="S5401" t="s">
        <v>3592</v>
      </c>
      <c r="T5401" t="s">
        <v>4150</v>
      </c>
      <c r="U5401">
        <f t="shared" si="117"/>
        <v>0</v>
      </c>
    </row>
    <row r="5402" spans="19:21" x14ac:dyDescent="0.25">
      <c r="S5402" t="s">
        <v>3593</v>
      </c>
      <c r="T5402" t="s">
        <v>4150</v>
      </c>
      <c r="U5402">
        <f t="shared" si="117"/>
        <v>0</v>
      </c>
    </row>
    <row r="5403" spans="19:21" x14ac:dyDescent="0.25">
      <c r="S5403" t="s">
        <v>3594</v>
      </c>
      <c r="T5403" t="s">
        <v>4150</v>
      </c>
      <c r="U5403">
        <f t="shared" si="117"/>
        <v>0</v>
      </c>
    </row>
    <row r="5404" spans="19:21" x14ac:dyDescent="0.25">
      <c r="S5404" t="s">
        <v>3595</v>
      </c>
      <c r="T5404" t="s">
        <v>4150</v>
      </c>
      <c r="U5404">
        <f t="shared" si="117"/>
        <v>0</v>
      </c>
    </row>
    <row r="5405" spans="19:21" x14ac:dyDescent="0.25">
      <c r="S5405" t="s">
        <v>3596</v>
      </c>
      <c r="T5405" t="s">
        <v>4150</v>
      </c>
      <c r="U5405">
        <f t="shared" si="117"/>
        <v>0</v>
      </c>
    </row>
    <row r="5406" spans="19:21" x14ac:dyDescent="0.25">
      <c r="S5406" t="s">
        <v>3597</v>
      </c>
      <c r="T5406" t="s">
        <v>4150</v>
      </c>
      <c r="U5406">
        <f t="shared" si="117"/>
        <v>0</v>
      </c>
    </row>
    <row r="5407" spans="19:21" x14ac:dyDescent="0.25">
      <c r="S5407" t="s">
        <v>3598</v>
      </c>
      <c r="T5407" t="s">
        <v>4150</v>
      </c>
      <c r="U5407">
        <f t="shared" si="117"/>
        <v>0</v>
      </c>
    </row>
    <row r="5408" spans="19:21" x14ac:dyDescent="0.25">
      <c r="S5408" t="s">
        <v>3599</v>
      </c>
      <c r="T5408" t="s">
        <v>4150</v>
      </c>
      <c r="U5408">
        <f t="shared" si="117"/>
        <v>0</v>
      </c>
    </row>
    <row r="5409" spans="19:21" x14ac:dyDescent="0.25">
      <c r="S5409" t="s">
        <v>3600</v>
      </c>
      <c r="T5409" t="s">
        <v>4150</v>
      </c>
      <c r="U5409">
        <f t="shared" si="117"/>
        <v>0</v>
      </c>
    </row>
    <row r="5410" spans="19:21" x14ac:dyDescent="0.25">
      <c r="S5410" t="s">
        <v>3601</v>
      </c>
      <c r="T5410" t="s">
        <v>4150</v>
      </c>
      <c r="U5410">
        <f t="shared" si="117"/>
        <v>0</v>
      </c>
    </row>
    <row r="5411" spans="19:21" x14ac:dyDescent="0.25">
      <c r="S5411" t="s">
        <v>3602</v>
      </c>
      <c r="T5411" t="s">
        <v>4150</v>
      </c>
      <c r="U5411">
        <f t="shared" si="117"/>
        <v>0</v>
      </c>
    </row>
    <row r="5412" spans="19:21" x14ac:dyDescent="0.25">
      <c r="S5412" t="s">
        <v>3603</v>
      </c>
      <c r="T5412" t="s">
        <v>4150</v>
      </c>
      <c r="U5412">
        <f t="shared" si="117"/>
        <v>0</v>
      </c>
    </row>
    <row r="5413" spans="19:21" x14ac:dyDescent="0.25">
      <c r="S5413" t="s">
        <v>3604</v>
      </c>
      <c r="T5413" t="s">
        <v>4150</v>
      </c>
      <c r="U5413">
        <f t="shared" si="117"/>
        <v>0</v>
      </c>
    </row>
    <row r="5414" spans="19:21" x14ac:dyDescent="0.25">
      <c r="S5414" t="s">
        <v>3605</v>
      </c>
      <c r="T5414" t="s">
        <v>4150</v>
      </c>
      <c r="U5414">
        <f t="shared" si="117"/>
        <v>0</v>
      </c>
    </row>
    <row r="5415" spans="19:21" x14ac:dyDescent="0.25">
      <c r="S5415" t="s">
        <v>3606</v>
      </c>
      <c r="T5415" t="s">
        <v>4150</v>
      </c>
      <c r="U5415">
        <f t="shared" si="117"/>
        <v>0</v>
      </c>
    </row>
    <row r="5416" spans="19:21" x14ac:dyDescent="0.25">
      <c r="S5416" t="s">
        <v>3607</v>
      </c>
      <c r="T5416" t="s">
        <v>4150</v>
      </c>
      <c r="U5416">
        <f t="shared" si="117"/>
        <v>0</v>
      </c>
    </row>
    <row r="5417" spans="19:21" x14ac:dyDescent="0.25">
      <c r="S5417" t="s">
        <v>3608</v>
      </c>
      <c r="T5417" t="s">
        <v>4150</v>
      </c>
      <c r="U5417">
        <f t="shared" si="117"/>
        <v>0</v>
      </c>
    </row>
    <row r="5418" spans="19:21" x14ac:dyDescent="0.25">
      <c r="S5418" t="s">
        <v>3609</v>
      </c>
      <c r="T5418" t="s">
        <v>4150</v>
      </c>
      <c r="U5418">
        <f t="shared" si="117"/>
        <v>0</v>
      </c>
    </row>
    <row r="5419" spans="19:21" x14ac:dyDescent="0.25">
      <c r="S5419" t="s">
        <v>3610</v>
      </c>
      <c r="T5419" t="s">
        <v>4150</v>
      </c>
      <c r="U5419">
        <f t="shared" si="117"/>
        <v>0</v>
      </c>
    </row>
    <row r="5420" spans="19:21" x14ac:dyDescent="0.25">
      <c r="S5420" t="s">
        <v>3611</v>
      </c>
      <c r="T5420" t="s">
        <v>4150</v>
      </c>
      <c r="U5420">
        <f t="shared" si="117"/>
        <v>0</v>
      </c>
    </row>
    <row r="5421" spans="19:21" x14ac:dyDescent="0.25">
      <c r="S5421" t="s">
        <v>3612</v>
      </c>
      <c r="T5421" t="s">
        <v>4150</v>
      </c>
      <c r="U5421">
        <f t="shared" si="117"/>
        <v>0</v>
      </c>
    </row>
    <row r="5422" spans="19:21" x14ac:dyDescent="0.25">
      <c r="S5422" t="s">
        <v>3613</v>
      </c>
      <c r="T5422" t="s">
        <v>4150</v>
      </c>
      <c r="U5422">
        <f t="shared" si="117"/>
        <v>0</v>
      </c>
    </row>
    <row r="5423" spans="19:21" x14ac:dyDescent="0.25">
      <c r="S5423" t="s">
        <v>3614</v>
      </c>
      <c r="T5423" t="s">
        <v>4150</v>
      </c>
      <c r="U5423">
        <f t="shared" si="117"/>
        <v>0</v>
      </c>
    </row>
    <row r="5424" spans="19:21" x14ac:dyDescent="0.25">
      <c r="S5424" t="s">
        <v>231</v>
      </c>
      <c r="T5424" t="s">
        <v>4150</v>
      </c>
      <c r="U5424">
        <f t="shared" si="117"/>
        <v>1</v>
      </c>
    </row>
    <row r="5425" spans="19:21" x14ac:dyDescent="0.25">
      <c r="S5425" t="s">
        <v>3615</v>
      </c>
      <c r="T5425" t="s">
        <v>4150</v>
      </c>
      <c r="U5425">
        <f t="shared" si="117"/>
        <v>0</v>
      </c>
    </row>
    <row r="5426" spans="19:21" x14ac:dyDescent="0.25">
      <c r="S5426" t="s">
        <v>3616</v>
      </c>
      <c r="T5426" t="s">
        <v>4150</v>
      </c>
      <c r="U5426">
        <f t="shared" si="117"/>
        <v>0</v>
      </c>
    </row>
    <row r="5427" spans="19:21" x14ac:dyDescent="0.25">
      <c r="S5427" t="s">
        <v>3617</v>
      </c>
      <c r="T5427" t="s">
        <v>4150</v>
      </c>
      <c r="U5427">
        <f t="shared" si="117"/>
        <v>0</v>
      </c>
    </row>
    <row r="5428" spans="19:21" x14ac:dyDescent="0.25">
      <c r="S5428" t="s">
        <v>228</v>
      </c>
      <c r="T5428" t="s">
        <v>4150</v>
      </c>
      <c r="U5428">
        <f t="shared" si="117"/>
        <v>1</v>
      </c>
    </row>
    <row r="5429" spans="19:21" x14ac:dyDescent="0.25">
      <c r="S5429" t="s">
        <v>3618</v>
      </c>
      <c r="T5429" t="s">
        <v>4150</v>
      </c>
      <c r="U5429">
        <f t="shared" si="117"/>
        <v>0</v>
      </c>
    </row>
    <row r="5430" spans="19:21" x14ac:dyDescent="0.25">
      <c r="S5430" t="s">
        <v>3619</v>
      </c>
      <c r="T5430" t="s">
        <v>4150</v>
      </c>
      <c r="U5430">
        <f t="shared" si="117"/>
        <v>0</v>
      </c>
    </row>
    <row r="5431" spans="19:21" x14ac:dyDescent="0.25">
      <c r="S5431" t="s">
        <v>3620</v>
      </c>
      <c r="T5431" t="s">
        <v>4150</v>
      </c>
      <c r="U5431">
        <f t="shared" si="117"/>
        <v>0</v>
      </c>
    </row>
    <row r="5432" spans="19:21" x14ac:dyDescent="0.25">
      <c r="S5432" t="s">
        <v>3621</v>
      </c>
      <c r="T5432" t="s">
        <v>4150</v>
      </c>
      <c r="U5432">
        <f t="shared" si="117"/>
        <v>0</v>
      </c>
    </row>
    <row r="5433" spans="19:21" x14ac:dyDescent="0.25">
      <c r="S5433" t="s">
        <v>3622</v>
      </c>
      <c r="T5433" t="s">
        <v>4150</v>
      </c>
      <c r="U5433">
        <f t="shared" si="117"/>
        <v>0</v>
      </c>
    </row>
    <row r="5434" spans="19:21" x14ac:dyDescent="0.25">
      <c r="S5434" t="s">
        <v>3623</v>
      </c>
      <c r="T5434" t="s">
        <v>4150</v>
      </c>
      <c r="U5434">
        <f t="shared" si="117"/>
        <v>0</v>
      </c>
    </row>
    <row r="5435" spans="19:21" x14ac:dyDescent="0.25">
      <c r="S5435" t="s">
        <v>3624</v>
      </c>
      <c r="T5435" t="s">
        <v>4150</v>
      </c>
      <c r="U5435">
        <f t="shared" si="117"/>
        <v>0</v>
      </c>
    </row>
    <row r="5436" spans="19:21" x14ac:dyDescent="0.25">
      <c r="S5436" t="s">
        <v>3625</v>
      </c>
      <c r="T5436" t="s">
        <v>4150</v>
      </c>
      <c r="U5436">
        <f t="shared" si="117"/>
        <v>0</v>
      </c>
    </row>
    <row r="5437" spans="19:21" x14ac:dyDescent="0.25">
      <c r="S5437" t="s">
        <v>3626</v>
      </c>
      <c r="T5437" t="s">
        <v>4150</v>
      </c>
      <c r="U5437">
        <f t="shared" si="117"/>
        <v>0</v>
      </c>
    </row>
    <row r="5438" spans="19:21" x14ac:dyDescent="0.25">
      <c r="S5438" t="s">
        <v>3627</v>
      </c>
      <c r="T5438" t="s">
        <v>4150</v>
      </c>
      <c r="U5438">
        <f t="shared" si="117"/>
        <v>0</v>
      </c>
    </row>
    <row r="5439" spans="19:21" x14ac:dyDescent="0.25">
      <c r="S5439" t="s">
        <v>3628</v>
      </c>
      <c r="T5439" t="s">
        <v>4150</v>
      </c>
      <c r="U5439">
        <f t="shared" si="117"/>
        <v>0</v>
      </c>
    </row>
    <row r="5440" spans="19:21" x14ac:dyDescent="0.25">
      <c r="S5440" t="s">
        <v>3629</v>
      </c>
      <c r="T5440" t="s">
        <v>4150</v>
      </c>
      <c r="U5440">
        <f t="shared" si="117"/>
        <v>0</v>
      </c>
    </row>
    <row r="5441" spans="19:21" x14ac:dyDescent="0.25">
      <c r="S5441" t="s">
        <v>3630</v>
      </c>
      <c r="T5441" t="s">
        <v>4150</v>
      </c>
      <c r="U5441">
        <f t="shared" si="117"/>
        <v>0</v>
      </c>
    </row>
    <row r="5442" spans="19:21" x14ac:dyDescent="0.25">
      <c r="S5442" t="s">
        <v>3631</v>
      </c>
      <c r="T5442" t="s">
        <v>4150</v>
      </c>
      <c r="U5442">
        <f t="shared" si="117"/>
        <v>0</v>
      </c>
    </row>
    <row r="5443" spans="19:21" x14ac:dyDescent="0.25">
      <c r="S5443" t="s">
        <v>3632</v>
      </c>
      <c r="T5443" t="s">
        <v>4150</v>
      </c>
      <c r="U5443">
        <f t="shared" ref="U5443:U5506" si="118">COUNTIF(E:E, S5443)</f>
        <v>0</v>
      </c>
    </row>
    <row r="5444" spans="19:21" x14ac:dyDescent="0.25">
      <c r="S5444" t="s">
        <v>3633</v>
      </c>
      <c r="T5444" t="s">
        <v>4150</v>
      </c>
      <c r="U5444">
        <f t="shared" si="118"/>
        <v>0</v>
      </c>
    </row>
    <row r="5445" spans="19:21" x14ac:dyDescent="0.25">
      <c r="S5445" t="s">
        <v>3634</v>
      </c>
      <c r="T5445" t="s">
        <v>4150</v>
      </c>
      <c r="U5445">
        <f t="shared" si="118"/>
        <v>0</v>
      </c>
    </row>
    <row r="5446" spans="19:21" x14ac:dyDescent="0.25">
      <c r="S5446" t="s">
        <v>3635</v>
      </c>
      <c r="T5446" t="s">
        <v>4150</v>
      </c>
      <c r="U5446">
        <f t="shared" si="118"/>
        <v>0</v>
      </c>
    </row>
    <row r="5447" spans="19:21" x14ac:dyDescent="0.25">
      <c r="S5447" t="s">
        <v>3636</v>
      </c>
      <c r="T5447" t="s">
        <v>4150</v>
      </c>
      <c r="U5447">
        <f t="shared" si="118"/>
        <v>0</v>
      </c>
    </row>
    <row r="5448" spans="19:21" x14ac:dyDescent="0.25">
      <c r="S5448" t="s">
        <v>3637</v>
      </c>
      <c r="T5448" t="s">
        <v>4150</v>
      </c>
      <c r="U5448">
        <f t="shared" si="118"/>
        <v>0</v>
      </c>
    </row>
    <row r="5449" spans="19:21" x14ac:dyDescent="0.25">
      <c r="S5449" t="s">
        <v>3638</v>
      </c>
      <c r="T5449" t="s">
        <v>4150</v>
      </c>
      <c r="U5449">
        <f t="shared" si="118"/>
        <v>0</v>
      </c>
    </row>
    <row r="5450" spans="19:21" x14ac:dyDescent="0.25">
      <c r="S5450" t="s">
        <v>3639</v>
      </c>
      <c r="T5450" t="s">
        <v>4150</v>
      </c>
      <c r="U5450">
        <f t="shared" si="118"/>
        <v>0</v>
      </c>
    </row>
    <row r="5451" spans="19:21" x14ac:dyDescent="0.25">
      <c r="S5451" t="s">
        <v>3640</v>
      </c>
      <c r="T5451" t="s">
        <v>4150</v>
      </c>
      <c r="U5451">
        <f t="shared" si="118"/>
        <v>0</v>
      </c>
    </row>
    <row r="5452" spans="19:21" x14ac:dyDescent="0.25">
      <c r="S5452" t="s">
        <v>2079</v>
      </c>
      <c r="T5452" t="s">
        <v>4150</v>
      </c>
      <c r="U5452">
        <f t="shared" si="118"/>
        <v>1</v>
      </c>
    </row>
    <row r="5453" spans="19:21" x14ac:dyDescent="0.25">
      <c r="S5453" t="s">
        <v>3641</v>
      </c>
      <c r="T5453" t="s">
        <v>4150</v>
      </c>
      <c r="U5453">
        <f t="shared" si="118"/>
        <v>0</v>
      </c>
    </row>
    <row r="5454" spans="19:21" x14ac:dyDescent="0.25">
      <c r="S5454" t="s">
        <v>3642</v>
      </c>
      <c r="T5454" t="s">
        <v>4150</v>
      </c>
      <c r="U5454">
        <f t="shared" si="118"/>
        <v>0</v>
      </c>
    </row>
    <row r="5455" spans="19:21" x14ac:dyDescent="0.25">
      <c r="S5455" t="s">
        <v>3643</v>
      </c>
      <c r="T5455" t="s">
        <v>4150</v>
      </c>
      <c r="U5455">
        <f t="shared" si="118"/>
        <v>0</v>
      </c>
    </row>
    <row r="5456" spans="19:21" x14ac:dyDescent="0.25">
      <c r="S5456" t="s">
        <v>3644</v>
      </c>
      <c r="T5456" t="s">
        <v>4150</v>
      </c>
      <c r="U5456">
        <f t="shared" si="118"/>
        <v>0</v>
      </c>
    </row>
    <row r="5457" spans="19:21" x14ac:dyDescent="0.25">
      <c r="S5457" t="s">
        <v>3645</v>
      </c>
      <c r="T5457" t="s">
        <v>4150</v>
      </c>
      <c r="U5457">
        <f t="shared" si="118"/>
        <v>0</v>
      </c>
    </row>
    <row r="5458" spans="19:21" x14ac:dyDescent="0.25">
      <c r="S5458" t="s">
        <v>3646</v>
      </c>
      <c r="T5458" t="s">
        <v>4150</v>
      </c>
      <c r="U5458">
        <f t="shared" si="118"/>
        <v>0</v>
      </c>
    </row>
    <row r="5459" spans="19:21" x14ac:dyDescent="0.25">
      <c r="S5459" t="s">
        <v>3647</v>
      </c>
      <c r="T5459" t="s">
        <v>4150</v>
      </c>
      <c r="U5459">
        <f t="shared" si="118"/>
        <v>0</v>
      </c>
    </row>
    <row r="5460" spans="19:21" x14ac:dyDescent="0.25">
      <c r="S5460" t="s">
        <v>2082</v>
      </c>
      <c r="T5460" t="s">
        <v>4150</v>
      </c>
      <c r="U5460">
        <f t="shared" si="118"/>
        <v>1</v>
      </c>
    </row>
    <row r="5461" spans="19:21" x14ac:dyDescent="0.25">
      <c r="S5461" t="s">
        <v>3648</v>
      </c>
      <c r="T5461" t="s">
        <v>4150</v>
      </c>
      <c r="U5461">
        <f t="shared" si="118"/>
        <v>0</v>
      </c>
    </row>
    <row r="5462" spans="19:21" x14ac:dyDescent="0.25">
      <c r="S5462" t="s">
        <v>3649</v>
      </c>
      <c r="T5462" t="s">
        <v>4150</v>
      </c>
      <c r="U5462">
        <f t="shared" si="118"/>
        <v>0</v>
      </c>
    </row>
    <row r="5463" spans="19:21" x14ac:dyDescent="0.25">
      <c r="S5463" t="s">
        <v>3650</v>
      </c>
      <c r="T5463" t="s">
        <v>4150</v>
      </c>
      <c r="U5463">
        <f t="shared" si="118"/>
        <v>0</v>
      </c>
    </row>
    <row r="5464" spans="19:21" x14ac:dyDescent="0.25">
      <c r="S5464" t="s">
        <v>3651</v>
      </c>
      <c r="T5464" t="s">
        <v>4150</v>
      </c>
      <c r="U5464">
        <f t="shared" si="118"/>
        <v>0</v>
      </c>
    </row>
    <row r="5465" spans="19:21" x14ac:dyDescent="0.25">
      <c r="S5465" t="s">
        <v>3652</v>
      </c>
      <c r="T5465" t="s">
        <v>4150</v>
      </c>
      <c r="U5465">
        <f t="shared" si="118"/>
        <v>0</v>
      </c>
    </row>
    <row r="5466" spans="19:21" x14ac:dyDescent="0.25">
      <c r="S5466" t="s">
        <v>3653</v>
      </c>
      <c r="T5466" t="s">
        <v>4150</v>
      </c>
      <c r="U5466">
        <f t="shared" si="118"/>
        <v>0</v>
      </c>
    </row>
    <row r="5467" spans="19:21" x14ac:dyDescent="0.25">
      <c r="S5467" t="s">
        <v>3654</v>
      </c>
      <c r="T5467" t="s">
        <v>4150</v>
      </c>
      <c r="U5467">
        <f t="shared" si="118"/>
        <v>0</v>
      </c>
    </row>
    <row r="5468" spans="19:21" x14ac:dyDescent="0.25">
      <c r="S5468" t="s">
        <v>3655</v>
      </c>
      <c r="T5468" t="s">
        <v>4150</v>
      </c>
      <c r="U5468">
        <f t="shared" si="118"/>
        <v>0</v>
      </c>
    </row>
    <row r="5469" spans="19:21" x14ac:dyDescent="0.25">
      <c r="S5469" t="s">
        <v>3656</v>
      </c>
      <c r="T5469" t="s">
        <v>4150</v>
      </c>
      <c r="U5469">
        <f t="shared" si="118"/>
        <v>0</v>
      </c>
    </row>
    <row r="5470" spans="19:21" x14ac:dyDescent="0.25">
      <c r="S5470" t="s">
        <v>3657</v>
      </c>
      <c r="T5470" t="s">
        <v>4150</v>
      </c>
      <c r="U5470">
        <f t="shared" si="118"/>
        <v>0</v>
      </c>
    </row>
    <row r="5471" spans="19:21" x14ac:dyDescent="0.25">
      <c r="S5471" t="s">
        <v>3658</v>
      </c>
      <c r="T5471" t="s">
        <v>4150</v>
      </c>
      <c r="U5471">
        <f t="shared" si="118"/>
        <v>0</v>
      </c>
    </row>
    <row r="5472" spans="19:21" x14ac:dyDescent="0.25">
      <c r="S5472" t="s">
        <v>3659</v>
      </c>
      <c r="T5472" t="s">
        <v>4150</v>
      </c>
      <c r="U5472">
        <f t="shared" si="118"/>
        <v>0</v>
      </c>
    </row>
    <row r="5473" spans="19:21" x14ac:dyDescent="0.25">
      <c r="S5473" t="s">
        <v>3660</v>
      </c>
      <c r="T5473" t="s">
        <v>4150</v>
      </c>
      <c r="U5473">
        <f t="shared" si="118"/>
        <v>0</v>
      </c>
    </row>
    <row r="5474" spans="19:21" x14ac:dyDescent="0.25">
      <c r="S5474" t="s">
        <v>3661</v>
      </c>
      <c r="T5474" t="s">
        <v>4150</v>
      </c>
      <c r="U5474">
        <f t="shared" si="118"/>
        <v>0</v>
      </c>
    </row>
    <row r="5475" spans="19:21" x14ac:dyDescent="0.25">
      <c r="S5475" t="s">
        <v>3662</v>
      </c>
      <c r="T5475" t="s">
        <v>4150</v>
      </c>
      <c r="U5475">
        <f t="shared" si="118"/>
        <v>0</v>
      </c>
    </row>
    <row r="5476" spans="19:21" x14ac:dyDescent="0.25">
      <c r="S5476" t="s">
        <v>3663</v>
      </c>
      <c r="T5476" t="s">
        <v>4150</v>
      </c>
      <c r="U5476">
        <f t="shared" si="118"/>
        <v>0</v>
      </c>
    </row>
    <row r="5477" spans="19:21" x14ac:dyDescent="0.25">
      <c r="S5477" t="s">
        <v>3664</v>
      </c>
      <c r="T5477" t="s">
        <v>4150</v>
      </c>
      <c r="U5477">
        <f t="shared" si="118"/>
        <v>0</v>
      </c>
    </row>
    <row r="5478" spans="19:21" x14ac:dyDescent="0.25">
      <c r="S5478" t="s">
        <v>3665</v>
      </c>
      <c r="T5478" t="s">
        <v>4150</v>
      </c>
      <c r="U5478">
        <f t="shared" si="118"/>
        <v>0</v>
      </c>
    </row>
    <row r="5479" spans="19:21" x14ac:dyDescent="0.25">
      <c r="S5479" t="s">
        <v>3666</v>
      </c>
      <c r="T5479" t="s">
        <v>4150</v>
      </c>
      <c r="U5479">
        <f t="shared" si="118"/>
        <v>0</v>
      </c>
    </row>
    <row r="5480" spans="19:21" x14ac:dyDescent="0.25">
      <c r="S5480" t="s">
        <v>3667</v>
      </c>
      <c r="T5480" t="s">
        <v>4150</v>
      </c>
      <c r="U5480">
        <f t="shared" si="118"/>
        <v>0</v>
      </c>
    </row>
    <row r="5481" spans="19:21" x14ac:dyDescent="0.25">
      <c r="S5481" t="s">
        <v>3668</v>
      </c>
      <c r="T5481" t="s">
        <v>4150</v>
      </c>
      <c r="U5481">
        <f t="shared" si="118"/>
        <v>0</v>
      </c>
    </row>
    <row r="5482" spans="19:21" x14ac:dyDescent="0.25">
      <c r="S5482" t="s">
        <v>3669</v>
      </c>
      <c r="T5482" t="s">
        <v>4150</v>
      </c>
      <c r="U5482">
        <f t="shared" si="118"/>
        <v>0</v>
      </c>
    </row>
    <row r="5483" spans="19:21" x14ac:dyDescent="0.25">
      <c r="S5483" t="s">
        <v>3670</v>
      </c>
      <c r="T5483" t="s">
        <v>4150</v>
      </c>
      <c r="U5483">
        <f t="shared" si="118"/>
        <v>0</v>
      </c>
    </row>
    <row r="5484" spans="19:21" x14ac:dyDescent="0.25">
      <c r="S5484" t="s">
        <v>3671</v>
      </c>
      <c r="T5484" t="s">
        <v>4150</v>
      </c>
      <c r="U5484">
        <f t="shared" si="118"/>
        <v>0</v>
      </c>
    </row>
    <row r="5485" spans="19:21" x14ac:dyDescent="0.25">
      <c r="S5485" t="s">
        <v>3672</v>
      </c>
      <c r="T5485" t="s">
        <v>4150</v>
      </c>
      <c r="U5485">
        <f t="shared" si="118"/>
        <v>0</v>
      </c>
    </row>
    <row r="5486" spans="19:21" x14ac:dyDescent="0.25">
      <c r="S5486" t="s">
        <v>3673</v>
      </c>
      <c r="T5486" t="s">
        <v>4150</v>
      </c>
      <c r="U5486">
        <f t="shared" si="118"/>
        <v>0</v>
      </c>
    </row>
    <row r="5487" spans="19:21" x14ac:dyDescent="0.25">
      <c r="S5487" t="s">
        <v>3674</v>
      </c>
      <c r="T5487" t="s">
        <v>4150</v>
      </c>
      <c r="U5487">
        <f t="shared" si="118"/>
        <v>0</v>
      </c>
    </row>
    <row r="5488" spans="19:21" x14ac:dyDescent="0.25">
      <c r="S5488" t="s">
        <v>3675</v>
      </c>
      <c r="T5488" t="s">
        <v>4150</v>
      </c>
      <c r="U5488">
        <f t="shared" si="118"/>
        <v>0</v>
      </c>
    </row>
    <row r="5489" spans="19:21" x14ac:dyDescent="0.25">
      <c r="S5489" t="s">
        <v>3676</v>
      </c>
      <c r="T5489" t="s">
        <v>4150</v>
      </c>
      <c r="U5489">
        <f t="shared" si="118"/>
        <v>0</v>
      </c>
    </row>
    <row r="5490" spans="19:21" x14ac:dyDescent="0.25">
      <c r="S5490" t="s">
        <v>3677</v>
      </c>
      <c r="T5490" t="s">
        <v>4150</v>
      </c>
      <c r="U5490">
        <f t="shared" si="118"/>
        <v>0</v>
      </c>
    </row>
    <row r="5491" spans="19:21" x14ac:dyDescent="0.25">
      <c r="S5491" t="s">
        <v>3678</v>
      </c>
      <c r="T5491" t="s">
        <v>4150</v>
      </c>
      <c r="U5491">
        <f t="shared" si="118"/>
        <v>0</v>
      </c>
    </row>
    <row r="5492" spans="19:21" x14ac:dyDescent="0.25">
      <c r="S5492" t="s">
        <v>3679</v>
      </c>
      <c r="T5492" t="s">
        <v>4150</v>
      </c>
      <c r="U5492">
        <f t="shared" si="118"/>
        <v>0</v>
      </c>
    </row>
    <row r="5493" spans="19:21" x14ac:dyDescent="0.25">
      <c r="S5493" t="s">
        <v>3680</v>
      </c>
      <c r="T5493" t="s">
        <v>4150</v>
      </c>
      <c r="U5493">
        <f t="shared" si="118"/>
        <v>0</v>
      </c>
    </row>
    <row r="5494" spans="19:21" x14ac:dyDescent="0.25">
      <c r="S5494" t="s">
        <v>3681</v>
      </c>
      <c r="T5494" t="s">
        <v>4150</v>
      </c>
      <c r="U5494">
        <f t="shared" si="118"/>
        <v>0</v>
      </c>
    </row>
    <row r="5495" spans="19:21" x14ac:dyDescent="0.25">
      <c r="S5495" t="s">
        <v>3682</v>
      </c>
      <c r="T5495" t="s">
        <v>4150</v>
      </c>
      <c r="U5495">
        <f t="shared" si="118"/>
        <v>0</v>
      </c>
    </row>
    <row r="5496" spans="19:21" x14ac:dyDescent="0.25">
      <c r="S5496" t="s">
        <v>3683</v>
      </c>
      <c r="T5496" t="s">
        <v>4150</v>
      </c>
      <c r="U5496">
        <f t="shared" si="118"/>
        <v>0</v>
      </c>
    </row>
    <row r="5497" spans="19:21" x14ac:dyDescent="0.25">
      <c r="S5497" t="s">
        <v>3684</v>
      </c>
      <c r="T5497" t="s">
        <v>4150</v>
      </c>
      <c r="U5497">
        <f t="shared" si="118"/>
        <v>0</v>
      </c>
    </row>
    <row r="5498" spans="19:21" x14ac:dyDescent="0.25">
      <c r="S5498" t="s">
        <v>3685</v>
      </c>
      <c r="T5498" t="s">
        <v>4150</v>
      </c>
      <c r="U5498">
        <f t="shared" si="118"/>
        <v>0</v>
      </c>
    </row>
    <row r="5499" spans="19:21" x14ac:dyDescent="0.25">
      <c r="S5499" t="s">
        <v>3686</v>
      </c>
      <c r="T5499" t="s">
        <v>4150</v>
      </c>
      <c r="U5499">
        <f t="shared" si="118"/>
        <v>0</v>
      </c>
    </row>
    <row r="5500" spans="19:21" x14ac:dyDescent="0.25">
      <c r="S5500" t="s">
        <v>3687</v>
      </c>
      <c r="T5500" t="s">
        <v>4150</v>
      </c>
      <c r="U5500">
        <f t="shared" si="118"/>
        <v>0</v>
      </c>
    </row>
    <row r="5501" spans="19:21" x14ac:dyDescent="0.25">
      <c r="S5501" t="s">
        <v>3688</v>
      </c>
      <c r="T5501" t="s">
        <v>4150</v>
      </c>
      <c r="U5501">
        <f t="shared" si="118"/>
        <v>0</v>
      </c>
    </row>
    <row r="5502" spans="19:21" x14ac:dyDescent="0.25">
      <c r="S5502" t="s">
        <v>3689</v>
      </c>
      <c r="T5502" t="s">
        <v>4150</v>
      </c>
      <c r="U5502">
        <f t="shared" si="118"/>
        <v>0</v>
      </c>
    </row>
    <row r="5503" spans="19:21" x14ac:dyDescent="0.25">
      <c r="S5503" t="s">
        <v>3690</v>
      </c>
      <c r="T5503" t="s">
        <v>4150</v>
      </c>
      <c r="U5503">
        <f t="shared" si="118"/>
        <v>0</v>
      </c>
    </row>
    <row r="5504" spans="19:21" x14ac:dyDescent="0.25">
      <c r="S5504" t="s">
        <v>3691</v>
      </c>
      <c r="T5504" t="s">
        <v>4150</v>
      </c>
      <c r="U5504">
        <f t="shared" si="118"/>
        <v>0</v>
      </c>
    </row>
    <row r="5505" spans="19:21" x14ac:dyDescent="0.25">
      <c r="S5505" t="s">
        <v>3692</v>
      </c>
      <c r="T5505" t="s">
        <v>4150</v>
      </c>
      <c r="U5505">
        <f t="shared" si="118"/>
        <v>0</v>
      </c>
    </row>
    <row r="5506" spans="19:21" x14ac:dyDescent="0.25">
      <c r="S5506" t="s">
        <v>3693</v>
      </c>
      <c r="T5506" t="s">
        <v>4150</v>
      </c>
      <c r="U5506">
        <f t="shared" si="118"/>
        <v>0</v>
      </c>
    </row>
    <row r="5507" spans="19:21" x14ac:dyDescent="0.25">
      <c r="S5507" t="s">
        <v>3694</v>
      </c>
      <c r="T5507" t="s">
        <v>4150</v>
      </c>
      <c r="U5507">
        <f t="shared" ref="U5507:U5570" si="119">COUNTIF(E:E, S5507)</f>
        <v>0</v>
      </c>
    </row>
    <row r="5508" spans="19:21" x14ac:dyDescent="0.25">
      <c r="S5508" t="s">
        <v>3695</v>
      </c>
      <c r="T5508" t="s">
        <v>4150</v>
      </c>
      <c r="U5508">
        <f t="shared" si="119"/>
        <v>0</v>
      </c>
    </row>
    <row r="5509" spans="19:21" x14ac:dyDescent="0.25">
      <c r="S5509" t="s">
        <v>3696</v>
      </c>
      <c r="T5509" t="s">
        <v>4150</v>
      </c>
      <c r="U5509">
        <f t="shared" si="119"/>
        <v>0</v>
      </c>
    </row>
    <row r="5510" spans="19:21" x14ac:dyDescent="0.25">
      <c r="S5510" t="s">
        <v>3697</v>
      </c>
      <c r="T5510" t="s">
        <v>4150</v>
      </c>
      <c r="U5510">
        <f t="shared" si="119"/>
        <v>0</v>
      </c>
    </row>
    <row r="5511" spans="19:21" x14ac:dyDescent="0.25">
      <c r="S5511" t="s">
        <v>3698</v>
      </c>
      <c r="T5511" t="s">
        <v>4150</v>
      </c>
      <c r="U5511">
        <f t="shared" si="119"/>
        <v>0</v>
      </c>
    </row>
    <row r="5512" spans="19:21" x14ac:dyDescent="0.25">
      <c r="S5512" t="s">
        <v>3699</v>
      </c>
      <c r="T5512" t="s">
        <v>4150</v>
      </c>
      <c r="U5512">
        <f t="shared" si="119"/>
        <v>0</v>
      </c>
    </row>
    <row r="5513" spans="19:21" x14ac:dyDescent="0.25">
      <c r="S5513" t="s">
        <v>3700</v>
      </c>
      <c r="T5513" t="s">
        <v>4150</v>
      </c>
      <c r="U5513">
        <f t="shared" si="119"/>
        <v>0</v>
      </c>
    </row>
    <row r="5514" spans="19:21" x14ac:dyDescent="0.25">
      <c r="S5514" t="s">
        <v>3701</v>
      </c>
      <c r="T5514" t="s">
        <v>4150</v>
      </c>
      <c r="U5514">
        <f t="shared" si="119"/>
        <v>0</v>
      </c>
    </row>
    <row r="5515" spans="19:21" x14ac:dyDescent="0.25">
      <c r="S5515" t="s">
        <v>3702</v>
      </c>
      <c r="T5515" t="s">
        <v>4150</v>
      </c>
      <c r="U5515">
        <f t="shared" si="119"/>
        <v>0</v>
      </c>
    </row>
    <row r="5516" spans="19:21" x14ac:dyDescent="0.25">
      <c r="S5516" t="s">
        <v>3703</v>
      </c>
      <c r="T5516" t="s">
        <v>4150</v>
      </c>
      <c r="U5516">
        <f t="shared" si="119"/>
        <v>0</v>
      </c>
    </row>
    <row r="5517" spans="19:21" x14ac:dyDescent="0.25">
      <c r="S5517" t="s">
        <v>3704</v>
      </c>
      <c r="T5517" t="s">
        <v>4150</v>
      </c>
      <c r="U5517">
        <f t="shared" si="119"/>
        <v>0</v>
      </c>
    </row>
    <row r="5518" spans="19:21" x14ac:dyDescent="0.25">
      <c r="S5518" t="s">
        <v>3705</v>
      </c>
      <c r="T5518" t="s">
        <v>4150</v>
      </c>
      <c r="U5518">
        <f t="shared" si="119"/>
        <v>0</v>
      </c>
    </row>
    <row r="5519" spans="19:21" x14ac:dyDescent="0.25">
      <c r="S5519" t="s">
        <v>3706</v>
      </c>
      <c r="T5519" t="s">
        <v>4150</v>
      </c>
      <c r="U5519">
        <f t="shared" si="119"/>
        <v>0</v>
      </c>
    </row>
    <row r="5520" spans="19:21" x14ac:dyDescent="0.25">
      <c r="S5520" t="s">
        <v>3707</v>
      </c>
      <c r="T5520" t="s">
        <v>4150</v>
      </c>
      <c r="U5520">
        <f t="shared" si="119"/>
        <v>0</v>
      </c>
    </row>
    <row r="5521" spans="19:21" x14ac:dyDescent="0.25">
      <c r="S5521" t="s">
        <v>3708</v>
      </c>
      <c r="T5521" t="s">
        <v>4150</v>
      </c>
      <c r="U5521">
        <f t="shared" si="119"/>
        <v>0</v>
      </c>
    </row>
    <row r="5522" spans="19:21" x14ac:dyDescent="0.25">
      <c r="S5522" t="s">
        <v>3709</v>
      </c>
      <c r="T5522" t="s">
        <v>4150</v>
      </c>
      <c r="U5522">
        <f t="shared" si="119"/>
        <v>0</v>
      </c>
    </row>
    <row r="5523" spans="19:21" x14ac:dyDescent="0.25">
      <c r="S5523" t="s">
        <v>3710</v>
      </c>
      <c r="T5523" t="s">
        <v>4150</v>
      </c>
      <c r="U5523">
        <f t="shared" si="119"/>
        <v>0</v>
      </c>
    </row>
    <row r="5524" spans="19:21" x14ac:dyDescent="0.25">
      <c r="S5524" t="s">
        <v>3711</v>
      </c>
      <c r="T5524" t="s">
        <v>4150</v>
      </c>
      <c r="U5524">
        <f t="shared" si="119"/>
        <v>0</v>
      </c>
    </row>
    <row r="5525" spans="19:21" x14ac:dyDescent="0.25">
      <c r="S5525" t="s">
        <v>3712</v>
      </c>
      <c r="T5525" t="s">
        <v>4150</v>
      </c>
      <c r="U5525">
        <f t="shared" si="119"/>
        <v>0</v>
      </c>
    </row>
    <row r="5526" spans="19:21" x14ac:dyDescent="0.25">
      <c r="S5526" t="s">
        <v>3713</v>
      </c>
      <c r="T5526" t="s">
        <v>4150</v>
      </c>
      <c r="U5526">
        <f t="shared" si="119"/>
        <v>0</v>
      </c>
    </row>
    <row r="5527" spans="19:21" x14ac:dyDescent="0.25">
      <c r="S5527" t="s">
        <v>3714</v>
      </c>
      <c r="T5527" t="s">
        <v>4150</v>
      </c>
      <c r="U5527">
        <f t="shared" si="119"/>
        <v>0</v>
      </c>
    </row>
    <row r="5528" spans="19:21" x14ac:dyDescent="0.25">
      <c r="S5528" t="s">
        <v>3715</v>
      </c>
      <c r="T5528" t="s">
        <v>4150</v>
      </c>
      <c r="U5528">
        <f t="shared" si="119"/>
        <v>0</v>
      </c>
    </row>
    <row r="5529" spans="19:21" x14ac:dyDescent="0.25">
      <c r="S5529" t="s">
        <v>3716</v>
      </c>
      <c r="T5529" t="s">
        <v>4150</v>
      </c>
      <c r="U5529">
        <f t="shared" si="119"/>
        <v>0</v>
      </c>
    </row>
    <row r="5530" spans="19:21" x14ac:dyDescent="0.25">
      <c r="S5530" t="s">
        <v>3717</v>
      </c>
      <c r="T5530" t="s">
        <v>4150</v>
      </c>
      <c r="U5530">
        <f t="shared" si="119"/>
        <v>0</v>
      </c>
    </row>
    <row r="5531" spans="19:21" x14ac:dyDescent="0.25">
      <c r="S5531" t="s">
        <v>3718</v>
      </c>
      <c r="T5531" t="s">
        <v>4150</v>
      </c>
      <c r="U5531">
        <f t="shared" si="119"/>
        <v>0</v>
      </c>
    </row>
    <row r="5532" spans="19:21" x14ac:dyDescent="0.25">
      <c r="S5532" t="s">
        <v>3719</v>
      </c>
      <c r="T5532" t="s">
        <v>4150</v>
      </c>
      <c r="U5532">
        <f t="shared" si="119"/>
        <v>0</v>
      </c>
    </row>
    <row r="5533" spans="19:21" x14ac:dyDescent="0.25">
      <c r="S5533" t="s">
        <v>3720</v>
      </c>
      <c r="T5533" t="s">
        <v>4150</v>
      </c>
      <c r="U5533">
        <f t="shared" si="119"/>
        <v>0</v>
      </c>
    </row>
    <row r="5534" spans="19:21" x14ac:dyDescent="0.25">
      <c r="S5534" t="s">
        <v>3721</v>
      </c>
      <c r="T5534" t="s">
        <v>4150</v>
      </c>
      <c r="U5534">
        <f t="shared" si="119"/>
        <v>0</v>
      </c>
    </row>
    <row r="5535" spans="19:21" x14ac:dyDescent="0.25">
      <c r="S5535" t="s">
        <v>3722</v>
      </c>
      <c r="T5535" t="s">
        <v>4150</v>
      </c>
      <c r="U5535">
        <f t="shared" si="119"/>
        <v>0</v>
      </c>
    </row>
    <row r="5536" spans="19:21" x14ac:dyDescent="0.25">
      <c r="S5536" t="s">
        <v>3723</v>
      </c>
      <c r="T5536" t="s">
        <v>4150</v>
      </c>
      <c r="U5536">
        <f t="shared" si="119"/>
        <v>0</v>
      </c>
    </row>
    <row r="5537" spans="19:21" x14ac:dyDescent="0.25">
      <c r="S5537" t="s">
        <v>3724</v>
      </c>
      <c r="T5537" t="s">
        <v>4150</v>
      </c>
      <c r="U5537">
        <f t="shared" si="119"/>
        <v>0</v>
      </c>
    </row>
    <row r="5538" spans="19:21" x14ac:dyDescent="0.25">
      <c r="S5538" t="s">
        <v>3725</v>
      </c>
      <c r="T5538" t="s">
        <v>4150</v>
      </c>
      <c r="U5538">
        <f t="shared" si="119"/>
        <v>0</v>
      </c>
    </row>
    <row r="5539" spans="19:21" x14ac:dyDescent="0.25">
      <c r="S5539" t="s">
        <v>3726</v>
      </c>
      <c r="T5539" t="s">
        <v>4150</v>
      </c>
      <c r="U5539">
        <f t="shared" si="119"/>
        <v>0</v>
      </c>
    </row>
    <row r="5540" spans="19:21" x14ac:dyDescent="0.25">
      <c r="S5540" t="s">
        <v>3727</v>
      </c>
      <c r="T5540" t="s">
        <v>4150</v>
      </c>
      <c r="U5540">
        <f t="shared" si="119"/>
        <v>0</v>
      </c>
    </row>
    <row r="5541" spans="19:21" x14ac:dyDescent="0.25">
      <c r="S5541" t="s">
        <v>3728</v>
      </c>
      <c r="T5541" t="s">
        <v>4150</v>
      </c>
      <c r="U5541">
        <f t="shared" si="119"/>
        <v>0</v>
      </c>
    </row>
    <row r="5542" spans="19:21" x14ac:dyDescent="0.25">
      <c r="S5542" t="s">
        <v>3729</v>
      </c>
      <c r="T5542" t="s">
        <v>4150</v>
      </c>
      <c r="U5542">
        <f t="shared" si="119"/>
        <v>0</v>
      </c>
    </row>
    <row r="5543" spans="19:21" x14ac:dyDescent="0.25">
      <c r="S5543" t="s">
        <v>3730</v>
      </c>
      <c r="T5543" t="s">
        <v>4150</v>
      </c>
      <c r="U5543">
        <f t="shared" si="119"/>
        <v>0</v>
      </c>
    </row>
    <row r="5544" spans="19:21" x14ac:dyDescent="0.25">
      <c r="S5544" t="s">
        <v>3731</v>
      </c>
      <c r="T5544" t="s">
        <v>4150</v>
      </c>
      <c r="U5544">
        <f t="shared" si="119"/>
        <v>0</v>
      </c>
    </row>
    <row r="5545" spans="19:21" x14ac:dyDescent="0.25">
      <c r="S5545" t="s">
        <v>3732</v>
      </c>
      <c r="T5545" t="s">
        <v>4150</v>
      </c>
      <c r="U5545">
        <f t="shared" si="119"/>
        <v>0</v>
      </c>
    </row>
    <row r="5546" spans="19:21" x14ac:dyDescent="0.25">
      <c r="S5546" t="s">
        <v>3733</v>
      </c>
      <c r="T5546" t="s">
        <v>4150</v>
      </c>
      <c r="U5546">
        <f t="shared" si="119"/>
        <v>0</v>
      </c>
    </row>
    <row r="5547" spans="19:21" x14ac:dyDescent="0.25">
      <c r="S5547" t="s">
        <v>3734</v>
      </c>
      <c r="T5547" t="s">
        <v>4150</v>
      </c>
      <c r="U5547">
        <f t="shared" si="119"/>
        <v>0</v>
      </c>
    </row>
    <row r="5548" spans="19:21" x14ac:dyDescent="0.25">
      <c r="S5548" t="s">
        <v>3735</v>
      </c>
      <c r="T5548" t="s">
        <v>4150</v>
      </c>
      <c r="U5548">
        <f t="shared" si="119"/>
        <v>0</v>
      </c>
    </row>
    <row r="5549" spans="19:21" x14ac:dyDescent="0.25">
      <c r="S5549" t="s">
        <v>3736</v>
      </c>
      <c r="T5549" t="s">
        <v>4150</v>
      </c>
      <c r="U5549">
        <f t="shared" si="119"/>
        <v>0</v>
      </c>
    </row>
    <row r="5550" spans="19:21" x14ac:dyDescent="0.25">
      <c r="S5550" t="s">
        <v>3737</v>
      </c>
      <c r="T5550" t="s">
        <v>4150</v>
      </c>
      <c r="U5550">
        <f t="shared" si="119"/>
        <v>0</v>
      </c>
    </row>
    <row r="5551" spans="19:21" x14ac:dyDescent="0.25">
      <c r="S5551" t="s">
        <v>3738</v>
      </c>
      <c r="T5551" t="s">
        <v>4150</v>
      </c>
      <c r="U5551">
        <f t="shared" si="119"/>
        <v>0</v>
      </c>
    </row>
    <row r="5552" spans="19:21" x14ac:dyDescent="0.25">
      <c r="S5552" t="s">
        <v>3739</v>
      </c>
      <c r="T5552" t="s">
        <v>4150</v>
      </c>
      <c r="U5552">
        <f t="shared" si="119"/>
        <v>0</v>
      </c>
    </row>
    <row r="5553" spans="19:21" x14ac:dyDescent="0.25">
      <c r="S5553" t="s">
        <v>3740</v>
      </c>
      <c r="T5553" t="s">
        <v>4150</v>
      </c>
      <c r="U5553">
        <f t="shared" si="119"/>
        <v>0</v>
      </c>
    </row>
    <row r="5554" spans="19:21" x14ac:dyDescent="0.25">
      <c r="S5554" t="s">
        <v>3741</v>
      </c>
      <c r="T5554" t="s">
        <v>4150</v>
      </c>
      <c r="U5554">
        <f t="shared" si="119"/>
        <v>0</v>
      </c>
    </row>
    <row r="5555" spans="19:21" x14ac:dyDescent="0.25">
      <c r="S5555" t="s">
        <v>3742</v>
      </c>
      <c r="T5555" t="s">
        <v>4150</v>
      </c>
      <c r="U5555">
        <f t="shared" si="119"/>
        <v>0</v>
      </c>
    </row>
    <row r="5556" spans="19:21" x14ac:dyDescent="0.25">
      <c r="S5556" t="s">
        <v>3743</v>
      </c>
      <c r="T5556" t="s">
        <v>4150</v>
      </c>
      <c r="U5556">
        <f t="shared" si="119"/>
        <v>0</v>
      </c>
    </row>
    <row r="5557" spans="19:21" x14ac:dyDescent="0.25">
      <c r="S5557" t="s">
        <v>3744</v>
      </c>
      <c r="T5557" t="s">
        <v>4150</v>
      </c>
      <c r="U5557">
        <f t="shared" si="119"/>
        <v>0</v>
      </c>
    </row>
    <row r="5558" spans="19:21" x14ac:dyDescent="0.25">
      <c r="S5558" t="s">
        <v>3745</v>
      </c>
      <c r="T5558" t="s">
        <v>4150</v>
      </c>
      <c r="U5558">
        <f t="shared" si="119"/>
        <v>0</v>
      </c>
    </row>
    <row r="5559" spans="19:21" x14ac:dyDescent="0.25">
      <c r="S5559" t="s">
        <v>3746</v>
      </c>
      <c r="T5559" t="s">
        <v>4150</v>
      </c>
      <c r="U5559">
        <f t="shared" si="119"/>
        <v>0</v>
      </c>
    </row>
    <row r="5560" spans="19:21" x14ac:dyDescent="0.25">
      <c r="S5560" t="s">
        <v>3747</v>
      </c>
      <c r="T5560" t="s">
        <v>4150</v>
      </c>
      <c r="U5560">
        <f t="shared" si="119"/>
        <v>0</v>
      </c>
    </row>
    <row r="5561" spans="19:21" x14ac:dyDescent="0.25">
      <c r="S5561" t="s">
        <v>3748</v>
      </c>
      <c r="T5561" t="s">
        <v>4150</v>
      </c>
      <c r="U5561">
        <f t="shared" si="119"/>
        <v>0</v>
      </c>
    </row>
    <row r="5562" spans="19:21" x14ac:dyDescent="0.25">
      <c r="S5562" t="s">
        <v>3749</v>
      </c>
      <c r="T5562" t="s">
        <v>4150</v>
      </c>
      <c r="U5562">
        <f t="shared" si="119"/>
        <v>0</v>
      </c>
    </row>
    <row r="5563" spans="19:21" x14ac:dyDescent="0.25">
      <c r="S5563" t="s">
        <v>3750</v>
      </c>
      <c r="T5563" t="s">
        <v>4150</v>
      </c>
      <c r="U5563">
        <f t="shared" si="119"/>
        <v>0</v>
      </c>
    </row>
    <row r="5564" spans="19:21" x14ac:dyDescent="0.25">
      <c r="S5564" t="s">
        <v>3751</v>
      </c>
      <c r="T5564" t="s">
        <v>4150</v>
      </c>
      <c r="U5564">
        <f t="shared" si="119"/>
        <v>0</v>
      </c>
    </row>
    <row r="5565" spans="19:21" x14ac:dyDescent="0.25">
      <c r="S5565" t="s">
        <v>3752</v>
      </c>
      <c r="T5565" t="s">
        <v>4150</v>
      </c>
      <c r="U5565">
        <f t="shared" si="119"/>
        <v>0</v>
      </c>
    </row>
    <row r="5566" spans="19:21" x14ac:dyDescent="0.25">
      <c r="S5566" t="s">
        <v>3753</v>
      </c>
      <c r="T5566" t="s">
        <v>4150</v>
      </c>
      <c r="U5566">
        <f t="shared" si="119"/>
        <v>0</v>
      </c>
    </row>
    <row r="5567" spans="19:21" x14ac:dyDescent="0.25">
      <c r="S5567" t="s">
        <v>3754</v>
      </c>
      <c r="T5567" t="s">
        <v>4150</v>
      </c>
      <c r="U5567">
        <f t="shared" si="119"/>
        <v>0</v>
      </c>
    </row>
    <row r="5568" spans="19:21" x14ac:dyDescent="0.25">
      <c r="S5568" t="s">
        <v>3755</v>
      </c>
      <c r="T5568" t="s">
        <v>4150</v>
      </c>
      <c r="U5568">
        <f t="shared" si="119"/>
        <v>0</v>
      </c>
    </row>
    <row r="5569" spans="19:21" x14ac:dyDescent="0.25">
      <c r="S5569" t="s">
        <v>3756</v>
      </c>
      <c r="T5569" t="s">
        <v>4150</v>
      </c>
      <c r="U5569">
        <f t="shared" si="119"/>
        <v>0</v>
      </c>
    </row>
    <row r="5570" spans="19:21" x14ac:dyDescent="0.25">
      <c r="S5570" t="s">
        <v>3757</v>
      </c>
      <c r="T5570" t="s">
        <v>4150</v>
      </c>
      <c r="U5570">
        <f t="shared" si="119"/>
        <v>0</v>
      </c>
    </row>
    <row r="5571" spans="19:21" x14ac:dyDescent="0.25">
      <c r="S5571" t="s">
        <v>3758</v>
      </c>
      <c r="T5571" t="s">
        <v>4150</v>
      </c>
      <c r="U5571">
        <f t="shared" ref="U5571:U5634" si="120">COUNTIF(E:E, S5571)</f>
        <v>0</v>
      </c>
    </row>
    <row r="5572" spans="19:21" x14ac:dyDescent="0.25">
      <c r="S5572" t="s">
        <v>3759</v>
      </c>
      <c r="T5572" t="s">
        <v>4150</v>
      </c>
      <c r="U5572">
        <f t="shared" si="120"/>
        <v>0</v>
      </c>
    </row>
    <row r="5573" spans="19:21" x14ac:dyDescent="0.25">
      <c r="S5573" t="s">
        <v>3760</v>
      </c>
      <c r="T5573" t="s">
        <v>4150</v>
      </c>
      <c r="U5573">
        <f t="shared" si="120"/>
        <v>0</v>
      </c>
    </row>
    <row r="5574" spans="19:21" x14ac:dyDescent="0.25">
      <c r="S5574" t="s">
        <v>3761</v>
      </c>
      <c r="T5574" t="s">
        <v>4150</v>
      </c>
      <c r="U5574">
        <f t="shared" si="120"/>
        <v>0</v>
      </c>
    </row>
    <row r="5575" spans="19:21" x14ac:dyDescent="0.25">
      <c r="S5575" t="s">
        <v>3762</v>
      </c>
      <c r="T5575" t="s">
        <v>4150</v>
      </c>
      <c r="U5575">
        <f t="shared" si="120"/>
        <v>0</v>
      </c>
    </row>
    <row r="5576" spans="19:21" x14ac:dyDescent="0.25">
      <c r="S5576" t="s">
        <v>3763</v>
      </c>
      <c r="T5576" t="s">
        <v>4150</v>
      </c>
      <c r="U5576">
        <f t="shared" si="120"/>
        <v>0</v>
      </c>
    </row>
    <row r="5577" spans="19:21" x14ac:dyDescent="0.25">
      <c r="S5577" t="s">
        <v>3764</v>
      </c>
      <c r="T5577" t="s">
        <v>4150</v>
      </c>
      <c r="U5577">
        <f t="shared" si="120"/>
        <v>0</v>
      </c>
    </row>
    <row r="5578" spans="19:21" x14ac:dyDescent="0.25">
      <c r="S5578" t="s">
        <v>3765</v>
      </c>
      <c r="T5578" t="s">
        <v>4150</v>
      </c>
      <c r="U5578">
        <f t="shared" si="120"/>
        <v>0</v>
      </c>
    </row>
    <row r="5579" spans="19:21" x14ac:dyDescent="0.25">
      <c r="S5579" t="s">
        <v>3766</v>
      </c>
      <c r="T5579" t="s">
        <v>4150</v>
      </c>
      <c r="U5579">
        <f t="shared" si="120"/>
        <v>0</v>
      </c>
    </row>
    <row r="5580" spans="19:21" x14ac:dyDescent="0.25">
      <c r="S5580" t="s">
        <v>3767</v>
      </c>
      <c r="T5580" t="s">
        <v>4150</v>
      </c>
      <c r="U5580">
        <f t="shared" si="120"/>
        <v>0</v>
      </c>
    </row>
    <row r="5581" spans="19:21" x14ac:dyDescent="0.25">
      <c r="S5581" t="s">
        <v>3768</v>
      </c>
      <c r="T5581" t="s">
        <v>4150</v>
      </c>
      <c r="U5581">
        <f t="shared" si="120"/>
        <v>0</v>
      </c>
    </row>
    <row r="5582" spans="19:21" x14ac:dyDescent="0.25">
      <c r="S5582" t="s">
        <v>3769</v>
      </c>
      <c r="T5582" t="s">
        <v>4150</v>
      </c>
      <c r="U5582">
        <f t="shared" si="120"/>
        <v>0</v>
      </c>
    </row>
    <row r="5583" spans="19:21" x14ac:dyDescent="0.25">
      <c r="S5583" t="s">
        <v>3770</v>
      </c>
      <c r="T5583" t="s">
        <v>4150</v>
      </c>
      <c r="U5583">
        <f t="shared" si="120"/>
        <v>0</v>
      </c>
    </row>
    <row r="5584" spans="19:21" x14ac:dyDescent="0.25">
      <c r="S5584" t="s">
        <v>3771</v>
      </c>
      <c r="T5584" t="s">
        <v>4150</v>
      </c>
      <c r="U5584">
        <f t="shared" si="120"/>
        <v>0</v>
      </c>
    </row>
    <row r="5585" spans="19:21" x14ac:dyDescent="0.25">
      <c r="S5585" t="s">
        <v>3772</v>
      </c>
      <c r="T5585" t="s">
        <v>4150</v>
      </c>
      <c r="U5585">
        <f t="shared" si="120"/>
        <v>0</v>
      </c>
    </row>
    <row r="5586" spans="19:21" x14ac:dyDescent="0.25">
      <c r="S5586" t="s">
        <v>3773</v>
      </c>
      <c r="T5586" t="s">
        <v>4150</v>
      </c>
      <c r="U5586">
        <f t="shared" si="120"/>
        <v>0</v>
      </c>
    </row>
    <row r="5587" spans="19:21" x14ac:dyDescent="0.25">
      <c r="S5587" t="s">
        <v>3774</v>
      </c>
      <c r="T5587" t="s">
        <v>4150</v>
      </c>
      <c r="U5587">
        <f t="shared" si="120"/>
        <v>0</v>
      </c>
    </row>
    <row r="5588" spans="19:21" x14ac:dyDescent="0.25">
      <c r="S5588" t="s">
        <v>3775</v>
      </c>
      <c r="T5588" t="s">
        <v>4150</v>
      </c>
      <c r="U5588">
        <f t="shared" si="120"/>
        <v>0</v>
      </c>
    </row>
    <row r="5589" spans="19:21" x14ac:dyDescent="0.25">
      <c r="S5589" t="s">
        <v>3776</v>
      </c>
      <c r="T5589" t="s">
        <v>4150</v>
      </c>
      <c r="U5589">
        <f t="shared" si="120"/>
        <v>0</v>
      </c>
    </row>
    <row r="5590" spans="19:21" x14ac:dyDescent="0.25">
      <c r="S5590" t="s">
        <v>3777</v>
      </c>
      <c r="T5590" t="s">
        <v>4150</v>
      </c>
      <c r="U5590">
        <f t="shared" si="120"/>
        <v>0</v>
      </c>
    </row>
    <row r="5591" spans="19:21" x14ac:dyDescent="0.25">
      <c r="S5591" t="s">
        <v>3778</v>
      </c>
      <c r="T5591" t="s">
        <v>4150</v>
      </c>
      <c r="U5591">
        <f t="shared" si="120"/>
        <v>0</v>
      </c>
    </row>
    <row r="5592" spans="19:21" x14ac:dyDescent="0.25">
      <c r="S5592" t="s">
        <v>3779</v>
      </c>
      <c r="T5592" t="s">
        <v>4150</v>
      </c>
      <c r="U5592">
        <f t="shared" si="120"/>
        <v>0</v>
      </c>
    </row>
    <row r="5593" spans="19:21" x14ac:dyDescent="0.25">
      <c r="S5593" t="s">
        <v>3780</v>
      </c>
      <c r="T5593" t="s">
        <v>4150</v>
      </c>
      <c r="U5593">
        <f t="shared" si="120"/>
        <v>0</v>
      </c>
    </row>
    <row r="5594" spans="19:21" x14ac:dyDescent="0.25">
      <c r="S5594" t="s">
        <v>3781</v>
      </c>
      <c r="T5594" t="s">
        <v>4150</v>
      </c>
      <c r="U5594">
        <f t="shared" si="120"/>
        <v>0</v>
      </c>
    </row>
    <row r="5595" spans="19:21" x14ac:dyDescent="0.25">
      <c r="S5595" t="s">
        <v>3782</v>
      </c>
      <c r="T5595" t="s">
        <v>4150</v>
      </c>
      <c r="U5595">
        <f t="shared" si="120"/>
        <v>0</v>
      </c>
    </row>
    <row r="5596" spans="19:21" x14ac:dyDescent="0.25">
      <c r="S5596" t="s">
        <v>3783</v>
      </c>
      <c r="T5596" t="s">
        <v>4150</v>
      </c>
      <c r="U5596">
        <f t="shared" si="120"/>
        <v>0</v>
      </c>
    </row>
    <row r="5597" spans="19:21" x14ac:dyDescent="0.25">
      <c r="S5597" t="s">
        <v>8380</v>
      </c>
      <c r="T5597" t="s">
        <v>4151</v>
      </c>
      <c r="U5597">
        <f t="shared" si="120"/>
        <v>0</v>
      </c>
    </row>
    <row r="5598" spans="19:21" x14ac:dyDescent="0.25">
      <c r="S5598" t="s">
        <v>8381</v>
      </c>
      <c r="T5598" t="s">
        <v>4151</v>
      </c>
      <c r="U5598">
        <f t="shared" si="120"/>
        <v>0</v>
      </c>
    </row>
    <row r="5599" spans="19:21" x14ac:dyDescent="0.25">
      <c r="S5599" t="s">
        <v>8382</v>
      </c>
      <c r="T5599" t="s">
        <v>4151</v>
      </c>
      <c r="U5599">
        <f t="shared" si="120"/>
        <v>0</v>
      </c>
    </row>
    <row r="5600" spans="19:21" x14ac:dyDescent="0.25">
      <c r="S5600" t="s">
        <v>3784</v>
      </c>
      <c r="T5600" t="s">
        <v>4151</v>
      </c>
      <c r="U5600">
        <f t="shared" si="120"/>
        <v>0</v>
      </c>
    </row>
    <row r="5601" spans="19:21" x14ac:dyDescent="0.25">
      <c r="S5601" t="s">
        <v>8383</v>
      </c>
      <c r="T5601" t="s">
        <v>4151</v>
      </c>
      <c r="U5601">
        <f t="shared" si="120"/>
        <v>0</v>
      </c>
    </row>
    <row r="5602" spans="19:21" x14ac:dyDescent="0.25">
      <c r="S5602" t="s">
        <v>3785</v>
      </c>
      <c r="T5602" t="s">
        <v>4151</v>
      </c>
      <c r="U5602">
        <f t="shared" si="120"/>
        <v>0</v>
      </c>
    </row>
    <row r="5603" spans="19:21" x14ac:dyDescent="0.25">
      <c r="S5603" t="s">
        <v>8384</v>
      </c>
      <c r="T5603" t="s">
        <v>4151</v>
      </c>
      <c r="U5603">
        <f t="shared" si="120"/>
        <v>0</v>
      </c>
    </row>
    <row r="5604" spans="19:21" x14ac:dyDescent="0.25">
      <c r="S5604" t="s">
        <v>8385</v>
      </c>
      <c r="T5604" t="s">
        <v>4151</v>
      </c>
      <c r="U5604">
        <f t="shared" si="120"/>
        <v>0</v>
      </c>
    </row>
    <row r="5605" spans="19:21" x14ac:dyDescent="0.25">
      <c r="S5605" t="s">
        <v>8386</v>
      </c>
      <c r="T5605" t="s">
        <v>4151</v>
      </c>
      <c r="U5605">
        <f t="shared" si="120"/>
        <v>0</v>
      </c>
    </row>
    <row r="5606" spans="19:21" x14ac:dyDescent="0.25">
      <c r="S5606" t="s">
        <v>3786</v>
      </c>
      <c r="T5606" t="s">
        <v>4151</v>
      </c>
      <c r="U5606">
        <f t="shared" si="120"/>
        <v>0</v>
      </c>
    </row>
    <row r="5607" spans="19:21" x14ac:dyDescent="0.25">
      <c r="S5607" t="s">
        <v>8387</v>
      </c>
      <c r="T5607" t="s">
        <v>4151</v>
      </c>
      <c r="U5607">
        <f t="shared" si="120"/>
        <v>0</v>
      </c>
    </row>
    <row r="5608" spans="19:21" x14ac:dyDescent="0.25">
      <c r="S5608" t="s">
        <v>8388</v>
      </c>
      <c r="T5608" t="s">
        <v>4151</v>
      </c>
      <c r="U5608">
        <f t="shared" si="120"/>
        <v>0</v>
      </c>
    </row>
    <row r="5609" spans="19:21" x14ac:dyDescent="0.25">
      <c r="S5609" t="s">
        <v>8389</v>
      </c>
      <c r="T5609" t="s">
        <v>4151</v>
      </c>
      <c r="U5609">
        <f t="shared" si="120"/>
        <v>0</v>
      </c>
    </row>
    <row r="5610" spans="19:21" x14ac:dyDescent="0.25">
      <c r="S5610" t="s">
        <v>8390</v>
      </c>
      <c r="T5610" t="s">
        <v>4151</v>
      </c>
      <c r="U5610">
        <f t="shared" si="120"/>
        <v>0</v>
      </c>
    </row>
    <row r="5611" spans="19:21" x14ac:dyDescent="0.25">
      <c r="S5611" t="s">
        <v>8391</v>
      </c>
      <c r="T5611" t="s">
        <v>4151</v>
      </c>
      <c r="U5611">
        <f t="shared" si="120"/>
        <v>0</v>
      </c>
    </row>
    <row r="5612" spans="19:21" x14ac:dyDescent="0.25">
      <c r="S5612" t="s">
        <v>324</v>
      </c>
      <c r="T5612" t="s">
        <v>4151</v>
      </c>
      <c r="U5612">
        <f t="shared" si="120"/>
        <v>1</v>
      </c>
    </row>
    <row r="5613" spans="19:21" x14ac:dyDescent="0.25">
      <c r="S5613" t="s">
        <v>8392</v>
      </c>
      <c r="T5613" t="s">
        <v>4151</v>
      </c>
      <c r="U5613">
        <f t="shared" si="120"/>
        <v>0</v>
      </c>
    </row>
    <row r="5614" spans="19:21" x14ac:dyDescent="0.25">
      <c r="S5614" t="s">
        <v>3787</v>
      </c>
      <c r="T5614" t="s">
        <v>4151</v>
      </c>
      <c r="U5614">
        <f t="shared" si="120"/>
        <v>0</v>
      </c>
    </row>
    <row r="5615" spans="19:21" x14ac:dyDescent="0.25">
      <c r="S5615" t="s">
        <v>8393</v>
      </c>
      <c r="T5615" t="s">
        <v>4151</v>
      </c>
      <c r="U5615">
        <f t="shared" si="120"/>
        <v>0</v>
      </c>
    </row>
    <row r="5616" spans="19:21" x14ac:dyDescent="0.25">
      <c r="S5616" t="s">
        <v>8394</v>
      </c>
      <c r="T5616" t="s">
        <v>4151</v>
      </c>
      <c r="U5616">
        <f t="shared" si="120"/>
        <v>0</v>
      </c>
    </row>
    <row r="5617" spans="19:21" x14ac:dyDescent="0.25">
      <c r="S5617" t="s">
        <v>8395</v>
      </c>
      <c r="T5617" t="s">
        <v>4151</v>
      </c>
      <c r="U5617">
        <f t="shared" si="120"/>
        <v>0</v>
      </c>
    </row>
    <row r="5618" spans="19:21" x14ac:dyDescent="0.25">
      <c r="S5618" t="s">
        <v>8396</v>
      </c>
      <c r="T5618" t="s">
        <v>4151</v>
      </c>
      <c r="U5618">
        <f t="shared" si="120"/>
        <v>0</v>
      </c>
    </row>
    <row r="5619" spans="19:21" x14ac:dyDescent="0.25">
      <c r="S5619" t="s">
        <v>8397</v>
      </c>
      <c r="T5619" t="s">
        <v>4151</v>
      </c>
      <c r="U5619">
        <f t="shared" si="120"/>
        <v>0</v>
      </c>
    </row>
    <row r="5620" spans="19:21" x14ac:dyDescent="0.25">
      <c r="S5620" t="s">
        <v>3788</v>
      </c>
      <c r="T5620" t="s">
        <v>4151</v>
      </c>
      <c r="U5620">
        <f t="shared" si="120"/>
        <v>0</v>
      </c>
    </row>
    <row r="5621" spans="19:21" x14ac:dyDescent="0.25">
      <c r="S5621" t="s">
        <v>8398</v>
      </c>
      <c r="T5621" t="s">
        <v>4151</v>
      </c>
      <c r="U5621">
        <f t="shared" si="120"/>
        <v>0</v>
      </c>
    </row>
    <row r="5622" spans="19:21" x14ac:dyDescent="0.25">
      <c r="S5622" t="s">
        <v>8399</v>
      </c>
      <c r="T5622" t="s">
        <v>4151</v>
      </c>
      <c r="U5622">
        <f t="shared" si="120"/>
        <v>0</v>
      </c>
    </row>
    <row r="5623" spans="19:21" x14ac:dyDescent="0.25">
      <c r="S5623" t="s">
        <v>8400</v>
      </c>
      <c r="T5623" t="s">
        <v>4151</v>
      </c>
      <c r="U5623">
        <f t="shared" si="120"/>
        <v>0</v>
      </c>
    </row>
    <row r="5624" spans="19:21" x14ac:dyDescent="0.25">
      <c r="S5624" t="s">
        <v>8401</v>
      </c>
      <c r="T5624" t="s">
        <v>4151</v>
      </c>
      <c r="U5624">
        <f t="shared" si="120"/>
        <v>0</v>
      </c>
    </row>
    <row r="5625" spans="19:21" x14ac:dyDescent="0.25">
      <c r="S5625" t="s">
        <v>8402</v>
      </c>
      <c r="T5625" t="s">
        <v>4151</v>
      </c>
      <c r="U5625">
        <f t="shared" si="120"/>
        <v>0</v>
      </c>
    </row>
    <row r="5626" spans="19:21" x14ac:dyDescent="0.25">
      <c r="S5626" t="s">
        <v>8403</v>
      </c>
      <c r="T5626" t="s">
        <v>4151</v>
      </c>
      <c r="U5626">
        <f t="shared" si="120"/>
        <v>0</v>
      </c>
    </row>
    <row r="5627" spans="19:21" x14ac:dyDescent="0.25">
      <c r="S5627" t="s">
        <v>8404</v>
      </c>
      <c r="T5627" t="s">
        <v>4151</v>
      </c>
      <c r="U5627">
        <f t="shared" si="120"/>
        <v>0</v>
      </c>
    </row>
    <row r="5628" spans="19:21" x14ac:dyDescent="0.25">
      <c r="S5628" t="s">
        <v>8405</v>
      </c>
      <c r="T5628" t="s">
        <v>4151</v>
      </c>
      <c r="U5628">
        <f t="shared" si="120"/>
        <v>0</v>
      </c>
    </row>
    <row r="5629" spans="19:21" x14ac:dyDescent="0.25">
      <c r="S5629" t="s">
        <v>8406</v>
      </c>
      <c r="T5629" t="s">
        <v>4151</v>
      </c>
      <c r="U5629">
        <f t="shared" si="120"/>
        <v>0</v>
      </c>
    </row>
    <row r="5630" spans="19:21" x14ac:dyDescent="0.25">
      <c r="S5630" t="s">
        <v>8407</v>
      </c>
      <c r="T5630" t="s">
        <v>4151</v>
      </c>
      <c r="U5630">
        <f t="shared" si="120"/>
        <v>0</v>
      </c>
    </row>
    <row r="5631" spans="19:21" x14ac:dyDescent="0.25">
      <c r="S5631" t="s">
        <v>8408</v>
      </c>
      <c r="T5631" t="s">
        <v>4151</v>
      </c>
      <c r="U5631">
        <f t="shared" si="120"/>
        <v>0</v>
      </c>
    </row>
    <row r="5632" spans="19:21" x14ac:dyDescent="0.25">
      <c r="S5632" t="s">
        <v>8409</v>
      </c>
      <c r="T5632" t="s">
        <v>4151</v>
      </c>
      <c r="U5632">
        <f t="shared" si="120"/>
        <v>0</v>
      </c>
    </row>
    <row r="5633" spans="19:21" x14ac:dyDescent="0.25">
      <c r="S5633" t="s">
        <v>8410</v>
      </c>
      <c r="T5633" t="s">
        <v>4151</v>
      </c>
      <c r="U5633">
        <f t="shared" si="120"/>
        <v>0</v>
      </c>
    </row>
    <row r="5634" spans="19:21" x14ac:dyDescent="0.25">
      <c r="S5634" t="s">
        <v>8411</v>
      </c>
      <c r="T5634" t="s">
        <v>4151</v>
      </c>
      <c r="U5634">
        <f t="shared" si="120"/>
        <v>0</v>
      </c>
    </row>
    <row r="5635" spans="19:21" x14ac:dyDescent="0.25">
      <c r="S5635" t="s">
        <v>8412</v>
      </c>
      <c r="T5635" t="s">
        <v>4151</v>
      </c>
      <c r="U5635">
        <f t="shared" ref="U5635:U5698" si="121">COUNTIF(E:E, S5635)</f>
        <v>0</v>
      </c>
    </row>
    <row r="5636" spans="19:21" x14ac:dyDescent="0.25">
      <c r="S5636" t="s">
        <v>8413</v>
      </c>
      <c r="T5636" t="s">
        <v>4151</v>
      </c>
      <c r="U5636">
        <f t="shared" si="121"/>
        <v>0</v>
      </c>
    </row>
    <row r="5637" spans="19:21" x14ac:dyDescent="0.25">
      <c r="S5637" t="s">
        <v>8414</v>
      </c>
      <c r="T5637" t="s">
        <v>4151</v>
      </c>
      <c r="U5637">
        <f t="shared" si="121"/>
        <v>0</v>
      </c>
    </row>
    <row r="5638" spans="19:21" x14ac:dyDescent="0.25">
      <c r="S5638" t="s">
        <v>8415</v>
      </c>
      <c r="T5638" t="s">
        <v>4151</v>
      </c>
      <c r="U5638">
        <f t="shared" si="121"/>
        <v>0</v>
      </c>
    </row>
    <row r="5639" spans="19:21" x14ac:dyDescent="0.25">
      <c r="S5639" t="s">
        <v>3789</v>
      </c>
      <c r="T5639" t="s">
        <v>4151</v>
      </c>
      <c r="U5639">
        <f t="shared" si="121"/>
        <v>0</v>
      </c>
    </row>
    <row r="5640" spans="19:21" x14ac:dyDescent="0.25">
      <c r="S5640" t="s">
        <v>8416</v>
      </c>
      <c r="T5640" t="s">
        <v>4151</v>
      </c>
      <c r="U5640">
        <f t="shared" si="121"/>
        <v>0</v>
      </c>
    </row>
    <row r="5641" spans="19:21" x14ac:dyDescent="0.25">
      <c r="S5641" t="s">
        <v>8417</v>
      </c>
      <c r="T5641" t="s">
        <v>4151</v>
      </c>
      <c r="U5641">
        <f t="shared" si="121"/>
        <v>0</v>
      </c>
    </row>
    <row r="5642" spans="19:21" x14ac:dyDescent="0.25">
      <c r="S5642" t="s">
        <v>8418</v>
      </c>
      <c r="T5642" t="s">
        <v>4151</v>
      </c>
      <c r="U5642">
        <f t="shared" si="121"/>
        <v>0</v>
      </c>
    </row>
    <row r="5643" spans="19:21" x14ac:dyDescent="0.25">
      <c r="S5643" t="s">
        <v>8419</v>
      </c>
      <c r="T5643" t="s">
        <v>4151</v>
      </c>
      <c r="U5643">
        <f t="shared" si="121"/>
        <v>0</v>
      </c>
    </row>
    <row r="5644" spans="19:21" x14ac:dyDescent="0.25">
      <c r="S5644" t="s">
        <v>8420</v>
      </c>
      <c r="T5644" t="s">
        <v>4151</v>
      </c>
      <c r="U5644">
        <f t="shared" si="121"/>
        <v>0</v>
      </c>
    </row>
    <row r="5645" spans="19:21" x14ac:dyDescent="0.25">
      <c r="S5645" t="s">
        <v>3790</v>
      </c>
      <c r="T5645" t="s">
        <v>4151</v>
      </c>
      <c r="U5645">
        <f t="shared" si="121"/>
        <v>0</v>
      </c>
    </row>
    <row r="5646" spans="19:21" x14ac:dyDescent="0.25">
      <c r="S5646" t="s">
        <v>8421</v>
      </c>
      <c r="T5646" t="s">
        <v>4151</v>
      </c>
      <c r="U5646">
        <f t="shared" si="121"/>
        <v>0</v>
      </c>
    </row>
    <row r="5647" spans="19:21" x14ac:dyDescent="0.25">
      <c r="S5647" t="s">
        <v>8422</v>
      </c>
      <c r="T5647" t="s">
        <v>4151</v>
      </c>
      <c r="U5647">
        <f t="shared" si="121"/>
        <v>0</v>
      </c>
    </row>
    <row r="5648" spans="19:21" x14ac:dyDescent="0.25">
      <c r="S5648" t="s">
        <v>8423</v>
      </c>
      <c r="T5648" t="s">
        <v>4151</v>
      </c>
      <c r="U5648">
        <f t="shared" si="121"/>
        <v>0</v>
      </c>
    </row>
    <row r="5649" spans="19:21" x14ac:dyDescent="0.25">
      <c r="S5649" t="s">
        <v>8424</v>
      </c>
      <c r="T5649" t="s">
        <v>4151</v>
      </c>
      <c r="U5649">
        <f t="shared" si="121"/>
        <v>0</v>
      </c>
    </row>
    <row r="5650" spans="19:21" x14ac:dyDescent="0.25">
      <c r="S5650" t="s">
        <v>8425</v>
      </c>
      <c r="T5650" t="s">
        <v>4151</v>
      </c>
      <c r="U5650">
        <f t="shared" si="121"/>
        <v>0</v>
      </c>
    </row>
    <row r="5651" spans="19:21" x14ac:dyDescent="0.25">
      <c r="S5651" t="s">
        <v>8426</v>
      </c>
      <c r="T5651" t="s">
        <v>4151</v>
      </c>
      <c r="U5651">
        <f t="shared" si="121"/>
        <v>0</v>
      </c>
    </row>
    <row r="5652" spans="19:21" x14ac:dyDescent="0.25">
      <c r="S5652" t="s">
        <v>8427</v>
      </c>
      <c r="T5652" t="s">
        <v>4151</v>
      </c>
      <c r="U5652">
        <f t="shared" si="121"/>
        <v>0</v>
      </c>
    </row>
    <row r="5653" spans="19:21" x14ac:dyDescent="0.25">
      <c r="S5653" t="s">
        <v>8428</v>
      </c>
      <c r="T5653" t="s">
        <v>4151</v>
      </c>
      <c r="U5653">
        <f t="shared" si="121"/>
        <v>0</v>
      </c>
    </row>
    <row r="5654" spans="19:21" x14ac:dyDescent="0.25">
      <c r="S5654" t="s">
        <v>8429</v>
      </c>
      <c r="T5654" t="s">
        <v>4151</v>
      </c>
      <c r="U5654">
        <f t="shared" si="121"/>
        <v>0</v>
      </c>
    </row>
    <row r="5655" spans="19:21" x14ac:dyDescent="0.25">
      <c r="S5655" t="s">
        <v>8430</v>
      </c>
      <c r="T5655" t="s">
        <v>4151</v>
      </c>
      <c r="U5655">
        <f t="shared" si="121"/>
        <v>0</v>
      </c>
    </row>
    <row r="5656" spans="19:21" x14ac:dyDescent="0.25">
      <c r="S5656" t="s">
        <v>8431</v>
      </c>
      <c r="T5656" t="s">
        <v>4151</v>
      </c>
      <c r="U5656">
        <f t="shared" si="121"/>
        <v>0</v>
      </c>
    </row>
    <row r="5657" spans="19:21" x14ac:dyDescent="0.25">
      <c r="S5657" t="s">
        <v>1148</v>
      </c>
      <c r="T5657" t="s">
        <v>4151</v>
      </c>
      <c r="U5657">
        <f t="shared" si="121"/>
        <v>2</v>
      </c>
    </row>
    <row r="5658" spans="19:21" x14ac:dyDescent="0.25">
      <c r="S5658" t="s">
        <v>8432</v>
      </c>
      <c r="T5658" t="s">
        <v>4151</v>
      </c>
      <c r="U5658">
        <f t="shared" si="121"/>
        <v>0</v>
      </c>
    </row>
    <row r="5659" spans="19:21" x14ac:dyDescent="0.25">
      <c r="S5659" t="s">
        <v>8433</v>
      </c>
      <c r="T5659" t="s">
        <v>4151</v>
      </c>
      <c r="U5659">
        <f t="shared" si="121"/>
        <v>0</v>
      </c>
    </row>
    <row r="5660" spans="19:21" x14ac:dyDescent="0.25">
      <c r="S5660" t="s">
        <v>8434</v>
      </c>
      <c r="T5660" t="s">
        <v>4151</v>
      </c>
      <c r="U5660">
        <f t="shared" si="121"/>
        <v>0</v>
      </c>
    </row>
    <row r="5661" spans="19:21" x14ac:dyDescent="0.25">
      <c r="S5661" t="s">
        <v>8435</v>
      </c>
      <c r="T5661" t="s">
        <v>4151</v>
      </c>
      <c r="U5661">
        <f t="shared" si="121"/>
        <v>0</v>
      </c>
    </row>
    <row r="5662" spans="19:21" x14ac:dyDescent="0.25">
      <c r="S5662" t="s">
        <v>3791</v>
      </c>
      <c r="T5662" t="s">
        <v>4151</v>
      </c>
      <c r="U5662">
        <f t="shared" si="121"/>
        <v>0</v>
      </c>
    </row>
    <row r="5663" spans="19:21" x14ac:dyDescent="0.25">
      <c r="S5663" t="s">
        <v>8436</v>
      </c>
      <c r="T5663" t="s">
        <v>4151</v>
      </c>
      <c r="U5663">
        <f t="shared" si="121"/>
        <v>0</v>
      </c>
    </row>
    <row r="5664" spans="19:21" x14ac:dyDescent="0.25">
      <c r="S5664" t="s">
        <v>895</v>
      </c>
      <c r="T5664" t="s">
        <v>4151</v>
      </c>
      <c r="U5664">
        <f t="shared" si="121"/>
        <v>2</v>
      </c>
    </row>
    <row r="5665" spans="19:21" x14ac:dyDescent="0.25">
      <c r="S5665" t="s">
        <v>8437</v>
      </c>
      <c r="T5665" t="s">
        <v>4151</v>
      </c>
      <c r="U5665">
        <f t="shared" si="121"/>
        <v>0</v>
      </c>
    </row>
    <row r="5666" spans="19:21" x14ac:dyDescent="0.25">
      <c r="S5666" t="s">
        <v>3792</v>
      </c>
      <c r="T5666" t="s">
        <v>4151</v>
      </c>
      <c r="U5666">
        <f t="shared" si="121"/>
        <v>0</v>
      </c>
    </row>
    <row r="5667" spans="19:21" x14ac:dyDescent="0.25">
      <c r="S5667" t="s">
        <v>3793</v>
      </c>
      <c r="T5667" t="s">
        <v>4151</v>
      </c>
      <c r="U5667">
        <f t="shared" si="121"/>
        <v>0</v>
      </c>
    </row>
    <row r="5668" spans="19:21" x14ac:dyDescent="0.25">
      <c r="S5668" t="s">
        <v>8438</v>
      </c>
      <c r="T5668" t="s">
        <v>4151</v>
      </c>
      <c r="U5668">
        <f t="shared" si="121"/>
        <v>0</v>
      </c>
    </row>
    <row r="5669" spans="19:21" x14ac:dyDescent="0.25">
      <c r="S5669" t="s">
        <v>3794</v>
      </c>
      <c r="T5669" t="s">
        <v>4151</v>
      </c>
      <c r="U5669">
        <f t="shared" si="121"/>
        <v>0</v>
      </c>
    </row>
    <row r="5670" spans="19:21" x14ac:dyDescent="0.25">
      <c r="S5670" t="s">
        <v>8439</v>
      </c>
      <c r="T5670" t="s">
        <v>4151</v>
      </c>
      <c r="U5670">
        <f t="shared" si="121"/>
        <v>0</v>
      </c>
    </row>
    <row r="5671" spans="19:21" x14ac:dyDescent="0.25">
      <c r="S5671" t="s">
        <v>8440</v>
      </c>
      <c r="T5671" t="s">
        <v>4151</v>
      </c>
      <c r="U5671">
        <f t="shared" si="121"/>
        <v>0</v>
      </c>
    </row>
    <row r="5672" spans="19:21" x14ac:dyDescent="0.25">
      <c r="S5672" t="s">
        <v>873</v>
      </c>
      <c r="T5672" t="s">
        <v>4151</v>
      </c>
      <c r="U5672">
        <f t="shared" si="121"/>
        <v>1</v>
      </c>
    </row>
    <row r="5673" spans="19:21" x14ac:dyDescent="0.25">
      <c r="S5673" t="s">
        <v>8441</v>
      </c>
      <c r="T5673" t="s">
        <v>4151</v>
      </c>
      <c r="U5673">
        <f t="shared" si="121"/>
        <v>0</v>
      </c>
    </row>
    <row r="5674" spans="19:21" x14ac:dyDescent="0.25">
      <c r="S5674" t="s">
        <v>8442</v>
      </c>
      <c r="T5674" t="s">
        <v>4151</v>
      </c>
      <c r="U5674">
        <f t="shared" si="121"/>
        <v>0</v>
      </c>
    </row>
    <row r="5675" spans="19:21" x14ac:dyDescent="0.25">
      <c r="S5675" t="s">
        <v>8443</v>
      </c>
      <c r="T5675" t="s">
        <v>4151</v>
      </c>
      <c r="U5675">
        <f t="shared" si="121"/>
        <v>0</v>
      </c>
    </row>
    <row r="5676" spans="19:21" x14ac:dyDescent="0.25">
      <c r="S5676" t="s">
        <v>8444</v>
      </c>
      <c r="T5676" t="s">
        <v>4151</v>
      </c>
      <c r="U5676">
        <f t="shared" si="121"/>
        <v>0</v>
      </c>
    </row>
    <row r="5677" spans="19:21" x14ac:dyDescent="0.25">
      <c r="S5677" t="s">
        <v>8445</v>
      </c>
      <c r="T5677" t="s">
        <v>4151</v>
      </c>
      <c r="U5677">
        <f t="shared" si="121"/>
        <v>0</v>
      </c>
    </row>
    <row r="5678" spans="19:21" x14ac:dyDescent="0.25">
      <c r="S5678" t="s">
        <v>8446</v>
      </c>
      <c r="T5678" t="s">
        <v>4151</v>
      </c>
      <c r="U5678">
        <f t="shared" si="121"/>
        <v>0</v>
      </c>
    </row>
    <row r="5679" spans="19:21" x14ac:dyDescent="0.25">
      <c r="S5679" t="s">
        <v>1735</v>
      </c>
      <c r="T5679" t="s">
        <v>4151</v>
      </c>
      <c r="U5679">
        <f t="shared" si="121"/>
        <v>3</v>
      </c>
    </row>
    <row r="5680" spans="19:21" x14ac:dyDescent="0.25">
      <c r="S5680" t="s">
        <v>8447</v>
      </c>
      <c r="T5680" t="s">
        <v>4151</v>
      </c>
      <c r="U5680">
        <f t="shared" si="121"/>
        <v>0</v>
      </c>
    </row>
    <row r="5681" spans="19:21" x14ac:dyDescent="0.25">
      <c r="S5681" t="s">
        <v>8448</v>
      </c>
      <c r="T5681" t="s">
        <v>4151</v>
      </c>
      <c r="U5681">
        <f t="shared" si="121"/>
        <v>0</v>
      </c>
    </row>
    <row r="5682" spans="19:21" x14ac:dyDescent="0.25">
      <c r="S5682" t="s">
        <v>1684</v>
      </c>
      <c r="T5682" t="s">
        <v>4151</v>
      </c>
      <c r="U5682">
        <f t="shared" si="121"/>
        <v>2</v>
      </c>
    </row>
    <row r="5683" spans="19:21" x14ac:dyDescent="0.25">
      <c r="S5683" t="s">
        <v>8449</v>
      </c>
      <c r="T5683" t="s">
        <v>4151</v>
      </c>
      <c r="U5683">
        <f t="shared" si="121"/>
        <v>0</v>
      </c>
    </row>
    <row r="5684" spans="19:21" x14ac:dyDescent="0.25">
      <c r="S5684" t="s">
        <v>8450</v>
      </c>
      <c r="T5684" t="s">
        <v>4151</v>
      </c>
      <c r="U5684">
        <f t="shared" si="121"/>
        <v>0</v>
      </c>
    </row>
    <row r="5685" spans="19:21" x14ac:dyDescent="0.25">
      <c r="S5685" t="s">
        <v>8451</v>
      </c>
      <c r="T5685" t="s">
        <v>4151</v>
      </c>
      <c r="U5685">
        <f t="shared" si="121"/>
        <v>0</v>
      </c>
    </row>
    <row r="5686" spans="19:21" x14ac:dyDescent="0.25">
      <c r="S5686" t="s">
        <v>8452</v>
      </c>
      <c r="T5686" t="s">
        <v>4151</v>
      </c>
      <c r="U5686">
        <f t="shared" si="121"/>
        <v>0</v>
      </c>
    </row>
    <row r="5687" spans="19:21" x14ac:dyDescent="0.25">
      <c r="S5687" t="s">
        <v>3795</v>
      </c>
      <c r="T5687" t="s">
        <v>4151</v>
      </c>
      <c r="U5687">
        <f t="shared" si="121"/>
        <v>0</v>
      </c>
    </row>
    <row r="5688" spans="19:21" x14ac:dyDescent="0.25">
      <c r="S5688" t="s">
        <v>8453</v>
      </c>
      <c r="T5688" t="s">
        <v>4151</v>
      </c>
      <c r="U5688">
        <f t="shared" si="121"/>
        <v>0</v>
      </c>
    </row>
    <row r="5689" spans="19:21" x14ac:dyDescent="0.25">
      <c r="S5689" t="s">
        <v>3796</v>
      </c>
      <c r="T5689" t="s">
        <v>4151</v>
      </c>
      <c r="U5689">
        <f t="shared" si="121"/>
        <v>0</v>
      </c>
    </row>
    <row r="5690" spans="19:21" x14ac:dyDescent="0.25">
      <c r="S5690" t="s">
        <v>8454</v>
      </c>
      <c r="T5690" t="s">
        <v>4151</v>
      </c>
      <c r="U5690">
        <f t="shared" si="121"/>
        <v>0</v>
      </c>
    </row>
    <row r="5691" spans="19:21" x14ac:dyDescent="0.25">
      <c r="S5691" t="s">
        <v>8455</v>
      </c>
      <c r="T5691" t="s">
        <v>4151</v>
      </c>
      <c r="U5691">
        <f t="shared" si="121"/>
        <v>0</v>
      </c>
    </row>
    <row r="5692" spans="19:21" x14ac:dyDescent="0.25">
      <c r="S5692" t="s">
        <v>8456</v>
      </c>
      <c r="T5692" t="s">
        <v>4151</v>
      </c>
      <c r="U5692">
        <f t="shared" si="121"/>
        <v>0</v>
      </c>
    </row>
    <row r="5693" spans="19:21" x14ac:dyDescent="0.25">
      <c r="S5693" t="s">
        <v>8457</v>
      </c>
      <c r="T5693" t="s">
        <v>4151</v>
      </c>
      <c r="U5693">
        <f t="shared" si="121"/>
        <v>0</v>
      </c>
    </row>
    <row r="5694" spans="19:21" x14ac:dyDescent="0.25">
      <c r="S5694" t="s">
        <v>8458</v>
      </c>
      <c r="T5694" t="s">
        <v>4151</v>
      </c>
      <c r="U5694">
        <f t="shared" si="121"/>
        <v>0</v>
      </c>
    </row>
    <row r="5695" spans="19:21" x14ac:dyDescent="0.25">
      <c r="S5695" t="s">
        <v>8459</v>
      </c>
      <c r="T5695" t="s">
        <v>4151</v>
      </c>
      <c r="U5695">
        <f t="shared" si="121"/>
        <v>0</v>
      </c>
    </row>
    <row r="5696" spans="19:21" x14ac:dyDescent="0.25">
      <c r="S5696" t="s">
        <v>8460</v>
      </c>
      <c r="T5696" t="s">
        <v>4151</v>
      </c>
      <c r="U5696">
        <f t="shared" si="121"/>
        <v>0</v>
      </c>
    </row>
    <row r="5697" spans="19:21" x14ac:dyDescent="0.25">
      <c r="S5697" t="s">
        <v>8461</v>
      </c>
      <c r="T5697" t="s">
        <v>4151</v>
      </c>
      <c r="U5697">
        <f t="shared" si="121"/>
        <v>0</v>
      </c>
    </row>
    <row r="5698" spans="19:21" x14ac:dyDescent="0.25">
      <c r="S5698" t="s">
        <v>8462</v>
      </c>
      <c r="T5698" t="s">
        <v>4151</v>
      </c>
      <c r="U5698">
        <f t="shared" si="121"/>
        <v>0</v>
      </c>
    </row>
    <row r="5699" spans="19:21" x14ac:dyDescent="0.25">
      <c r="S5699" t="s">
        <v>8463</v>
      </c>
      <c r="T5699" t="s">
        <v>4151</v>
      </c>
      <c r="U5699">
        <f t="shared" ref="U5699:U5762" si="122">COUNTIF(E:E, S5699)</f>
        <v>0</v>
      </c>
    </row>
    <row r="5700" spans="19:21" x14ac:dyDescent="0.25">
      <c r="S5700" t="s">
        <v>8464</v>
      </c>
      <c r="T5700" t="s">
        <v>4151</v>
      </c>
      <c r="U5700">
        <f t="shared" si="122"/>
        <v>0</v>
      </c>
    </row>
    <row r="5701" spans="19:21" x14ac:dyDescent="0.25">
      <c r="S5701" t="s">
        <v>8465</v>
      </c>
      <c r="T5701" t="s">
        <v>4151</v>
      </c>
      <c r="U5701">
        <f t="shared" si="122"/>
        <v>0</v>
      </c>
    </row>
    <row r="5702" spans="19:21" x14ac:dyDescent="0.25">
      <c r="S5702" t="s">
        <v>8466</v>
      </c>
      <c r="T5702" t="s">
        <v>4151</v>
      </c>
      <c r="U5702">
        <f t="shared" si="122"/>
        <v>0</v>
      </c>
    </row>
    <row r="5703" spans="19:21" x14ac:dyDescent="0.25">
      <c r="S5703" t="s">
        <v>8467</v>
      </c>
      <c r="T5703" t="s">
        <v>4151</v>
      </c>
      <c r="U5703">
        <f t="shared" si="122"/>
        <v>0</v>
      </c>
    </row>
    <row r="5704" spans="19:21" x14ac:dyDescent="0.25">
      <c r="S5704" t="s">
        <v>8468</v>
      </c>
      <c r="T5704" t="s">
        <v>4151</v>
      </c>
      <c r="U5704">
        <f t="shared" si="122"/>
        <v>0</v>
      </c>
    </row>
    <row r="5705" spans="19:21" x14ac:dyDescent="0.25">
      <c r="S5705" t="s">
        <v>8469</v>
      </c>
      <c r="T5705" t="s">
        <v>4151</v>
      </c>
      <c r="U5705">
        <f t="shared" si="122"/>
        <v>0</v>
      </c>
    </row>
    <row r="5706" spans="19:21" x14ac:dyDescent="0.25">
      <c r="S5706" t="s">
        <v>8470</v>
      </c>
      <c r="T5706" t="s">
        <v>4151</v>
      </c>
      <c r="U5706">
        <f t="shared" si="122"/>
        <v>0</v>
      </c>
    </row>
    <row r="5707" spans="19:21" x14ac:dyDescent="0.25">
      <c r="S5707" t="s">
        <v>8471</v>
      </c>
      <c r="T5707" t="s">
        <v>4151</v>
      </c>
      <c r="U5707">
        <f t="shared" si="122"/>
        <v>0</v>
      </c>
    </row>
    <row r="5708" spans="19:21" x14ac:dyDescent="0.25">
      <c r="S5708" t="s">
        <v>8472</v>
      </c>
      <c r="T5708" t="s">
        <v>4151</v>
      </c>
      <c r="U5708">
        <f t="shared" si="122"/>
        <v>0</v>
      </c>
    </row>
    <row r="5709" spans="19:21" x14ac:dyDescent="0.25">
      <c r="S5709" t="s">
        <v>8473</v>
      </c>
      <c r="T5709" t="s">
        <v>4151</v>
      </c>
      <c r="U5709">
        <f t="shared" si="122"/>
        <v>0</v>
      </c>
    </row>
    <row r="5710" spans="19:21" x14ac:dyDescent="0.25">
      <c r="S5710" t="s">
        <v>8474</v>
      </c>
      <c r="T5710" t="s">
        <v>4151</v>
      </c>
      <c r="U5710">
        <f t="shared" si="122"/>
        <v>0</v>
      </c>
    </row>
    <row r="5711" spans="19:21" x14ac:dyDescent="0.25">
      <c r="S5711" t="s">
        <v>8475</v>
      </c>
      <c r="T5711" t="s">
        <v>4151</v>
      </c>
      <c r="U5711">
        <f t="shared" si="122"/>
        <v>0</v>
      </c>
    </row>
    <row r="5712" spans="19:21" x14ac:dyDescent="0.25">
      <c r="S5712" t="s">
        <v>8476</v>
      </c>
      <c r="T5712" t="s">
        <v>4151</v>
      </c>
      <c r="U5712">
        <f t="shared" si="122"/>
        <v>0</v>
      </c>
    </row>
    <row r="5713" spans="19:21" x14ac:dyDescent="0.25">
      <c r="S5713" t="s">
        <v>8477</v>
      </c>
      <c r="T5713" t="s">
        <v>4151</v>
      </c>
      <c r="U5713">
        <f t="shared" si="122"/>
        <v>0</v>
      </c>
    </row>
    <row r="5714" spans="19:21" x14ac:dyDescent="0.25">
      <c r="S5714" t="s">
        <v>8478</v>
      </c>
      <c r="T5714" t="s">
        <v>4151</v>
      </c>
      <c r="U5714">
        <f t="shared" si="122"/>
        <v>0</v>
      </c>
    </row>
    <row r="5715" spans="19:21" x14ac:dyDescent="0.25">
      <c r="S5715" t="s">
        <v>8479</v>
      </c>
      <c r="T5715" t="s">
        <v>4151</v>
      </c>
      <c r="U5715">
        <f t="shared" si="122"/>
        <v>0</v>
      </c>
    </row>
    <row r="5716" spans="19:21" x14ac:dyDescent="0.25">
      <c r="S5716" t="s">
        <v>8480</v>
      </c>
      <c r="T5716" t="s">
        <v>4151</v>
      </c>
      <c r="U5716">
        <f t="shared" si="122"/>
        <v>0</v>
      </c>
    </row>
    <row r="5717" spans="19:21" x14ac:dyDescent="0.25">
      <c r="S5717" t="s">
        <v>8481</v>
      </c>
      <c r="T5717" t="s">
        <v>4151</v>
      </c>
      <c r="U5717">
        <f t="shared" si="122"/>
        <v>0</v>
      </c>
    </row>
    <row r="5718" spans="19:21" x14ac:dyDescent="0.25">
      <c r="S5718" t="s">
        <v>8482</v>
      </c>
      <c r="T5718" t="s">
        <v>4151</v>
      </c>
      <c r="U5718">
        <f t="shared" si="122"/>
        <v>0</v>
      </c>
    </row>
    <row r="5719" spans="19:21" x14ac:dyDescent="0.25">
      <c r="S5719" t="s">
        <v>8483</v>
      </c>
      <c r="T5719" t="s">
        <v>4151</v>
      </c>
      <c r="U5719">
        <f t="shared" si="122"/>
        <v>0</v>
      </c>
    </row>
    <row r="5720" spans="19:21" x14ac:dyDescent="0.25">
      <c r="S5720" t="s">
        <v>8484</v>
      </c>
      <c r="T5720" t="s">
        <v>4151</v>
      </c>
      <c r="U5720">
        <f t="shared" si="122"/>
        <v>0</v>
      </c>
    </row>
    <row r="5721" spans="19:21" x14ac:dyDescent="0.25">
      <c r="S5721" t="s">
        <v>8485</v>
      </c>
      <c r="T5721" t="s">
        <v>4151</v>
      </c>
      <c r="U5721">
        <f t="shared" si="122"/>
        <v>0</v>
      </c>
    </row>
    <row r="5722" spans="19:21" x14ac:dyDescent="0.25">
      <c r="S5722" t="s">
        <v>8486</v>
      </c>
      <c r="T5722" t="s">
        <v>4151</v>
      </c>
      <c r="U5722">
        <f t="shared" si="122"/>
        <v>0</v>
      </c>
    </row>
    <row r="5723" spans="19:21" x14ac:dyDescent="0.25">
      <c r="S5723" t="s">
        <v>8487</v>
      </c>
      <c r="T5723" t="s">
        <v>4151</v>
      </c>
      <c r="U5723">
        <f t="shared" si="122"/>
        <v>0</v>
      </c>
    </row>
    <row r="5724" spans="19:21" x14ac:dyDescent="0.25">
      <c r="S5724" t="s">
        <v>8488</v>
      </c>
      <c r="T5724" t="s">
        <v>4151</v>
      </c>
      <c r="U5724">
        <f t="shared" si="122"/>
        <v>0</v>
      </c>
    </row>
    <row r="5725" spans="19:21" x14ac:dyDescent="0.25">
      <c r="S5725" t="s">
        <v>8489</v>
      </c>
      <c r="T5725" t="s">
        <v>4151</v>
      </c>
      <c r="U5725">
        <f t="shared" si="122"/>
        <v>0</v>
      </c>
    </row>
    <row r="5726" spans="19:21" x14ac:dyDescent="0.25">
      <c r="S5726" t="s">
        <v>8490</v>
      </c>
      <c r="T5726" t="s">
        <v>4151</v>
      </c>
      <c r="U5726">
        <f t="shared" si="122"/>
        <v>0</v>
      </c>
    </row>
    <row r="5727" spans="19:21" x14ac:dyDescent="0.25">
      <c r="S5727" t="s">
        <v>3797</v>
      </c>
      <c r="T5727" t="s">
        <v>4151</v>
      </c>
      <c r="U5727">
        <f t="shared" si="122"/>
        <v>0</v>
      </c>
    </row>
    <row r="5728" spans="19:21" x14ac:dyDescent="0.25">
      <c r="S5728" t="s">
        <v>8491</v>
      </c>
      <c r="T5728" t="s">
        <v>4151</v>
      </c>
      <c r="U5728">
        <f t="shared" si="122"/>
        <v>0</v>
      </c>
    </row>
    <row r="5729" spans="19:21" x14ac:dyDescent="0.25">
      <c r="S5729" t="s">
        <v>8492</v>
      </c>
      <c r="T5729" t="s">
        <v>4151</v>
      </c>
      <c r="U5729">
        <f t="shared" si="122"/>
        <v>0</v>
      </c>
    </row>
    <row r="5730" spans="19:21" x14ac:dyDescent="0.25">
      <c r="S5730" t="s">
        <v>8493</v>
      </c>
      <c r="T5730" t="s">
        <v>4151</v>
      </c>
      <c r="U5730">
        <f t="shared" si="122"/>
        <v>0</v>
      </c>
    </row>
    <row r="5731" spans="19:21" x14ac:dyDescent="0.25">
      <c r="S5731" t="s">
        <v>8494</v>
      </c>
      <c r="T5731" t="s">
        <v>4151</v>
      </c>
      <c r="U5731">
        <f t="shared" si="122"/>
        <v>0</v>
      </c>
    </row>
    <row r="5732" spans="19:21" x14ac:dyDescent="0.25">
      <c r="S5732" t="s">
        <v>8495</v>
      </c>
      <c r="T5732" t="s">
        <v>4151</v>
      </c>
      <c r="U5732">
        <f t="shared" si="122"/>
        <v>0</v>
      </c>
    </row>
    <row r="5733" spans="19:21" x14ac:dyDescent="0.25">
      <c r="S5733" t="s">
        <v>8496</v>
      </c>
      <c r="T5733" t="s">
        <v>4151</v>
      </c>
      <c r="U5733">
        <f t="shared" si="122"/>
        <v>0</v>
      </c>
    </row>
    <row r="5734" spans="19:21" x14ac:dyDescent="0.25">
      <c r="S5734" t="s">
        <v>3798</v>
      </c>
      <c r="T5734" t="s">
        <v>4151</v>
      </c>
      <c r="U5734">
        <f t="shared" si="122"/>
        <v>0</v>
      </c>
    </row>
    <row r="5735" spans="19:21" x14ac:dyDescent="0.25">
      <c r="S5735" t="s">
        <v>8497</v>
      </c>
      <c r="T5735" t="s">
        <v>4151</v>
      </c>
      <c r="U5735">
        <f t="shared" si="122"/>
        <v>0</v>
      </c>
    </row>
    <row r="5736" spans="19:21" x14ac:dyDescent="0.25">
      <c r="S5736" t="s">
        <v>8498</v>
      </c>
      <c r="T5736" t="s">
        <v>4151</v>
      </c>
      <c r="U5736">
        <f t="shared" si="122"/>
        <v>0</v>
      </c>
    </row>
    <row r="5737" spans="19:21" x14ac:dyDescent="0.25">
      <c r="S5737" t="s">
        <v>8499</v>
      </c>
      <c r="T5737" t="s">
        <v>4151</v>
      </c>
      <c r="U5737">
        <f t="shared" si="122"/>
        <v>0</v>
      </c>
    </row>
    <row r="5738" spans="19:21" x14ac:dyDescent="0.25">
      <c r="S5738" t="s">
        <v>8500</v>
      </c>
      <c r="T5738" t="s">
        <v>4151</v>
      </c>
      <c r="U5738">
        <f t="shared" si="122"/>
        <v>0</v>
      </c>
    </row>
    <row r="5739" spans="19:21" x14ac:dyDescent="0.25">
      <c r="S5739" t="s">
        <v>8501</v>
      </c>
      <c r="T5739" t="s">
        <v>4151</v>
      </c>
      <c r="U5739">
        <f t="shared" si="122"/>
        <v>0</v>
      </c>
    </row>
    <row r="5740" spans="19:21" x14ac:dyDescent="0.25">
      <c r="S5740" t="s">
        <v>8502</v>
      </c>
      <c r="T5740" t="s">
        <v>4151</v>
      </c>
      <c r="U5740">
        <f t="shared" si="122"/>
        <v>0</v>
      </c>
    </row>
    <row r="5741" spans="19:21" x14ac:dyDescent="0.25">
      <c r="S5741" t="s">
        <v>3799</v>
      </c>
      <c r="T5741" t="s">
        <v>4151</v>
      </c>
      <c r="U5741">
        <f t="shared" si="122"/>
        <v>0</v>
      </c>
    </row>
    <row r="5742" spans="19:21" x14ac:dyDescent="0.25">
      <c r="S5742" t="s">
        <v>8503</v>
      </c>
      <c r="T5742" t="s">
        <v>4151</v>
      </c>
      <c r="U5742">
        <f t="shared" si="122"/>
        <v>0</v>
      </c>
    </row>
    <row r="5743" spans="19:21" x14ac:dyDescent="0.25">
      <c r="S5743" t="s">
        <v>8504</v>
      </c>
      <c r="T5743" t="s">
        <v>4151</v>
      </c>
      <c r="U5743">
        <f t="shared" si="122"/>
        <v>0</v>
      </c>
    </row>
    <row r="5744" spans="19:21" x14ac:dyDescent="0.25">
      <c r="S5744" t="s">
        <v>8505</v>
      </c>
      <c r="T5744" t="s">
        <v>4151</v>
      </c>
      <c r="U5744">
        <f t="shared" si="122"/>
        <v>0</v>
      </c>
    </row>
    <row r="5745" spans="19:21" x14ac:dyDescent="0.25">
      <c r="S5745" t="s">
        <v>8506</v>
      </c>
      <c r="T5745" t="s">
        <v>4151</v>
      </c>
      <c r="U5745">
        <f t="shared" si="122"/>
        <v>0</v>
      </c>
    </row>
    <row r="5746" spans="19:21" x14ac:dyDescent="0.25">
      <c r="S5746" t="s">
        <v>8507</v>
      </c>
      <c r="T5746" t="s">
        <v>4151</v>
      </c>
      <c r="U5746">
        <f t="shared" si="122"/>
        <v>0</v>
      </c>
    </row>
    <row r="5747" spans="19:21" x14ac:dyDescent="0.25">
      <c r="S5747" t="s">
        <v>8508</v>
      </c>
      <c r="T5747" t="s">
        <v>4151</v>
      </c>
      <c r="U5747">
        <f t="shared" si="122"/>
        <v>0</v>
      </c>
    </row>
    <row r="5748" spans="19:21" x14ac:dyDescent="0.25">
      <c r="S5748" t="s">
        <v>3800</v>
      </c>
      <c r="T5748" t="s">
        <v>4151</v>
      </c>
      <c r="U5748">
        <f t="shared" si="122"/>
        <v>0</v>
      </c>
    </row>
    <row r="5749" spans="19:21" x14ac:dyDescent="0.25">
      <c r="S5749" t="s">
        <v>8509</v>
      </c>
      <c r="T5749" t="s">
        <v>4151</v>
      </c>
      <c r="U5749">
        <f t="shared" si="122"/>
        <v>0</v>
      </c>
    </row>
    <row r="5750" spans="19:21" x14ac:dyDescent="0.25">
      <c r="S5750" t="s">
        <v>8510</v>
      </c>
      <c r="T5750" t="s">
        <v>4151</v>
      </c>
      <c r="U5750">
        <f t="shared" si="122"/>
        <v>0</v>
      </c>
    </row>
    <row r="5751" spans="19:21" x14ac:dyDescent="0.25">
      <c r="S5751" t="s">
        <v>8511</v>
      </c>
      <c r="T5751" t="s">
        <v>4151</v>
      </c>
      <c r="U5751">
        <f t="shared" si="122"/>
        <v>0</v>
      </c>
    </row>
    <row r="5752" spans="19:21" x14ac:dyDescent="0.25">
      <c r="S5752" t="s">
        <v>8512</v>
      </c>
      <c r="T5752" t="s">
        <v>4151</v>
      </c>
      <c r="U5752">
        <f t="shared" si="122"/>
        <v>0</v>
      </c>
    </row>
    <row r="5753" spans="19:21" x14ac:dyDescent="0.25">
      <c r="S5753" t="s">
        <v>8513</v>
      </c>
      <c r="T5753" t="s">
        <v>4151</v>
      </c>
      <c r="U5753">
        <f t="shared" si="122"/>
        <v>0</v>
      </c>
    </row>
    <row r="5754" spans="19:21" x14ac:dyDescent="0.25">
      <c r="S5754" t="s">
        <v>8514</v>
      </c>
      <c r="T5754" t="s">
        <v>4151</v>
      </c>
      <c r="U5754">
        <f t="shared" si="122"/>
        <v>0</v>
      </c>
    </row>
    <row r="5755" spans="19:21" x14ac:dyDescent="0.25">
      <c r="S5755" t="s">
        <v>8515</v>
      </c>
      <c r="T5755" t="s">
        <v>4151</v>
      </c>
      <c r="U5755">
        <f t="shared" si="122"/>
        <v>0</v>
      </c>
    </row>
    <row r="5756" spans="19:21" x14ac:dyDescent="0.25">
      <c r="S5756" t="s">
        <v>8516</v>
      </c>
      <c r="T5756" t="s">
        <v>4151</v>
      </c>
      <c r="U5756">
        <f t="shared" si="122"/>
        <v>0</v>
      </c>
    </row>
    <row r="5757" spans="19:21" x14ac:dyDescent="0.25">
      <c r="S5757" t="s">
        <v>8517</v>
      </c>
      <c r="T5757" t="s">
        <v>4151</v>
      </c>
      <c r="U5757">
        <f t="shared" si="122"/>
        <v>0</v>
      </c>
    </row>
    <row r="5758" spans="19:21" x14ac:dyDescent="0.25">
      <c r="S5758" t="s">
        <v>8518</v>
      </c>
      <c r="T5758" t="s">
        <v>4151</v>
      </c>
      <c r="U5758">
        <f t="shared" si="122"/>
        <v>0</v>
      </c>
    </row>
    <row r="5759" spans="19:21" x14ac:dyDescent="0.25">
      <c r="S5759" t="s">
        <v>8519</v>
      </c>
      <c r="T5759" t="s">
        <v>4151</v>
      </c>
      <c r="U5759">
        <f t="shared" si="122"/>
        <v>0</v>
      </c>
    </row>
    <row r="5760" spans="19:21" x14ac:dyDescent="0.25">
      <c r="S5760" t="s">
        <v>4126</v>
      </c>
      <c r="T5760" t="s">
        <v>4151</v>
      </c>
      <c r="U5760">
        <f t="shared" si="122"/>
        <v>0</v>
      </c>
    </row>
    <row r="5761" spans="19:21" x14ac:dyDescent="0.25">
      <c r="S5761" t="s">
        <v>8520</v>
      </c>
      <c r="T5761" t="s">
        <v>4151</v>
      </c>
      <c r="U5761">
        <f t="shared" si="122"/>
        <v>0</v>
      </c>
    </row>
    <row r="5762" spans="19:21" x14ac:dyDescent="0.25">
      <c r="S5762" t="s">
        <v>8521</v>
      </c>
      <c r="T5762" t="s">
        <v>4151</v>
      </c>
      <c r="U5762">
        <f t="shared" si="122"/>
        <v>0</v>
      </c>
    </row>
    <row r="5763" spans="19:21" x14ac:dyDescent="0.25">
      <c r="S5763" t="s">
        <v>8522</v>
      </c>
      <c r="T5763" t="s">
        <v>4151</v>
      </c>
      <c r="U5763">
        <f t="shared" ref="U5763:U5826" si="123">COUNTIF(E:E, S5763)</f>
        <v>0</v>
      </c>
    </row>
    <row r="5764" spans="19:21" x14ac:dyDescent="0.25">
      <c r="S5764" t="s">
        <v>711</v>
      </c>
      <c r="T5764" t="s">
        <v>4151</v>
      </c>
      <c r="U5764">
        <f t="shared" si="123"/>
        <v>2</v>
      </c>
    </row>
    <row r="5765" spans="19:21" x14ac:dyDescent="0.25">
      <c r="S5765" t="s">
        <v>8523</v>
      </c>
      <c r="T5765" t="s">
        <v>4151</v>
      </c>
      <c r="U5765">
        <f t="shared" si="123"/>
        <v>0</v>
      </c>
    </row>
    <row r="5766" spans="19:21" x14ac:dyDescent="0.25">
      <c r="S5766" t="s">
        <v>708</v>
      </c>
      <c r="T5766" t="s">
        <v>4151</v>
      </c>
      <c r="U5766">
        <f t="shared" si="123"/>
        <v>1</v>
      </c>
    </row>
    <row r="5767" spans="19:21" x14ac:dyDescent="0.25">
      <c r="S5767" t="s">
        <v>842</v>
      </c>
      <c r="T5767" t="s">
        <v>4151</v>
      </c>
      <c r="U5767">
        <f t="shared" si="123"/>
        <v>1</v>
      </c>
    </row>
    <row r="5768" spans="19:21" x14ac:dyDescent="0.25">
      <c r="S5768" t="s">
        <v>8524</v>
      </c>
      <c r="T5768" t="s">
        <v>4151</v>
      </c>
      <c r="U5768">
        <f t="shared" si="123"/>
        <v>0</v>
      </c>
    </row>
    <row r="5769" spans="19:21" x14ac:dyDescent="0.25">
      <c r="S5769" t="s">
        <v>8525</v>
      </c>
      <c r="T5769" t="s">
        <v>4151</v>
      </c>
      <c r="U5769">
        <f t="shared" si="123"/>
        <v>0</v>
      </c>
    </row>
    <row r="5770" spans="19:21" x14ac:dyDescent="0.25">
      <c r="S5770" t="s">
        <v>1178</v>
      </c>
      <c r="T5770" t="s">
        <v>4151</v>
      </c>
      <c r="U5770">
        <f t="shared" si="123"/>
        <v>1</v>
      </c>
    </row>
    <row r="5771" spans="19:21" x14ac:dyDescent="0.25">
      <c r="S5771" t="s">
        <v>8526</v>
      </c>
      <c r="T5771" t="s">
        <v>4151</v>
      </c>
      <c r="U5771">
        <f t="shared" si="123"/>
        <v>0</v>
      </c>
    </row>
    <row r="5772" spans="19:21" x14ac:dyDescent="0.25">
      <c r="S5772" t="s">
        <v>8527</v>
      </c>
      <c r="T5772" t="s">
        <v>4151</v>
      </c>
      <c r="U5772">
        <f t="shared" si="123"/>
        <v>0</v>
      </c>
    </row>
    <row r="5773" spans="19:21" x14ac:dyDescent="0.25">
      <c r="S5773" t="s">
        <v>8528</v>
      </c>
      <c r="T5773" t="s">
        <v>4151</v>
      </c>
      <c r="U5773">
        <f t="shared" si="123"/>
        <v>0</v>
      </c>
    </row>
    <row r="5774" spans="19:21" x14ac:dyDescent="0.25">
      <c r="S5774" t="s">
        <v>8529</v>
      </c>
      <c r="T5774" t="s">
        <v>4151</v>
      </c>
      <c r="U5774">
        <f t="shared" si="123"/>
        <v>0</v>
      </c>
    </row>
    <row r="5775" spans="19:21" x14ac:dyDescent="0.25">
      <c r="S5775" t="s">
        <v>8530</v>
      </c>
      <c r="T5775" t="s">
        <v>4151</v>
      </c>
      <c r="U5775">
        <f t="shared" si="123"/>
        <v>0</v>
      </c>
    </row>
    <row r="5776" spans="19:21" x14ac:dyDescent="0.25">
      <c r="S5776" t="s">
        <v>8531</v>
      </c>
      <c r="T5776" t="s">
        <v>4151</v>
      </c>
      <c r="U5776">
        <f t="shared" si="123"/>
        <v>0</v>
      </c>
    </row>
    <row r="5777" spans="19:21" x14ac:dyDescent="0.25">
      <c r="S5777" t="s">
        <v>8532</v>
      </c>
      <c r="T5777" t="s">
        <v>4151</v>
      </c>
      <c r="U5777">
        <f t="shared" si="123"/>
        <v>0</v>
      </c>
    </row>
    <row r="5778" spans="19:21" x14ac:dyDescent="0.25">
      <c r="S5778" t="s">
        <v>8533</v>
      </c>
      <c r="T5778" t="s">
        <v>4151</v>
      </c>
      <c r="U5778">
        <f t="shared" si="123"/>
        <v>0</v>
      </c>
    </row>
    <row r="5779" spans="19:21" x14ac:dyDescent="0.25">
      <c r="S5779" t="s">
        <v>8534</v>
      </c>
      <c r="T5779" t="s">
        <v>4151</v>
      </c>
      <c r="U5779">
        <f t="shared" si="123"/>
        <v>0</v>
      </c>
    </row>
    <row r="5780" spans="19:21" x14ac:dyDescent="0.25">
      <c r="S5780" t="s">
        <v>8535</v>
      </c>
      <c r="T5780" t="s">
        <v>4151</v>
      </c>
      <c r="U5780">
        <f t="shared" si="123"/>
        <v>0</v>
      </c>
    </row>
    <row r="5781" spans="19:21" x14ac:dyDescent="0.25">
      <c r="S5781" t="s">
        <v>8536</v>
      </c>
      <c r="T5781" t="s">
        <v>4151</v>
      </c>
      <c r="U5781">
        <f t="shared" si="123"/>
        <v>0</v>
      </c>
    </row>
    <row r="5782" spans="19:21" x14ac:dyDescent="0.25">
      <c r="S5782" t="s">
        <v>8537</v>
      </c>
      <c r="T5782" t="s">
        <v>4151</v>
      </c>
      <c r="U5782">
        <f t="shared" si="123"/>
        <v>0</v>
      </c>
    </row>
    <row r="5783" spans="19:21" x14ac:dyDescent="0.25">
      <c r="S5783" t="s">
        <v>8538</v>
      </c>
      <c r="T5783" t="s">
        <v>4151</v>
      </c>
      <c r="U5783">
        <f t="shared" si="123"/>
        <v>0</v>
      </c>
    </row>
    <row r="5784" spans="19:21" x14ac:dyDescent="0.25">
      <c r="S5784" t="s">
        <v>1190</v>
      </c>
      <c r="T5784" t="s">
        <v>4151</v>
      </c>
      <c r="U5784">
        <f t="shared" si="123"/>
        <v>1</v>
      </c>
    </row>
    <row r="5785" spans="19:21" x14ac:dyDescent="0.25">
      <c r="S5785" t="s">
        <v>8539</v>
      </c>
      <c r="T5785" t="s">
        <v>4151</v>
      </c>
      <c r="U5785">
        <f t="shared" si="123"/>
        <v>0</v>
      </c>
    </row>
    <row r="5786" spans="19:21" x14ac:dyDescent="0.25">
      <c r="S5786" t="s">
        <v>8540</v>
      </c>
      <c r="T5786" t="s">
        <v>4151</v>
      </c>
      <c r="U5786">
        <f t="shared" si="123"/>
        <v>0</v>
      </c>
    </row>
    <row r="5787" spans="19:21" x14ac:dyDescent="0.25">
      <c r="S5787" t="s">
        <v>8541</v>
      </c>
      <c r="T5787" t="s">
        <v>4151</v>
      </c>
      <c r="U5787">
        <f t="shared" si="123"/>
        <v>0</v>
      </c>
    </row>
    <row r="5788" spans="19:21" x14ac:dyDescent="0.25">
      <c r="S5788" t="s">
        <v>8542</v>
      </c>
      <c r="T5788" t="s">
        <v>4151</v>
      </c>
      <c r="U5788">
        <f t="shared" si="123"/>
        <v>0</v>
      </c>
    </row>
    <row r="5789" spans="19:21" x14ac:dyDescent="0.25">
      <c r="S5789" t="s">
        <v>1488</v>
      </c>
      <c r="T5789" t="s">
        <v>4151</v>
      </c>
      <c r="U5789">
        <f t="shared" si="123"/>
        <v>1</v>
      </c>
    </row>
    <row r="5790" spans="19:21" x14ac:dyDescent="0.25">
      <c r="S5790" t="s">
        <v>8543</v>
      </c>
      <c r="T5790" t="s">
        <v>4151</v>
      </c>
      <c r="U5790">
        <f t="shared" si="123"/>
        <v>0</v>
      </c>
    </row>
    <row r="5791" spans="19:21" x14ac:dyDescent="0.25">
      <c r="S5791" t="s">
        <v>8544</v>
      </c>
      <c r="T5791" t="s">
        <v>4151</v>
      </c>
      <c r="U5791">
        <f t="shared" si="123"/>
        <v>0</v>
      </c>
    </row>
    <row r="5792" spans="19:21" x14ac:dyDescent="0.25">
      <c r="S5792" t="s">
        <v>8545</v>
      </c>
      <c r="T5792" t="s">
        <v>4151</v>
      </c>
      <c r="U5792">
        <f t="shared" si="123"/>
        <v>0</v>
      </c>
    </row>
    <row r="5793" spans="19:21" x14ac:dyDescent="0.25">
      <c r="S5793" t="s">
        <v>4116</v>
      </c>
      <c r="T5793" t="s">
        <v>4151</v>
      </c>
      <c r="U5793">
        <f t="shared" si="123"/>
        <v>0</v>
      </c>
    </row>
    <row r="5794" spans="19:21" x14ac:dyDescent="0.25">
      <c r="S5794" t="s">
        <v>8546</v>
      </c>
      <c r="T5794" t="s">
        <v>4151</v>
      </c>
      <c r="U5794">
        <f t="shared" si="123"/>
        <v>0</v>
      </c>
    </row>
    <row r="5795" spans="19:21" x14ac:dyDescent="0.25">
      <c r="S5795" t="s">
        <v>1491</v>
      </c>
      <c r="T5795" t="s">
        <v>4151</v>
      </c>
      <c r="U5795">
        <f t="shared" si="123"/>
        <v>1</v>
      </c>
    </row>
    <row r="5796" spans="19:21" x14ac:dyDescent="0.25">
      <c r="S5796" t="s">
        <v>8547</v>
      </c>
      <c r="T5796" t="s">
        <v>4151</v>
      </c>
      <c r="U5796">
        <f t="shared" si="123"/>
        <v>0</v>
      </c>
    </row>
    <row r="5797" spans="19:21" x14ac:dyDescent="0.25">
      <c r="S5797" t="s">
        <v>8548</v>
      </c>
      <c r="T5797" t="s">
        <v>4151</v>
      </c>
      <c r="U5797">
        <f t="shared" si="123"/>
        <v>0</v>
      </c>
    </row>
    <row r="5798" spans="19:21" x14ac:dyDescent="0.25">
      <c r="S5798" t="s">
        <v>8549</v>
      </c>
      <c r="T5798" t="s">
        <v>4151</v>
      </c>
      <c r="U5798">
        <f t="shared" si="123"/>
        <v>0</v>
      </c>
    </row>
    <row r="5799" spans="19:21" x14ac:dyDescent="0.25">
      <c r="S5799" t="s">
        <v>8550</v>
      </c>
      <c r="T5799" t="s">
        <v>4151</v>
      </c>
      <c r="U5799">
        <f t="shared" si="123"/>
        <v>0</v>
      </c>
    </row>
    <row r="5800" spans="19:21" x14ac:dyDescent="0.25">
      <c r="S5800" t="s">
        <v>8551</v>
      </c>
      <c r="T5800" t="s">
        <v>4151</v>
      </c>
      <c r="U5800">
        <f t="shared" si="123"/>
        <v>0</v>
      </c>
    </row>
    <row r="5801" spans="19:21" x14ac:dyDescent="0.25">
      <c r="S5801" t="s">
        <v>702</v>
      </c>
      <c r="T5801" t="s">
        <v>4151</v>
      </c>
      <c r="U5801">
        <f t="shared" si="123"/>
        <v>1</v>
      </c>
    </row>
    <row r="5802" spans="19:21" x14ac:dyDescent="0.25">
      <c r="S5802" t="s">
        <v>8552</v>
      </c>
      <c r="T5802" t="s">
        <v>4151</v>
      </c>
      <c r="U5802">
        <f t="shared" si="123"/>
        <v>0</v>
      </c>
    </row>
    <row r="5803" spans="19:21" x14ac:dyDescent="0.25">
      <c r="S5803" t="s">
        <v>8553</v>
      </c>
      <c r="T5803" t="s">
        <v>4151</v>
      </c>
      <c r="U5803">
        <f t="shared" si="123"/>
        <v>0</v>
      </c>
    </row>
    <row r="5804" spans="19:21" x14ac:dyDescent="0.25">
      <c r="S5804" t="s">
        <v>8554</v>
      </c>
      <c r="T5804" t="s">
        <v>4151</v>
      </c>
      <c r="U5804">
        <f t="shared" si="123"/>
        <v>0</v>
      </c>
    </row>
    <row r="5805" spans="19:21" x14ac:dyDescent="0.25">
      <c r="S5805" t="s">
        <v>4113</v>
      </c>
      <c r="T5805" t="s">
        <v>4151</v>
      </c>
      <c r="U5805">
        <f t="shared" si="123"/>
        <v>0</v>
      </c>
    </row>
    <row r="5806" spans="19:21" x14ac:dyDescent="0.25">
      <c r="S5806" t="s">
        <v>4112</v>
      </c>
      <c r="T5806" t="s">
        <v>4151</v>
      </c>
      <c r="U5806">
        <f t="shared" si="123"/>
        <v>0</v>
      </c>
    </row>
    <row r="5807" spans="19:21" x14ac:dyDescent="0.25">
      <c r="S5807" t="s">
        <v>8555</v>
      </c>
      <c r="T5807" t="s">
        <v>4151</v>
      </c>
      <c r="U5807">
        <f t="shared" si="123"/>
        <v>0</v>
      </c>
    </row>
    <row r="5808" spans="19:21" x14ac:dyDescent="0.25">
      <c r="S5808" t="s">
        <v>8556</v>
      </c>
      <c r="T5808" t="s">
        <v>4151</v>
      </c>
      <c r="U5808">
        <f t="shared" si="123"/>
        <v>0</v>
      </c>
    </row>
    <row r="5809" spans="19:21" x14ac:dyDescent="0.25">
      <c r="S5809" t="s">
        <v>8557</v>
      </c>
      <c r="T5809" t="s">
        <v>4151</v>
      </c>
      <c r="U5809">
        <f t="shared" si="123"/>
        <v>0</v>
      </c>
    </row>
    <row r="5810" spans="19:21" x14ac:dyDescent="0.25">
      <c r="S5810" t="s">
        <v>8558</v>
      </c>
      <c r="T5810" t="s">
        <v>4151</v>
      </c>
      <c r="U5810">
        <f t="shared" si="123"/>
        <v>0</v>
      </c>
    </row>
    <row r="5811" spans="19:21" x14ac:dyDescent="0.25">
      <c r="S5811" t="s">
        <v>8559</v>
      </c>
      <c r="T5811" t="s">
        <v>4151</v>
      </c>
      <c r="U5811">
        <f t="shared" si="123"/>
        <v>0</v>
      </c>
    </row>
    <row r="5812" spans="19:21" x14ac:dyDescent="0.25">
      <c r="S5812" t="s">
        <v>8560</v>
      </c>
      <c r="T5812" t="s">
        <v>4151</v>
      </c>
      <c r="U5812">
        <f t="shared" si="123"/>
        <v>0</v>
      </c>
    </row>
    <row r="5813" spans="19:21" x14ac:dyDescent="0.25">
      <c r="S5813" t="s">
        <v>8561</v>
      </c>
      <c r="T5813" t="s">
        <v>4151</v>
      </c>
      <c r="U5813">
        <f t="shared" si="123"/>
        <v>0</v>
      </c>
    </row>
    <row r="5814" spans="19:21" x14ac:dyDescent="0.25">
      <c r="S5814" t="s">
        <v>4124</v>
      </c>
      <c r="T5814" t="s">
        <v>4151</v>
      </c>
      <c r="U5814">
        <f t="shared" si="123"/>
        <v>0</v>
      </c>
    </row>
    <row r="5815" spans="19:21" x14ac:dyDescent="0.25">
      <c r="S5815" t="s">
        <v>8562</v>
      </c>
      <c r="T5815" t="s">
        <v>4151</v>
      </c>
      <c r="U5815">
        <f t="shared" si="123"/>
        <v>0</v>
      </c>
    </row>
    <row r="5816" spans="19:21" x14ac:dyDescent="0.25">
      <c r="S5816" t="s">
        <v>8563</v>
      </c>
      <c r="T5816" t="s">
        <v>4151</v>
      </c>
      <c r="U5816">
        <f t="shared" si="123"/>
        <v>0</v>
      </c>
    </row>
    <row r="5817" spans="19:21" x14ac:dyDescent="0.25">
      <c r="S5817" t="s">
        <v>8564</v>
      </c>
      <c r="T5817" t="s">
        <v>4151</v>
      </c>
      <c r="U5817">
        <f t="shared" si="123"/>
        <v>0</v>
      </c>
    </row>
    <row r="5818" spans="19:21" x14ac:dyDescent="0.25">
      <c r="S5818" t="s">
        <v>8565</v>
      </c>
      <c r="T5818" t="s">
        <v>4151</v>
      </c>
      <c r="U5818">
        <f t="shared" si="123"/>
        <v>0</v>
      </c>
    </row>
    <row r="5819" spans="19:21" x14ac:dyDescent="0.25">
      <c r="S5819" t="s">
        <v>8566</v>
      </c>
      <c r="T5819" t="s">
        <v>4151</v>
      </c>
      <c r="U5819">
        <f t="shared" si="123"/>
        <v>0</v>
      </c>
    </row>
    <row r="5820" spans="19:21" x14ac:dyDescent="0.25">
      <c r="S5820" t="s">
        <v>8567</v>
      </c>
      <c r="T5820" t="s">
        <v>4151</v>
      </c>
      <c r="U5820">
        <f t="shared" si="123"/>
        <v>0</v>
      </c>
    </row>
    <row r="5821" spans="19:21" x14ac:dyDescent="0.25">
      <c r="S5821" t="s">
        <v>8568</v>
      </c>
      <c r="T5821" t="s">
        <v>4151</v>
      </c>
      <c r="U5821">
        <f t="shared" si="123"/>
        <v>0</v>
      </c>
    </row>
    <row r="5822" spans="19:21" x14ac:dyDescent="0.25">
      <c r="S5822" t="s">
        <v>8569</v>
      </c>
      <c r="T5822" t="s">
        <v>4151</v>
      </c>
      <c r="U5822">
        <f t="shared" si="123"/>
        <v>0</v>
      </c>
    </row>
    <row r="5823" spans="19:21" x14ac:dyDescent="0.25">
      <c r="S5823" t="s">
        <v>8570</v>
      </c>
      <c r="T5823" t="s">
        <v>4151</v>
      </c>
      <c r="U5823">
        <f t="shared" si="123"/>
        <v>0</v>
      </c>
    </row>
    <row r="5824" spans="19:21" x14ac:dyDescent="0.25">
      <c r="S5824" t="s">
        <v>8571</v>
      </c>
      <c r="T5824" t="s">
        <v>4151</v>
      </c>
      <c r="U5824">
        <f t="shared" si="123"/>
        <v>0</v>
      </c>
    </row>
    <row r="5825" spans="19:21" x14ac:dyDescent="0.25">
      <c r="S5825" t="s">
        <v>8572</v>
      </c>
      <c r="T5825" t="s">
        <v>4151</v>
      </c>
      <c r="U5825">
        <f t="shared" si="123"/>
        <v>0</v>
      </c>
    </row>
    <row r="5826" spans="19:21" x14ac:dyDescent="0.25">
      <c r="S5826" t="s">
        <v>8573</v>
      </c>
      <c r="T5826" t="s">
        <v>4151</v>
      </c>
      <c r="U5826">
        <f t="shared" si="123"/>
        <v>0</v>
      </c>
    </row>
    <row r="5827" spans="19:21" x14ac:dyDescent="0.25">
      <c r="S5827" t="s">
        <v>8574</v>
      </c>
      <c r="T5827" t="s">
        <v>4151</v>
      </c>
      <c r="U5827">
        <f t="shared" ref="U5827:U5890" si="124">COUNTIF(E:E, S5827)</f>
        <v>0</v>
      </c>
    </row>
    <row r="5828" spans="19:21" x14ac:dyDescent="0.25">
      <c r="S5828" t="s">
        <v>8575</v>
      </c>
      <c r="T5828" t="s">
        <v>4151</v>
      </c>
      <c r="U5828">
        <f t="shared" si="124"/>
        <v>0</v>
      </c>
    </row>
    <row r="5829" spans="19:21" x14ac:dyDescent="0.25">
      <c r="S5829" t="s">
        <v>8576</v>
      </c>
      <c r="T5829" t="s">
        <v>4151</v>
      </c>
      <c r="U5829">
        <f t="shared" si="124"/>
        <v>0</v>
      </c>
    </row>
    <row r="5830" spans="19:21" x14ac:dyDescent="0.25">
      <c r="S5830" t="s">
        <v>8577</v>
      </c>
      <c r="T5830" t="s">
        <v>4151</v>
      </c>
      <c r="U5830">
        <f t="shared" si="124"/>
        <v>0</v>
      </c>
    </row>
    <row r="5831" spans="19:21" x14ac:dyDescent="0.25">
      <c r="S5831" t="s">
        <v>8578</v>
      </c>
      <c r="T5831" t="s">
        <v>4151</v>
      </c>
      <c r="U5831">
        <f t="shared" si="124"/>
        <v>0</v>
      </c>
    </row>
    <row r="5832" spans="19:21" x14ac:dyDescent="0.25">
      <c r="S5832" t="s">
        <v>8579</v>
      </c>
      <c r="T5832" t="s">
        <v>4151</v>
      </c>
      <c r="U5832">
        <f t="shared" si="124"/>
        <v>0</v>
      </c>
    </row>
    <row r="5833" spans="19:21" x14ac:dyDescent="0.25">
      <c r="S5833" t="s">
        <v>8580</v>
      </c>
      <c r="T5833" t="s">
        <v>4151</v>
      </c>
      <c r="U5833">
        <f t="shared" si="124"/>
        <v>0</v>
      </c>
    </row>
    <row r="5834" spans="19:21" x14ac:dyDescent="0.25">
      <c r="S5834" t="s">
        <v>4114</v>
      </c>
      <c r="T5834" t="s">
        <v>4151</v>
      </c>
      <c r="U5834">
        <f t="shared" si="124"/>
        <v>0</v>
      </c>
    </row>
    <row r="5835" spans="19:21" x14ac:dyDescent="0.25">
      <c r="S5835" t="s">
        <v>8581</v>
      </c>
      <c r="T5835" t="s">
        <v>4151</v>
      </c>
      <c r="U5835">
        <f t="shared" si="124"/>
        <v>0</v>
      </c>
    </row>
    <row r="5836" spans="19:21" x14ac:dyDescent="0.25">
      <c r="S5836" t="s">
        <v>8582</v>
      </c>
      <c r="T5836" t="s">
        <v>4151</v>
      </c>
      <c r="U5836">
        <f t="shared" si="124"/>
        <v>0</v>
      </c>
    </row>
    <row r="5837" spans="19:21" x14ac:dyDescent="0.25">
      <c r="S5837" t="s">
        <v>8583</v>
      </c>
      <c r="T5837" t="s">
        <v>4151</v>
      </c>
      <c r="U5837">
        <f t="shared" si="124"/>
        <v>0</v>
      </c>
    </row>
    <row r="5838" spans="19:21" x14ac:dyDescent="0.25">
      <c r="S5838" t="s">
        <v>8584</v>
      </c>
      <c r="T5838" t="s">
        <v>4151</v>
      </c>
      <c r="U5838">
        <f t="shared" si="124"/>
        <v>0</v>
      </c>
    </row>
    <row r="5839" spans="19:21" x14ac:dyDescent="0.25">
      <c r="S5839" t="s">
        <v>8585</v>
      </c>
      <c r="T5839" t="s">
        <v>4151</v>
      </c>
      <c r="U5839">
        <f t="shared" si="124"/>
        <v>0</v>
      </c>
    </row>
    <row r="5840" spans="19:21" x14ac:dyDescent="0.25">
      <c r="S5840" t="s">
        <v>4115</v>
      </c>
      <c r="T5840" t="s">
        <v>4151</v>
      </c>
      <c r="U5840">
        <f t="shared" si="124"/>
        <v>0</v>
      </c>
    </row>
    <row r="5841" spans="19:21" x14ac:dyDescent="0.25">
      <c r="S5841" t="s">
        <v>8586</v>
      </c>
      <c r="T5841" t="s">
        <v>4151</v>
      </c>
      <c r="U5841">
        <f t="shared" si="124"/>
        <v>0</v>
      </c>
    </row>
    <row r="5842" spans="19:21" x14ac:dyDescent="0.25">
      <c r="S5842" t="s">
        <v>8587</v>
      </c>
      <c r="T5842" t="s">
        <v>4151</v>
      </c>
      <c r="U5842">
        <f t="shared" si="124"/>
        <v>0</v>
      </c>
    </row>
    <row r="5843" spans="19:21" x14ac:dyDescent="0.25">
      <c r="S5843" t="s">
        <v>8588</v>
      </c>
      <c r="T5843" t="s">
        <v>4151</v>
      </c>
      <c r="U5843">
        <f t="shared" si="124"/>
        <v>0</v>
      </c>
    </row>
    <row r="5844" spans="19:21" x14ac:dyDescent="0.25">
      <c r="S5844" t="s">
        <v>8589</v>
      </c>
      <c r="T5844" t="s">
        <v>4151</v>
      </c>
      <c r="U5844">
        <f t="shared" si="124"/>
        <v>0</v>
      </c>
    </row>
    <row r="5845" spans="19:21" x14ac:dyDescent="0.25">
      <c r="S5845" t="s">
        <v>8590</v>
      </c>
      <c r="T5845" t="s">
        <v>4151</v>
      </c>
      <c r="U5845">
        <f t="shared" si="124"/>
        <v>0</v>
      </c>
    </row>
    <row r="5846" spans="19:21" x14ac:dyDescent="0.25">
      <c r="S5846" t="s">
        <v>8591</v>
      </c>
      <c r="T5846" t="s">
        <v>4151</v>
      </c>
      <c r="U5846">
        <f t="shared" si="124"/>
        <v>0</v>
      </c>
    </row>
    <row r="5847" spans="19:21" x14ac:dyDescent="0.25">
      <c r="S5847" t="s">
        <v>8592</v>
      </c>
      <c r="T5847" t="s">
        <v>4151</v>
      </c>
      <c r="U5847">
        <f t="shared" si="124"/>
        <v>0</v>
      </c>
    </row>
    <row r="5848" spans="19:21" x14ac:dyDescent="0.25">
      <c r="S5848" t="s">
        <v>8593</v>
      </c>
      <c r="T5848" t="s">
        <v>4151</v>
      </c>
      <c r="U5848">
        <f t="shared" si="124"/>
        <v>0</v>
      </c>
    </row>
    <row r="5849" spans="19:21" x14ac:dyDescent="0.25">
      <c r="S5849" t="s">
        <v>8594</v>
      </c>
      <c r="T5849" t="s">
        <v>4151</v>
      </c>
      <c r="U5849">
        <f t="shared" si="124"/>
        <v>0</v>
      </c>
    </row>
    <row r="5850" spans="19:21" x14ac:dyDescent="0.25">
      <c r="S5850" t="s">
        <v>8595</v>
      </c>
      <c r="T5850" t="s">
        <v>4151</v>
      </c>
      <c r="U5850">
        <f t="shared" si="124"/>
        <v>0</v>
      </c>
    </row>
    <row r="5851" spans="19:21" x14ac:dyDescent="0.25">
      <c r="S5851" t="s">
        <v>8596</v>
      </c>
      <c r="T5851" t="s">
        <v>4151</v>
      </c>
      <c r="U5851">
        <f t="shared" si="124"/>
        <v>0</v>
      </c>
    </row>
    <row r="5852" spans="19:21" x14ac:dyDescent="0.25">
      <c r="S5852" t="s">
        <v>8597</v>
      </c>
      <c r="T5852" t="s">
        <v>4151</v>
      </c>
      <c r="U5852">
        <f t="shared" si="124"/>
        <v>0</v>
      </c>
    </row>
    <row r="5853" spans="19:21" x14ac:dyDescent="0.25">
      <c r="S5853" t="s">
        <v>8598</v>
      </c>
      <c r="T5853" t="s">
        <v>4151</v>
      </c>
      <c r="U5853">
        <f t="shared" si="124"/>
        <v>0</v>
      </c>
    </row>
    <row r="5854" spans="19:21" x14ac:dyDescent="0.25">
      <c r="S5854" t="s">
        <v>8599</v>
      </c>
      <c r="T5854" t="s">
        <v>4151</v>
      </c>
      <c r="U5854">
        <f t="shared" si="124"/>
        <v>0</v>
      </c>
    </row>
    <row r="5855" spans="19:21" x14ac:dyDescent="0.25">
      <c r="S5855" t="s">
        <v>8600</v>
      </c>
      <c r="T5855" t="s">
        <v>4151</v>
      </c>
      <c r="U5855">
        <f t="shared" si="124"/>
        <v>0</v>
      </c>
    </row>
    <row r="5856" spans="19:21" x14ac:dyDescent="0.25">
      <c r="S5856" t="s">
        <v>8601</v>
      </c>
      <c r="T5856" t="s">
        <v>4151</v>
      </c>
      <c r="U5856">
        <f t="shared" si="124"/>
        <v>0</v>
      </c>
    </row>
    <row r="5857" spans="19:21" x14ac:dyDescent="0.25">
      <c r="S5857" t="s">
        <v>8602</v>
      </c>
      <c r="T5857" t="s">
        <v>4151</v>
      </c>
      <c r="U5857">
        <f t="shared" si="124"/>
        <v>0</v>
      </c>
    </row>
    <row r="5858" spans="19:21" x14ac:dyDescent="0.25">
      <c r="S5858" t="s">
        <v>8603</v>
      </c>
      <c r="T5858" t="s">
        <v>4151</v>
      </c>
      <c r="U5858">
        <f t="shared" si="124"/>
        <v>0</v>
      </c>
    </row>
    <row r="5859" spans="19:21" x14ac:dyDescent="0.25">
      <c r="S5859" t="s">
        <v>8604</v>
      </c>
      <c r="T5859" t="s">
        <v>4151</v>
      </c>
      <c r="U5859">
        <f t="shared" si="124"/>
        <v>0</v>
      </c>
    </row>
    <row r="5860" spans="19:21" x14ac:dyDescent="0.25">
      <c r="S5860" t="s">
        <v>8605</v>
      </c>
      <c r="T5860" t="s">
        <v>4151</v>
      </c>
      <c r="U5860">
        <f t="shared" si="124"/>
        <v>0</v>
      </c>
    </row>
    <row r="5861" spans="19:21" x14ac:dyDescent="0.25">
      <c r="S5861" t="s">
        <v>8606</v>
      </c>
      <c r="T5861" t="s">
        <v>4151</v>
      </c>
      <c r="U5861">
        <f t="shared" si="124"/>
        <v>0</v>
      </c>
    </row>
    <row r="5862" spans="19:21" x14ac:dyDescent="0.25">
      <c r="S5862" t="s">
        <v>8607</v>
      </c>
      <c r="T5862" t="s">
        <v>4151</v>
      </c>
      <c r="U5862">
        <f t="shared" si="124"/>
        <v>0</v>
      </c>
    </row>
    <row r="5863" spans="19:21" x14ac:dyDescent="0.25">
      <c r="S5863" t="s">
        <v>8608</v>
      </c>
      <c r="T5863" t="s">
        <v>4151</v>
      </c>
      <c r="U5863">
        <f t="shared" si="124"/>
        <v>0</v>
      </c>
    </row>
    <row r="5864" spans="19:21" x14ac:dyDescent="0.25">
      <c r="S5864" t="s">
        <v>8609</v>
      </c>
      <c r="T5864" t="s">
        <v>4151</v>
      </c>
      <c r="U5864">
        <f t="shared" si="124"/>
        <v>0</v>
      </c>
    </row>
    <row r="5865" spans="19:21" x14ac:dyDescent="0.25">
      <c r="S5865" t="s">
        <v>8610</v>
      </c>
      <c r="T5865" t="s">
        <v>4151</v>
      </c>
      <c r="U5865">
        <f t="shared" si="124"/>
        <v>0</v>
      </c>
    </row>
    <row r="5866" spans="19:21" x14ac:dyDescent="0.25">
      <c r="S5866" t="s">
        <v>8611</v>
      </c>
      <c r="T5866" t="s">
        <v>4151</v>
      </c>
      <c r="U5866">
        <f t="shared" si="124"/>
        <v>0</v>
      </c>
    </row>
    <row r="5867" spans="19:21" x14ac:dyDescent="0.25">
      <c r="S5867" t="s">
        <v>8612</v>
      </c>
      <c r="T5867" t="s">
        <v>4151</v>
      </c>
      <c r="U5867">
        <f t="shared" si="124"/>
        <v>0</v>
      </c>
    </row>
    <row r="5868" spans="19:21" x14ac:dyDescent="0.25">
      <c r="S5868" t="s">
        <v>8613</v>
      </c>
      <c r="T5868" t="s">
        <v>4151</v>
      </c>
      <c r="U5868">
        <f t="shared" si="124"/>
        <v>0</v>
      </c>
    </row>
    <row r="5869" spans="19:21" x14ac:dyDescent="0.25">
      <c r="S5869" t="s">
        <v>8614</v>
      </c>
      <c r="T5869" t="s">
        <v>4151</v>
      </c>
      <c r="U5869">
        <f t="shared" si="124"/>
        <v>0</v>
      </c>
    </row>
    <row r="5870" spans="19:21" x14ac:dyDescent="0.25">
      <c r="S5870" t="s">
        <v>8615</v>
      </c>
      <c r="T5870" t="s">
        <v>4151</v>
      </c>
      <c r="U5870">
        <f t="shared" si="124"/>
        <v>0</v>
      </c>
    </row>
    <row r="5871" spans="19:21" x14ac:dyDescent="0.25">
      <c r="S5871" t="s">
        <v>8616</v>
      </c>
      <c r="T5871" t="s">
        <v>4151</v>
      </c>
      <c r="U5871">
        <f t="shared" si="124"/>
        <v>0</v>
      </c>
    </row>
    <row r="5872" spans="19:21" x14ac:dyDescent="0.25">
      <c r="S5872" t="s">
        <v>8617</v>
      </c>
      <c r="T5872" t="s">
        <v>4151</v>
      </c>
      <c r="U5872">
        <f t="shared" si="124"/>
        <v>0</v>
      </c>
    </row>
    <row r="5873" spans="19:21" x14ac:dyDescent="0.25">
      <c r="S5873" t="s">
        <v>8618</v>
      </c>
      <c r="T5873" t="s">
        <v>4151</v>
      </c>
      <c r="U5873">
        <f t="shared" si="124"/>
        <v>0</v>
      </c>
    </row>
    <row r="5874" spans="19:21" x14ac:dyDescent="0.25">
      <c r="S5874" t="s">
        <v>8619</v>
      </c>
      <c r="T5874" t="s">
        <v>4151</v>
      </c>
      <c r="U5874">
        <f t="shared" si="124"/>
        <v>0</v>
      </c>
    </row>
    <row r="5875" spans="19:21" x14ac:dyDescent="0.25">
      <c r="S5875" t="s">
        <v>4117</v>
      </c>
      <c r="T5875" t="s">
        <v>4151</v>
      </c>
      <c r="U5875">
        <f t="shared" si="124"/>
        <v>0</v>
      </c>
    </row>
    <row r="5876" spans="19:21" x14ac:dyDescent="0.25">
      <c r="S5876" t="s">
        <v>8620</v>
      </c>
      <c r="T5876" t="s">
        <v>4151</v>
      </c>
      <c r="U5876">
        <f t="shared" si="124"/>
        <v>0</v>
      </c>
    </row>
    <row r="5877" spans="19:21" x14ac:dyDescent="0.25">
      <c r="S5877" t="s">
        <v>8621</v>
      </c>
      <c r="T5877" t="s">
        <v>4151</v>
      </c>
      <c r="U5877">
        <f t="shared" si="124"/>
        <v>0</v>
      </c>
    </row>
    <row r="5878" spans="19:21" x14ac:dyDescent="0.25">
      <c r="S5878" t="s">
        <v>8622</v>
      </c>
      <c r="T5878" t="s">
        <v>4151</v>
      </c>
      <c r="U5878">
        <f t="shared" si="124"/>
        <v>0</v>
      </c>
    </row>
    <row r="5879" spans="19:21" x14ac:dyDescent="0.25">
      <c r="S5879" t="s">
        <v>4125</v>
      </c>
      <c r="T5879" t="s">
        <v>4151</v>
      </c>
      <c r="U5879">
        <f t="shared" si="124"/>
        <v>0</v>
      </c>
    </row>
    <row r="5880" spans="19:21" x14ac:dyDescent="0.25">
      <c r="S5880" t="s">
        <v>8623</v>
      </c>
      <c r="T5880" t="s">
        <v>4151</v>
      </c>
      <c r="U5880">
        <f t="shared" si="124"/>
        <v>0</v>
      </c>
    </row>
    <row r="5881" spans="19:21" x14ac:dyDescent="0.25">
      <c r="S5881" t="s">
        <v>8624</v>
      </c>
      <c r="T5881" t="s">
        <v>4151</v>
      </c>
      <c r="U5881">
        <f t="shared" si="124"/>
        <v>0</v>
      </c>
    </row>
    <row r="5882" spans="19:21" x14ac:dyDescent="0.25">
      <c r="S5882" t="s">
        <v>8625</v>
      </c>
      <c r="T5882" t="s">
        <v>4151</v>
      </c>
      <c r="U5882">
        <f t="shared" si="124"/>
        <v>0</v>
      </c>
    </row>
    <row r="5883" spans="19:21" x14ac:dyDescent="0.25">
      <c r="S5883" t="s">
        <v>8626</v>
      </c>
      <c r="T5883" t="s">
        <v>4151</v>
      </c>
      <c r="U5883">
        <f t="shared" si="124"/>
        <v>0</v>
      </c>
    </row>
    <row r="5884" spans="19:21" x14ac:dyDescent="0.25">
      <c r="S5884" t="s">
        <v>8627</v>
      </c>
      <c r="T5884" t="s">
        <v>4151</v>
      </c>
      <c r="U5884">
        <f t="shared" si="124"/>
        <v>0</v>
      </c>
    </row>
    <row r="5885" spans="19:21" x14ac:dyDescent="0.25">
      <c r="S5885" t="s">
        <v>8628</v>
      </c>
      <c r="T5885" t="s">
        <v>4151</v>
      </c>
      <c r="U5885">
        <f t="shared" si="124"/>
        <v>0</v>
      </c>
    </row>
    <row r="5886" spans="19:21" x14ac:dyDescent="0.25">
      <c r="S5886" t="s">
        <v>8629</v>
      </c>
      <c r="T5886" t="s">
        <v>4151</v>
      </c>
      <c r="U5886">
        <f t="shared" si="124"/>
        <v>0</v>
      </c>
    </row>
    <row r="5887" spans="19:21" x14ac:dyDescent="0.25">
      <c r="S5887" t="s">
        <v>8630</v>
      </c>
      <c r="T5887" t="s">
        <v>4151</v>
      </c>
      <c r="U5887">
        <f t="shared" si="124"/>
        <v>0</v>
      </c>
    </row>
    <row r="5888" spans="19:21" x14ac:dyDescent="0.25">
      <c r="S5888" t="s">
        <v>8631</v>
      </c>
      <c r="T5888" t="s">
        <v>4151</v>
      </c>
      <c r="U5888">
        <f t="shared" si="124"/>
        <v>0</v>
      </c>
    </row>
    <row r="5889" spans="19:21" x14ac:dyDescent="0.25">
      <c r="S5889" t="s">
        <v>8632</v>
      </c>
      <c r="T5889" t="s">
        <v>4151</v>
      </c>
      <c r="U5889">
        <f t="shared" si="124"/>
        <v>0</v>
      </c>
    </row>
    <row r="5890" spans="19:21" x14ac:dyDescent="0.25">
      <c r="S5890" t="s">
        <v>8633</v>
      </c>
      <c r="T5890" t="s">
        <v>4151</v>
      </c>
      <c r="U5890">
        <f t="shared" si="124"/>
        <v>0</v>
      </c>
    </row>
    <row r="5891" spans="19:21" x14ac:dyDescent="0.25">
      <c r="S5891" t="s">
        <v>8634</v>
      </c>
      <c r="T5891" t="s">
        <v>4151</v>
      </c>
      <c r="U5891">
        <f t="shared" ref="U5891:U5954" si="125">COUNTIF(E:E, S5891)</f>
        <v>0</v>
      </c>
    </row>
    <row r="5892" spans="19:21" x14ac:dyDescent="0.25">
      <c r="S5892" t="s">
        <v>8635</v>
      </c>
      <c r="T5892" t="s">
        <v>4151</v>
      </c>
      <c r="U5892">
        <f t="shared" si="125"/>
        <v>0</v>
      </c>
    </row>
    <row r="5893" spans="19:21" x14ac:dyDescent="0.25">
      <c r="S5893" t="s">
        <v>8636</v>
      </c>
      <c r="T5893" t="s">
        <v>4151</v>
      </c>
      <c r="U5893">
        <f t="shared" si="125"/>
        <v>0</v>
      </c>
    </row>
    <row r="5894" spans="19:21" x14ac:dyDescent="0.25">
      <c r="S5894" t="s">
        <v>8637</v>
      </c>
      <c r="T5894" t="s">
        <v>4151</v>
      </c>
      <c r="U5894">
        <f t="shared" si="125"/>
        <v>0</v>
      </c>
    </row>
    <row r="5895" spans="19:21" x14ac:dyDescent="0.25">
      <c r="S5895" t="s">
        <v>4119</v>
      </c>
      <c r="T5895" t="s">
        <v>4151</v>
      </c>
      <c r="U5895">
        <f t="shared" si="125"/>
        <v>0</v>
      </c>
    </row>
    <row r="5896" spans="19:21" x14ac:dyDescent="0.25">
      <c r="S5896" t="s">
        <v>4120</v>
      </c>
      <c r="T5896" t="s">
        <v>4151</v>
      </c>
      <c r="U5896">
        <f t="shared" si="125"/>
        <v>0</v>
      </c>
    </row>
    <row r="5897" spans="19:21" x14ac:dyDescent="0.25">
      <c r="S5897" t="s">
        <v>4123</v>
      </c>
      <c r="T5897" t="s">
        <v>4151</v>
      </c>
      <c r="U5897">
        <f t="shared" si="125"/>
        <v>0</v>
      </c>
    </row>
    <row r="5898" spans="19:21" x14ac:dyDescent="0.25">
      <c r="S5898" t="s">
        <v>4122</v>
      </c>
      <c r="T5898" t="s">
        <v>4151</v>
      </c>
      <c r="U5898">
        <f t="shared" si="125"/>
        <v>0</v>
      </c>
    </row>
    <row r="5899" spans="19:21" x14ac:dyDescent="0.25">
      <c r="S5899" t="s">
        <v>8638</v>
      </c>
      <c r="T5899" t="s">
        <v>4151</v>
      </c>
      <c r="U5899">
        <f t="shared" si="125"/>
        <v>0</v>
      </c>
    </row>
    <row r="5900" spans="19:21" x14ac:dyDescent="0.25">
      <c r="S5900" t="s">
        <v>4118</v>
      </c>
      <c r="T5900" t="s">
        <v>4151</v>
      </c>
      <c r="U5900">
        <f t="shared" si="125"/>
        <v>0</v>
      </c>
    </row>
    <row r="5901" spans="19:21" x14ac:dyDescent="0.25">
      <c r="S5901" t="s">
        <v>8639</v>
      </c>
      <c r="T5901" t="s">
        <v>4151</v>
      </c>
      <c r="U5901">
        <f t="shared" si="125"/>
        <v>0</v>
      </c>
    </row>
    <row r="5902" spans="19:21" x14ac:dyDescent="0.25">
      <c r="S5902" t="s">
        <v>8640</v>
      </c>
      <c r="T5902" t="s">
        <v>4151</v>
      </c>
      <c r="U5902">
        <f t="shared" si="125"/>
        <v>0</v>
      </c>
    </row>
    <row r="5903" spans="19:21" x14ac:dyDescent="0.25">
      <c r="S5903" t="s">
        <v>8641</v>
      </c>
      <c r="T5903" t="s">
        <v>4151</v>
      </c>
      <c r="U5903">
        <f t="shared" si="125"/>
        <v>0</v>
      </c>
    </row>
    <row r="5904" spans="19:21" x14ac:dyDescent="0.25">
      <c r="S5904" t="s">
        <v>4121</v>
      </c>
      <c r="T5904" t="s">
        <v>4151</v>
      </c>
      <c r="U5904">
        <f t="shared" si="125"/>
        <v>0</v>
      </c>
    </row>
    <row r="5905" spans="19:21" x14ac:dyDescent="0.25">
      <c r="S5905" t="s">
        <v>8642</v>
      </c>
      <c r="T5905" t="s">
        <v>4151</v>
      </c>
      <c r="U5905">
        <f t="shared" si="125"/>
        <v>0</v>
      </c>
    </row>
    <row r="5906" spans="19:21" x14ac:dyDescent="0.25">
      <c r="S5906" t="s">
        <v>4127</v>
      </c>
      <c r="T5906" t="s">
        <v>4151</v>
      </c>
      <c r="U5906">
        <f t="shared" si="125"/>
        <v>0</v>
      </c>
    </row>
    <row r="5907" spans="19:21" x14ac:dyDescent="0.25">
      <c r="S5907" t="s">
        <v>8643</v>
      </c>
      <c r="T5907" t="s">
        <v>4151</v>
      </c>
      <c r="U5907">
        <f t="shared" si="125"/>
        <v>0</v>
      </c>
    </row>
    <row r="5908" spans="19:21" x14ac:dyDescent="0.25">
      <c r="S5908" t="s">
        <v>8644</v>
      </c>
      <c r="T5908" t="s">
        <v>4151</v>
      </c>
      <c r="U5908">
        <f t="shared" si="125"/>
        <v>0</v>
      </c>
    </row>
    <row r="5909" spans="19:21" x14ac:dyDescent="0.25">
      <c r="S5909" t="s">
        <v>8645</v>
      </c>
      <c r="T5909" t="s">
        <v>4151</v>
      </c>
      <c r="U5909">
        <f t="shared" si="125"/>
        <v>0</v>
      </c>
    </row>
    <row r="5910" spans="19:21" x14ac:dyDescent="0.25">
      <c r="S5910" t="s">
        <v>8646</v>
      </c>
      <c r="T5910" t="s">
        <v>4151</v>
      </c>
      <c r="U5910">
        <f t="shared" si="125"/>
        <v>0</v>
      </c>
    </row>
    <row r="5911" spans="19:21" x14ac:dyDescent="0.25">
      <c r="S5911" t="s">
        <v>8647</v>
      </c>
      <c r="T5911" t="s">
        <v>4151</v>
      </c>
      <c r="U5911">
        <f t="shared" si="125"/>
        <v>0</v>
      </c>
    </row>
    <row r="5912" spans="19:21" x14ac:dyDescent="0.25">
      <c r="S5912" t="s">
        <v>8648</v>
      </c>
      <c r="T5912" t="s">
        <v>4151</v>
      </c>
      <c r="U5912">
        <f t="shared" si="125"/>
        <v>0</v>
      </c>
    </row>
    <row r="5913" spans="19:21" x14ac:dyDescent="0.25">
      <c r="S5913" t="s">
        <v>8649</v>
      </c>
      <c r="T5913" t="s">
        <v>4151</v>
      </c>
      <c r="U5913">
        <f t="shared" si="125"/>
        <v>0</v>
      </c>
    </row>
    <row r="5914" spans="19:21" x14ac:dyDescent="0.25">
      <c r="S5914" t="s">
        <v>4111</v>
      </c>
      <c r="T5914" t="s">
        <v>4151</v>
      </c>
      <c r="U5914">
        <f t="shared" si="125"/>
        <v>0</v>
      </c>
    </row>
    <row r="5915" spans="19:21" x14ac:dyDescent="0.25">
      <c r="S5915" t="s">
        <v>8650</v>
      </c>
      <c r="T5915" t="s">
        <v>4152</v>
      </c>
      <c r="U5915">
        <f t="shared" si="125"/>
        <v>0</v>
      </c>
    </row>
    <row r="5916" spans="19:21" x14ac:dyDescent="0.25">
      <c r="S5916" t="s">
        <v>8651</v>
      </c>
      <c r="T5916" t="s">
        <v>4152</v>
      </c>
      <c r="U5916">
        <f t="shared" si="125"/>
        <v>0</v>
      </c>
    </row>
    <row r="5917" spans="19:21" x14ac:dyDescent="0.25">
      <c r="S5917" t="s">
        <v>8652</v>
      </c>
      <c r="T5917" t="s">
        <v>4152</v>
      </c>
      <c r="U5917">
        <f t="shared" si="125"/>
        <v>0</v>
      </c>
    </row>
    <row r="5918" spans="19:21" x14ac:dyDescent="0.25">
      <c r="S5918" t="s">
        <v>3801</v>
      </c>
      <c r="T5918" t="s">
        <v>4152</v>
      </c>
      <c r="U5918">
        <f t="shared" si="125"/>
        <v>0</v>
      </c>
    </row>
    <row r="5919" spans="19:21" x14ac:dyDescent="0.25">
      <c r="S5919" t="s">
        <v>8653</v>
      </c>
      <c r="T5919" t="s">
        <v>4152</v>
      </c>
      <c r="U5919">
        <f t="shared" si="125"/>
        <v>0</v>
      </c>
    </row>
    <row r="5920" spans="19:21" x14ac:dyDescent="0.25">
      <c r="S5920" t="s">
        <v>8654</v>
      </c>
      <c r="T5920" t="s">
        <v>4152</v>
      </c>
      <c r="U5920">
        <f t="shared" si="125"/>
        <v>0</v>
      </c>
    </row>
    <row r="5921" spans="19:21" x14ac:dyDescent="0.25">
      <c r="S5921" t="s">
        <v>8655</v>
      </c>
      <c r="T5921" t="s">
        <v>4152</v>
      </c>
      <c r="U5921">
        <f t="shared" si="125"/>
        <v>0</v>
      </c>
    </row>
    <row r="5922" spans="19:21" x14ac:dyDescent="0.25">
      <c r="S5922" t="s">
        <v>1962</v>
      </c>
      <c r="T5922" t="s">
        <v>4152</v>
      </c>
      <c r="U5922">
        <f t="shared" si="125"/>
        <v>1</v>
      </c>
    </row>
    <row r="5923" spans="19:21" x14ac:dyDescent="0.25">
      <c r="S5923" t="s">
        <v>8656</v>
      </c>
      <c r="T5923" t="s">
        <v>4152</v>
      </c>
      <c r="U5923">
        <f t="shared" si="125"/>
        <v>0</v>
      </c>
    </row>
    <row r="5924" spans="19:21" x14ac:dyDescent="0.25">
      <c r="S5924" t="s">
        <v>8657</v>
      </c>
      <c r="T5924" t="s">
        <v>4152</v>
      </c>
      <c r="U5924">
        <f t="shared" si="125"/>
        <v>0</v>
      </c>
    </row>
    <row r="5925" spans="19:21" x14ac:dyDescent="0.25">
      <c r="S5925" t="s">
        <v>8658</v>
      </c>
      <c r="T5925" t="s">
        <v>4152</v>
      </c>
      <c r="U5925">
        <f t="shared" si="125"/>
        <v>0</v>
      </c>
    </row>
    <row r="5926" spans="19:21" x14ac:dyDescent="0.25">
      <c r="S5926" t="s">
        <v>3802</v>
      </c>
      <c r="T5926" t="s">
        <v>4152</v>
      </c>
      <c r="U5926">
        <f t="shared" si="125"/>
        <v>0</v>
      </c>
    </row>
    <row r="5927" spans="19:21" x14ac:dyDescent="0.25">
      <c r="S5927" t="s">
        <v>8659</v>
      </c>
      <c r="T5927" t="s">
        <v>4152</v>
      </c>
      <c r="U5927">
        <f t="shared" si="125"/>
        <v>0</v>
      </c>
    </row>
    <row r="5928" spans="19:21" x14ac:dyDescent="0.25">
      <c r="S5928" t="s">
        <v>8660</v>
      </c>
      <c r="T5928" t="s">
        <v>4152</v>
      </c>
      <c r="U5928">
        <f t="shared" si="125"/>
        <v>0</v>
      </c>
    </row>
    <row r="5929" spans="19:21" x14ac:dyDescent="0.25">
      <c r="S5929" t="s">
        <v>8661</v>
      </c>
      <c r="T5929" t="s">
        <v>4152</v>
      </c>
      <c r="U5929">
        <f t="shared" si="125"/>
        <v>0</v>
      </c>
    </row>
    <row r="5930" spans="19:21" x14ac:dyDescent="0.25">
      <c r="S5930" t="s">
        <v>8662</v>
      </c>
      <c r="T5930" t="s">
        <v>4152</v>
      </c>
      <c r="U5930">
        <f t="shared" si="125"/>
        <v>0</v>
      </c>
    </row>
    <row r="5931" spans="19:21" x14ac:dyDescent="0.25">
      <c r="S5931" t="s">
        <v>8663</v>
      </c>
      <c r="T5931" t="s">
        <v>4152</v>
      </c>
      <c r="U5931">
        <f t="shared" si="125"/>
        <v>0</v>
      </c>
    </row>
    <row r="5932" spans="19:21" x14ac:dyDescent="0.25">
      <c r="S5932" t="s">
        <v>8664</v>
      </c>
      <c r="T5932" t="s">
        <v>4152</v>
      </c>
      <c r="U5932">
        <f t="shared" si="125"/>
        <v>0</v>
      </c>
    </row>
    <row r="5933" spans="19:21" x14ac:dyDescent="0.25">
      <c r="S5933" t="s">
        <v>8665</v>
      </c>
      <c r="T5933" t="s">
        <v>4152</v>
      </c>
      <c r="U5933">
        <f t="shared" si="125"/>
        <v>0</v>
      </c>
    </row>
    <row r="5934" spans="19:21" x14ac:dyDescent="0.25">
      <c r="S5934" t="s">
        <v>8666</v>
      </c>
      <c r="T5934" t="s">
        <v>4152</v>
      </c>
      <c r="U5934">
        <f t="shared" si="125"/>
        <v>0</v>
      </c>
    </row>
    <row r="5935" spans="19:21" x14ac:dyDescent="0.25">
      <c r="S5935" t="s">
        <v>8667</v>
      </c>
      <c r="T5935" t="s">
        <v>4152</v>
      </c>
      <c r="U5935">
        <f t="shared" si="125"/>
        <v>0</v>
      </c>
    </row>
    <row r="5936" spans="19:21" x14ac:dyDescent="0.25">
      <c r="S5936" t="s">
        <v>8668</v>
      </c>
      <c r="T5936" t="s">
        <v>4152</v>
      </c>
      <c r="U5936">
        <f t="shared" si="125"/>
        <v>0</v>
      </c>
    </row>
    <row r="5937" spans="19:21" x14ac:dyDescent="0.25">
      <c r="S5937" t="s">
        <v>8669</v>
      </c>
      <c r="T5937" t="s">
        <v>4152</v>
      </c>
      <c r="U5937">
        <f t="shared" si="125"/>
        <v>0</v>
      </c>
    </row>
    <row r="5938" spans="19:21" x14ac:dyDescent="0.25">
      <c r="S5938" t="s">
        <v>8670</v>
      </c>
      <c r="T5938" t="s">
        <v>4152</v>
      </c>
      <c r="U5938">
        <f t="shared" si="125"/>
        <v>0</v>
      </c>
    </row>
    <row r="5939" spans="19:21" x14ac:dyDescent="0.25">
      <c r="S5939" t="s">
        <v>8671</v>
      </c>
      <c r="T5939" t="s">
        <v>4152</v>
      </c>
      <c r="U5939">
        <f t="shared" si="125"/>
        <v>0</v>
      </c>
    </row>
    <row r="5940" spans="19:21" x14ac:dyDescent="0.25">
      <c r="S5940" t="s">
        <v>8672</v>
      </c>
      <c r="T5940" t="s">
        <v>4152</v>
      </c>
      <c r="U5940">
        <f t="shared" si="125"/>
        <v>0</v>
      </c>
    </row>
    <row r="5941" spans="19:21" x14ac:dyDescent="0.25">
      <c r="S5941" t="s">
        <v>8673</v>
      </c>
      <c r="T5941" t="s">
        <v>4152</v>
      </c>
      <c r="U5941">
        <f t="shared" si="125"/>
        <v>0</v>
      </c>
    </row>
    <row r="5942" spans="19:21" x14ac:dyDescent="0.25">
      <c r="S5942" t="s">
        <v>8674</v>
      </c>
      <c r="T5942" t="s">
        <v>4152</v>
      </c>
      <c r="U5942">
        <f t="shared" si="125"/>
        <v>0</v>
      </c>
    </row>
    <row r="5943" spans="19:21" x14ac:dyDescent="0.25">
      <c r="S5943" t="s">
        <v>8675</v>
      </c>
      <c r="T5943" t="s">
        <v>4152</v>
      </c>
      <c r="U5943">
        <f t="shared" si="125"/>
        <v>0</v>
      </c>
    </row>
    <row r="5944" spans="19:21" x14ac:dyDescent="0.25">
      <c r="S5944" t="s">
        <v>8676</v>
      </c>
      <c r="T5944" t="s">
        <v>4152</v>
      </c>
      <c r="U5944">
        <f t="shared" si="125"/>
        <v>0</v>
      </c>
    </row>
    <row r="5945" spans="19:21" x14ac:dyDescent="0.25">
      <c r="S5945" t="s">
        <v>3803</v>
      </c>
      <c r="T5945" t="s">
        <v>4152</v>
      </c>
      <c r="U5945">
        <f t="shared" si="125"/>
        <v>0</v>
      </c>
    </row>
    <row r="5946" spans="19:21" x14ac:dyDescent="0.25">
      <c r="S5946" t="s">
        <v>2802</v>
      </c>
      <c r="T5946" t="s">
        <v>4152</v>
      </c>
      <c r="U5946">
        <f t="shared" si="125"/>
        <v>4</v>
      </c>
    </row>
    <row r="5947" spans="19:21" x14ac:dyDescent="0.25">
      <c r="S5947" t="s">
        <v>8677</v>
      </c>
      <c r="T5947" t="s">
        <v>4152</v>
      </c>
      <c r="U5947">
        <f t="shared" si="125"/>
        <v>0</v>
      </c>
    </row>
    <row r="5948" spans="19:21" x14ac:dyDescent="0.25">
      <c r="S5948" t="s">
        <v>8678</v>
      </c>
      <c r="T5948" t="s">
        <v>4152</v>
      </c>
      <c r="U5948">
        <f t="shared" si="125"/>
        <v>0</v>
      </c>
    </row>
    <row r="5949" spans="19:21" x14ac:dyDescent="0.25">
      <c r="S5949" t="s">
        <v>8679</v>
      </c>
      <c r="T5949" t="s">
        <v>4152</v>
      </c>
      <c r="U5949">
        <f t="shared" si="125"/>
        <v>0</v>
      </c>
    </row>
    <row r="5950" spans="19:21" x14ac:dyDescent="0.25">
      <c r="S5950" t="s">
        <v>8680</v>
      </c>
      <c r="T5950" t="s">
        <v>4152</v>
      </c>
      <c r="U5950">
        <f t="shared" si="125"/>
        <v>0</v>
      </c>
    </row>
    <row r="5951" spans="19:21" x14ac:dyDescent="0.25">
      <c r="S5951" t="s">
        <v>8681</v>
      </c>
      <c r="T5951" t="s">
        <v>4152</v>
      </c>
      <c r="U5951">
        <f t="shared" si="125"/>
        <v>0</v>
      </c>
    </row>
    <row r="5952" spans="19:21" x14ac:dyDescent="0.25">
      <c r="S5952" t="s">
        <v>8682</v>
      </c>
      <c r="T5952" t="s">
        <v>4152</v>
      </c>
      <c r="U5952">
        <f t="shared" si="125"/>
        <v>0</v>
      </c>
    </row>
    <row r="5953" spans="19:21" x14ac:dyDescent="0.25">
      <c r="S5953" t="s">
        <v>8683</v>
      </c>
      <c r="T5953" t="s">
        <v>4152</v>
      </c>
      <c r="U5953">
        <f t="shared" si="125"/>
        <v>0</v>
      </c>
    </row>
    <row r="5954" spans="19:21" x14ac:dyDescent="0.25">
      <c r="S5954" t="s">
        <v>8684</v>
      </c>
      <c r="T5954" t="s">
        <v>4152</v>
      </c>
      <c r="U5954">
        <f t="shared" si="125"/>
        <v>0</v>
      </c>
    </row>
    <row r="5955" spans="19:21" x14ac:dyDescent="0.25">
      <c r="S5955" t="s">
        <v>8685</v>
      </c>
      <c r="T5955" t="s">
        <v>4152</v>
      </c>
      <c r="U5955">
        <f t="shared" ref="U5955:U6018" si="126">COUNTIF(E:E, S5955)</f>
        <v>0</v>
      </c>
    </row>
    <row r="5956" spans="19:21" x14ac:dyDescent="0.25">
      <c r="S5956" t="s">
        <v>8686</v>
      </c>
      <c r="T5956" t="s">
        <v>4152</v>
      </c>
      <c r="U5956">
        <f t="shared" si="126"/>
        <v>0</v>
      </c>
    </row>
    <row r="5957" spans="19:21" x14ac:dyDescent="0.25">
      <c r="S5957" t="s">
        <v>8687</v>
      </c>
      <c r="T5957" t="s">
        <v>4152</v>
      </c>
      <c r="U5957">
        <f t="shared" si="126"/>
        <v>0</v>
      </c>
    </row>
    <row r="5958" spans="19:21" x14ac:dyDescent="0.25">
      <c r="S5958" t="s">
        <v>8688</v>
      </c>
      <c r="T5958" t="s">
        <v>4152</v>
      </c>
      <c r="U5958">
        <f t="shared" si="126"/>
        <v>0</v>
      </c>
    </row>
    <row r="5959" spans="19:21" x14ac:dyDescent="0.25">
      <c r="S5959" t="s">
        <v>8689</v>
      </c>
      <c r="T5959" t="s">
        <v>4152</v>
      </c>
      <c r="U5959">
        <f t="shared" si="126"/>
        <v>0</v>
      </c>
    </row>
    <row r="5960" spans="19:21" x14ac:dyDescent="0.25">
      <c r="S5960" t="s">
        <v>8690</v>
      </c>
      <c r="T5960" t="s">
        <v>4152</v>
      </c>
      <c r="U5960">
        <f t="shared" si="126"/>
        <v>0</v>
      </c>
    </row>
    <row r="5961" spans="19:21" x14ac:dyDescent="0.25">
      <c r="S5961" t="s">
        <v>8691</v>
      </c>
      <c r="T5961" t="s">
        <v>4152</v>
      </c>
      <c r="U5961">
        <f t="shared" si="126"/>
        <v>0</v>
      </c>
    </row>
    <row r="5962" spans="19:21" x14ac:dyDescent="0.25">
      <c r="S5962" t="s">
        <v>8692</v>
      </c>
      <c r="T5962" t="s">
        <v>4152</v>
      </c>
      <c r="U5962">
        <f t="shared" si="126"/>
        <v>0</v>
      </c>
    </row>
    <row r="5963" spans="19:21" x14ac:dyDescent="0.25">
      <c r="S5963" t="s">
        <v>8693</v>
      </c>
      <c r="T5963" t="s">
        <v>4152</v>
      </c>
      <c r="U5963">
        <f t="shared" si="126"/>
        <v>0</v>
      </c>
    </row>
    <row r="5964" spans="19:21" x14ac:dyDescent="0.25">
      <c r="S5964" t="s">
        <v>8694</v>
      </c>
      <c r="T5964" t="s">
        <v>4152</v>
      </c>
      <c r="U5964">
        <f t="shared" si="126"/>
        <v>0</v>
      </c>
    </row>
    <row r="5965" spans="19:21" x14ac:dyDescent="0.25">
      <c r="S5965" t="s">
        <v>8695</v>
      </c>
      <c r="T5965" t="s">
        <v>4152</v>
      </c>
      <c r="U5965">
        <f t="shared" si="126"/>
        <v>0</v>
      </c>
    </row>
    <row r="5966" spans="19:21" x14ac:dyDescent="0.25">
      <c r="S5966" t="s">
        <v>8696</v>
      </c>
      <c r="T5966" t="s">
        <v>4152</v>
      </c>
      <c r="U5966">
        <f t="shared" si="126"/>
        <v>0</v>
      </c>
    </row>
    <row r="5967" spans="19:21" x14ac:dyDescent="0.25">
      <c r="S5967" t="s">
        <v>3804</v>
      </c>
      <c r="T5967" t="s">
        <v>4152</v>
      </c>
      <c r="U5967">
        <f t="shared" si="126"/>
        <v>0</v>
      </c>
    </row>
    <row r="5968" spans="19:21" x14ac:dyDescent="0.25">
      <c r="S5968" t="s">
        <v>8697</v>
      </c>
      <c r="T5968" t="s">
        <v>4152</v>
      </c>
      <c r="U5968">
        <f t="shared" si="126"/>
        <v>0</v>
      </c>
    </row>
    <row r="5969" spans="19:21" x14ac:dyDescent="0.25">
      <c r="S5969" t="s">
        <v>8698</v>
      </c>
      <c r="T5969" t="s">
        <v>4152</v>
      </c>
      <c r="U5969">
        <f t="shared" si="126"/>
        <v>0</v>
      </c>
    </row>
    <row r="5970" spans="19:21" x14ac:dyDescent="0.25">
      <c r="S5970" t="s">
        <v>3805</v>
      </c>
      <c r="T5970" t="s">
        <v>4152</v>
      </c>
      <c r="U5970">
        <f t="shared" si="126"/>
        <v>0</v>
      </c>
    </row>
    <row r="5971" spans="19:21" x14ac:dyDescent="0.25">
      <c r="S5971" t="s">
        <v>8699</v>
      </c>
      <c r="T5971" t="s">
        <v>4152</v>
      </c>
      <c r="U5971">
        <f t="shared" si="126"/>
        <v>0</v>
      </c>
    </row>
    <row r="5972" spans="19:21" x14ac:dyDescent="0.25">
      <c r="S5972" t="s">
        <v>8700</v>
      </c>
      <c r="T5972" t="s">
        <v>4152</v>
      </c>
      <c r="U5972">
        <f t="shared" si="126"/>
        <v>0</v>
      </c>
    </row>
    <row r="5973" spans="19:21" x14ac:dyDescent="0.25">
      <c r="S5973" t="s">
        <v>8701</v>
      </c>
      <c r="T5973" t="s">
        <v>4152</v>
      </c>
      <c r="U5973">
        <f t="shared" si="126"/>
        <v>0</v>
      </c>
    </row>
    <row r="5974" spans="19:21" x14ac:dyDescent="0.25">
      <c r="S5974" t="s">
        <v>2812</v>
      </c>
      <c r="T5974" t="s">
        <v>4152</v>
      </c>
      <c r="U5974">
        <f t="shared" si="126"/>
        <v>4</v>
      </c>
    </row>
    <row r="5975" spans="19:21" x14ac:dyDescent="0.25">
      <c r="S5975" t="s">
        <v>8702</v>
      </c>
      <c r="T5975" t="s">
        <v>4152</v>
      </c>
      <c r="U5975">
        <f t="shared" si="126"/>
        <v>0</v>
      </c>
    </row>
    <row r="5976" spans="19:21" x14ac:dyDescent="0.25">
      <c r="S5976" t="s">
        <v>8703</v>
      </c>
      <c r="T5976" t="s">
        <v>4152</v>
      </c>
      <c r="U5976">
        <f t="shared" si="126"/>
        <v>0</v>
      </c>
    </row>
    <row r="5977" spans="19:21" x14ac:dyDescent="0.25">
      <c r="S5977" t="s">
        <v>8704</v>
      </c>
      <c r="T5977" t="s">
        <v>4152</v>
      </c>
      <c r="U5977">
        <f t="shared" si="126"/>
        <v>0</v>
      </c>
    </row>
    <row r="5978" spans="19:21" x14ac:dyDescent="0.25">
      <c r="S5978" t="s">
        <v>8705</v>
      </c>
      <c r="T5978" t="s">
        <v>4152</v>
      </c>
      <c r="U5978">
        <f t="shared" si="126"/>
        <v>0</v>
      </c>
    </row>
    <row r="5979" spans="19:21" x14ac:dyDescent="0.25">
      <c r="S5979" t="s">
        <v>8706</v>
      </c>
      <c r="T5979" t="s">
        <v>4152</v>
      </c>
      <c r="U5979">
        <f t="shared" si="126"/>
        <v>0</v>
      </c>
    </row>
    <row r="5980" spans="19:21" x14ac:dyDescent="0.25">
      <c r="S5980" t="s">
        <v>8707</v>
      </c>
      <c r="T5980" t="s">
        <v>4152</v>
      </c>
      <c r="U5980">
        <f t="shared" si="126"/>
        <v>0</v>
      </c>
    </row>
    <row r="5981" spans="19:21" x14ac:dyDescent="0.25">
      <c r="S5981" t="s">
        <v>8708</v>
      </c>
      <c r="T5981" t="s">
        <v>4152</v>
      </c>
      <c r="U5981">
        <f t="shared" si="126"/>
        <v>0</v>
      </c>
    </row>
    <row r="5982" spans="19:21" x14ac:dyDescent="0.25">
      <c r="S5982" t="s">
        <v>8709</v>
      </c>
      <c r="T5982" t="s">
        <v>4152</v>
      </c>
      <c r="U5982">
        <f t="shared" si="126"/>
        <v>0</v>
      </c>
    </row>
    <row r="5983" spans="19:21" x14ac:dyDescent="0.25">
      <c r="S5983" t="s">
        <v>8710</v>
      </c>
      <c r="T5983" t="s">
        <v>4152</v>
      </c>
      <c r="U5983">
        <f t="shared" si="126"/>
        <v>0</v>
      </c>
    </row>
    <row r="5984" spans="19:21" x14ac:dyDescent="0.25">
      <c r="S5984" t="s">
        <v>3806</v>
      </c>
      <c r="T5984" t="s">
        <v>4152</v>
      </c>
      <c r="U5984">
        <f t="shared" si="126"/>
        <v>0</v>
      </c>
    </row>
    <row r="5985" spans="19:21" x14ac:dyDescent="0.25">
      <c r="S5985" t="s">
        <v>8711</v>
      </c>
      <c r="T5985" t="s">
        <v>4152</v>
      </c>
      <c r="U5985">
        <f t="shared" si="126"/>
        <v>0</v>
      </c>
    </row>
    <row r="5986" spans="19:21" x14ac:dyDescent="0.25">
      <c r="S5986" t="s">
        <v>8712</v>
      </c>
      <c r="T5986" t="s">
        <v>4152</v>
      </c>
      <c r="U5986">
        <f t="shared" si="126"/>
        <v>0</v>
      </c>
    </row>
    <row r="5987" spans="19:21" x14ac:dyDescent="0.25">
      <c r="S5987" t="s">
        <v>8713</v>
      </c>
      <c r="T5987" t="s">
        <v>4152</v>
      </c>
      <c r="U5987">
        <f t="shared" si="126"/>
        <v>0</v>
      </c>
    </row>
    <row r="5988" spans="19:21" x14ac:dyDescent="0.25">
      <c r="S5988" t="s">
        <v>8714</v>
      </c>
      <c r="T5988" t="s">
        <v>4152</v>
      </c>
      <c r="U5988">
        <f t="shared" si="126"/>
        <v>0</v>
      </c>
    </row>
    <row r="5989" spans="19:21" x14ac:dyDescent="0.25">
      <c r="S5989" t="s">
        <v>8715</v>
      </c>
      <c r="T5989" t="s">
        <v>4152</v>
      </c>
      <c r="U5989">
        <f t="shared" si="126"/>
        <v>0</v>
      </c>
    </row>
    <row r="5990" spans="19:21" x14ac:dyDescent="0.25">
      <c r="S5990" t="s">
        <v>1971</v>
      </c>
      <c r="T5990" t="s">
        <v>4152</v>
      </c>
      <c r="U5990">
        <f t="shared" si="126"/>
        <v>1</v>
      </c>
    </row>
    <row r="5991" spans="19:21" x14ac:dyDescent="0.25">
      <c r="S5991" t="s">
        <v>8716</v>
      </c>
      <c r="T5991" t="s">
        <v>4152</v>
      </c>
      <c r="U5991">
        <f t="shared" si="126"/>
        <v>0</v>
      </c>
    </row>
    <row r="5992" spans="19:21" x14ac:dyDescent="0.25">
      <c r="S5992" t="s">
        <v>8717</v>
      </c>
      <c r="T5992" t="s">
        <v>4152</v>
      </c>
      <c r="U5992">
        <f t="shared" si="126"/>
        <v>0</v>
      </c>
    </row>
    <row r="5993" spans="19:21" x14ac:dyDescent="0.25">
      <c r="S5993" t="s">
        <v>8718</v>
      </c>
      <c r="T5993" t="s">
        <v>4152</v>
      </c>
      <c r="U5993">
        <f t="shared" si="126"/>
        <v>0</v>
      </c>
    </row>
    <row r="5994" spans="19:21" x14ac:dyDescent="0.25">
      <c r="S5994" t="s">
        <v>8719</v>
      </c>
      <c r="T5994" t="s">
        <v>4152</v>
      </c>
      <c r="U5994">
        <f t="shared" si="126"/>
        <v>0</v>
      </c>
    </row>
    <row r="5995" spans="19:21" x14ac:dyDescent="0.25">
      <c r="S5995" t="s">
        <v>8720</v>
      </c>
      <c r="T5995" t="s">
        <v>4152</v>
      </c>
      <c r="U5995">
        <f t="shared" si="126"/>
        <v>0</v>
      </c>
    </row>
    <row r="5996" spans="19:21" x14ac:dyDescent="0.25">
      <c r="S5996" t="s">
        <v>8721</v>
      </c>
      <c r="T5996" t="s">
        <v>4152</v>
      </c>
      <c r="U5996">
        <f t="shared" si="126"/>
        <v>0</v>
      </c>
    </row>
    <row r="5997" spans="19:21" x14ac:dyDescent="0.25">
      <c r="S5997" t="s">
        <v>8722</v>
      </c>
      <c r="T5997" t="s">
        <v>4152</v>
      </c>
      <c r="U5997">
        <f t="shared" si="126"/>
        <v>0</v>
      </c>
    </row>
    <row r="5998" spans="19:21" x14ac:dyDescent="0.25">
      <c r="S5998" t="s">
        <v>8723</v>
      </c>
      <c r="T5998" t="s">
        <v>4152</v>
      </c>
      <c r="U5998">
        <f t="shared" si="126"/>
        <v>0</v>
      </c>
    </row>
    <row r="5999" spans="19:21" x14ac:dyDescent="0.25">
      <c r="S5999" t="s">
        <v>8724</v>
      </c>
      <c r="T5999" t="s">
        <v>4152</v>
      </c>
      <c r="U5999">
        <f t="shared" si="126"/>
        <v>0</v>
      </c>
    </row>
    <row r="6000" spans="19:21" x14ac:dyDescent="0.25">
      <c r="S6000" t="s">
        <v>8725</v>
      </c>
      <c r="T6000" t="s">
        <v>4152</v>
      </c>
      <c r="U6000">
        <f t="shared" si="126"/>
        <v>0</v>
      </c>
    </row>
    <row r="6001" spans="19:21" x14ac:dyDescent="0.25">
      <c r="S6001" t="s">
        <v>8726</v>
      </c>
      <c r="T6001" t="s">
        <v>4152</v>
      </c>
      <c r="U6001">
        <f t="shared" si="126"/>
        <v>0</v>
      </c>
    </row>
    <row r="6002" spans="19:21" x14ac:dyDescent="0.25">
      <c r="S6002" t="s">
        <v>8727</v>
      </c>
      <c r="T6002" t="s">
        <v>4152</v>
      </c>
      <c r="U6002">
        <f t="shared" si="126"/>
        <v>0</v>
      </c>
    </row>
    <row r="6003" spans="19:21" x14ac:dyDescent="0.25">
      <c r="S6003" t="s">
        <v>3807</v>
      </c>
      <c r="T6003" t="s">
        <v>4152</v>
      </c>
      <c r="U6003">
        <f t="shared" si="126"/>
        <v>0</v>
      </c>
    </row>
    <row r="6004" spans="19:21" x14ac:dyDescent="0.25">
      <c r="S6004" t="s">
        <v>8728</v>
      </c>
      <c r="T6004" t="s">
        <v>4152</v>
      </c>
      <c r="U6004">
        <f t="shared" si="126"/>
        <v>0</v>
      </c>
    </row>
    <row r="6005" spans="19:21" x14ac:dyDescent="0.25">
      <c r="S6005" t="s">
        <v>8729</v>
      </c>
      <c r="T6005" t="s">
        <v>4152</v>
      </c>
      <c r="U6005">
        <f t="shared" si="126"/>
        <v>0</v>
      </c>
    </row>
    <row r="6006" spans="19:21" x14ac:dyDescent="0.25">
      <c r="S6006" t="s">
        <v>8730</v>
      </c>
      <c r="T6006" t="s">
        <v>4152</v>
      </c>
      <c r="U6006">
        <f t="shared" si="126"/>
        <v>0</v>
      </c>
    </row>
    <row r="6007" spans="19:21" x14ac:dyDescent="0.25">
      <c r="S6007" t="s">
        <v>8731</v>
      </c>
      <c r="T6007" t="s">
        <v>4152</v>
      </c>
      <c r="U6007">
        <f t="shared" si="126"/>
        <v>0</v>
      </c>
    </row>
    <row r="6008" spans="19:21" x14ac:dyDescent="0.25">
      <c r="S6008" t="s">
        <v>8732</v>
      </c>
      <c r="T6008" t="s">
        <v>4152</v>
      </c>
      <c r="U6008">
        <f t="shared" si="126"/>
        <v>0</v>
      </c>
    </row>
    <row r="6009" spans="19:21" x14ac:dyDescent="0.25">
      <c r="S6009" t="s">
        <v>3808</v>
      </c>
      <c r="T6009" t="s">
        <v>4152</v>
      </c>
      <c r="U6009">
        <f t="shared" si="126"/>
        <v>0</v>
      </c>
    </row>
    <row r="6010" spans="19:21" x14ac:dyDescent="0.25">
      <c r="S6010" t="s">
        <v>8733</v>
      </c>
      <c r="T6010" t="s">
        <v>4152</v>
      </c>
      <c r="U6010">
        <f t="shared" si="126"/>
        <v>0</v>
      </c>
    </row>
    <row r="6011" spans="19:21" x14ac:dyDescent="0.25">
      <c r="S6011" t="s">
        <v>8734</v>
      </c>
      <c r="T6011" t="s">
        <v>4152</v>
      </c>
      <c r="U6011">
        <f t="shared" si="126"/>
        <v>0</v>
      </c>
    </row>
    <row r="6012" spans="19:21" x14ac:dyDescent="0.25">
      <c r="S6012" t="s">
        <v>8735</v>
      </c>
      <c r="T6012" t="s">
        <v>4152</v>
      </c>
      <c r="U6012">
        <f t="shared" si="126"/>
        <v>0</v>
      </c>
    </row>
    <row r="6013" spans="19:21" x14ac:dyDescent="0.25">
      <c r="S6013" t="s">
        <v>8736</v>
      </c>
      <c r="T6013" t="s">
        <v>4152</v>
      </c>
      <c r="U6013">
        <f t="shared" si="126"/>
        <v>0</v>
      </c>
    </row>
    <row r="6014" spans="19:21" x14ac:dyDescent="0.25">
      <c r="S6014" t="s">
        <v>8737</v>
      </c>
      <c r="T6014" t="s">
        <v>4152</v>
      </c>
      <c r="U6014">
        <f t="shared" si="126"/>
        <v>0</v>
      </c>
    </row>
    <row r="6015" spans="19:21" x14ac:dyDescent="0.25">
      <c r="S6015" t="s">
        <v>8738</v>
      </c>
      <c r="T6015" t="s">
        <v>4152</v>
      </c>
      <c r="U6015">
        <f t="shared" si="126"/>
        <v>0</v>
      </c>
    </row>
    <row r="6016" spans="19:21" x14ac:dyDescent="0.25">
      <c r="S6016" t="s">
        <v>8739</v>
      </c>
      <c r="T6016" t="s">
        <v>4152</v>
      </c>
      <c r="U6016">
        <f t="shared" si="126"/>
        <v>0</v>
      </c>
    </row>
    <row r="6017" spans="19:21" x14ac:dyDescent="0.25">
      <c r="S6017" t="s">
        <v>8740</v>
      </c>
      <c r="T6017" t="s">
        <v>4152</v>
      </c>
      <c r="U6017">
        <f t="shared" si="126"/>
        <v>0</v>
      </c>
    </row>
    <row r="6018" spans="19:21" x14ac:dyDescent="0.25">
      <c r="S6018" t="s">
        <v>8741</v>
      </c>
      <c r="T6018" t="s">
        <v>4152</v>
      </c>
      <c r="U6018">
        <f t="shared" si="126"/>
        <v>0</v>
      </c>
    </row>
    <row r="6019" spans="19:21" x14ac:dyDescent="0.25">
      <c r="S6019" t="s">
        <v>8742</v>
      </c>
      <c r="T6019" t="s">
        <v>4152</v>
      </c>
      <c r="U6019">
        <f t="shared" ref="U6019:U6082" si="127">COUNTIF(E:E, S6019)</f>
        <v>0</v>
      </c>
    </row>
    <row r="6020" spans="19:21" x14ac:dyDescent="0.25">
      <c r="S6020" t="s">
        <v>8743</v>
      </c>
      <c r="T6020" t="s">
        <v>4152</v>
      </c>
      <c r="U6020">
        <f t="shared" si="127"/>
        <v>0</v>
      </c>
    </row>
    <row r="6021" spans="19:21" x14ac:dyDescent="0.25">
      <c r="S6021" t="s">
        <v>8744</v>
      </c>
      <c r="T6021" t="s">
        <v>4152</v>
      </c>
      <c r="U6021">
        <f t="shared" si="127"/>
        <v>0</v>
      </c>
    </row>
    <row r="6022" spans="19:21" x14ac:dyDescent="0.25">
      <c r="S6022" t="s">
        <v>3809</v>
      </c>
      <c r="T6022" t="s">
        <v>4152</v>
      </c>
      <c r="U6022">
        <f t="shared" si="127"/>
        <v>0</v>
      </c>
    </row>
    <row r="6023" spans="19:21" x14ac:dyDescent="0.25">
      <c r="S6023" t="s">
        <v>8745</v>
      </c>
      <c r="T6023" t="s">
        <v>4152</v>
      </c>
      <c r="U6023">
        <f t="shared" si="127"/>
        <v>0</v>
      </c>
    </row>
    <row r="6024" spans="19:21" x14ac:dyDescent="0.25">
      <c r="S6024" t="s">
        <v>8746</v>
      </c>
      <c r="T6024" t="s">
        <v>4152</v>
      </c>
      <c r="U6024">
        <f t="shared" si="127"/>
        <v>0</v>
      </c>
    </row>
    <row r="6025" spans="19:21" x14ac:dyDescent="0.25">
      <c r="S6025" t="s">
        <v>8747</v>
      </c>
      <c r="T6025" t="s">
        <v>4152</v>
      </c>
      <c r="U6025">
        <f t="shared" si="127"/>
        <v>0</v>
      </c>
    </row>
    <row r="6026" spans="19:21" x14ac:dyDescent="0.25">
      <c r="S6026" t="s">
        <v>8748</v>
      </c>
      <c r="T6026" t="s">
        <v>4152</v>
      </c>
      <c r="U6026">
        <f t="shared" si="127"/>
        <v>0</v>
      </c>
    </row>
    <row r="6027" spans="19:21" x14ac:dyDescent="0.25">
      <c r="S6027" t="s">
        <v>1128</v>
      </c>
      <c r="T6027" t="s">
        <v>4152</v>
      </c>
      <c r="U6027">
        <f t="shared" si="127"/>
        <v>1</v>
      </c>
    </row>
    <row r="6028" spans="19:21" x14ac:dyDescent="0.25">
      <c r="S6028" t="s">
        <v>8749</v>
      </c>
      <c r="T6028" t="s">
        <v>4152</v>
      </c>
      <c r="U6028">
        <f t="shared" si="127"/>
        <v>0</v>
      </c>
    </row>
    <row r="6029" spans="19:21" x14ac:dyDescent="0.25">
      <c r="S6029" t="s">
        <v>8750</v>
      </c>
      <c r="T6029" t="s">
        <v>4152</v>
      </c>
      <c r="U6029">
        <f t="shared" si="127"/>
        <v>0</v>
      </c>
    </row>
    <row r="6030" spans="19:21" x14ac:dyDescent="0.25">
      <c r="S6030" t="s">
        <v>8751</v>
      </c>
      <c r="T6030" t="s">
        <v>4152</v>
      </c>
      <c r="U6030">
        <f t="shared" si="127"/>
        <v>0</v>
      </c>
    </row>
    <row r="6031" spans="19:21" x14ac:dyDescent="0.25">
      <c r="S6031" t="s">
        <v>8752</v>
      </c>
      <c r="T6031" t="s">
        <v>4152</v>
      </c>
      <c r="U6031">
        <f t="shared" si="127"/>
        <v>0</v>
      </c>
    </row>
    <row r="6032" spans="19:21" x14ac:dyDescent="0.25">
      <c r="S6032" t="s">
        <v>8753</v>
      </c>
      <c r="T6032" t="s">
        <v>4152</v>
      </c>
      <c r="U6032">
        <f t="shared" si="127"/>
        <v>0</v>
      </c>
    </row>
    <row r="6033" spans="19:21" x14ac:dyDescent="0.25">
      <c r="S6033" t="s">
        <v>3810</v>
      </c>
      <c r="T6033" t="s">
        <v>4152</v>
      </c>
      <c r="U6033">
        <f t="shared" si="127"/>
        <v>0</v>
      </c>
    </row>
    <row r="6034" spans="19:21" x14ac:dyDescent="0.25">
      <c r="S6034" t="s">
        <v>8754</v>
      </c>
      <c r="T6034" t="s">
        <v>4152</v>
      </c>
      <c r="U6034">
        <f t="shared" si="127"/>
        <v>0</v>
      </c>
    </row>
    <row r="6035" spans="19:21" x14ac:dyDescent="0.25">
      <c r="S6035" t="s">
        <v>3811</v>
      </c>
      <c r="T6035" t="s">
        <v>4152</v>
      </c>
      <c r="U6035">
        <f t="shared" si="127"/>
        <v>0</v>
      </c>
    </row>
    <row r="6036" spans="19:21" x14ac:dyDescent="0.25">
      <c r="S6036" t="s">
        <v>8755</v>
      </c>
      <c r="T6036" t="s">
        <v>4152</v>
      </c>
      <c r="U6036">
        <f t="shared" si="127"/>
        <v>0</v>
      </c>
    </row>
    <row r="6037" spans="19:21" x14ac:dyDescent="0.25">
      <c r="S6037" t="s">
        <v>8756</v>
      </c>
      <c r="T6037" t="s">
        <v>4152</v>
      </c>
      <c r="U6037">
        <f t="shared" si="127"/>
        <v>0</v>
      </c>
    </row>
    <row r="6038" spans="19:21" x14ac:dyDescent="0.25">
      <c r="S6038" t="s">
        <v>8757</v>
      </c>
      <c r="T6038" t="s">
        <v>4152</v>
      </c>
      <c r="U6038">
        <f t="shared" si="127"/>
        <v>0</v>
      </c>
    </row>
    <row r="6039" spans="19:21" x14ac:dyDescent="0.25">
      <c r="S6039" t="s">
        <v>8758</v>
      </c>
      <c r="T6039" t="s">
        <v>4152</v>
      </c>
      <c r="U6039">
        <f t="shared" si="127"/>
        <v>0</v>
      </c>
    </row>
    <row r="6040" spans="19:21" x14ac:dyDescent="0.25">
      <c r="S6040" t="s">
        <v>8759</v>
      </c>
      <c r="T6040" t="s">
        <v>4152</v>
      </c>
      <c r="U6040">
        <f t="shared" si="127"/>
        <v>0</v>
      </c>
    </row>
    <row r="6041" spans="19:21" x14ac:dyDescent="0.25">
      <c r="S6041" t="s">
        <v>8760</v>
      </c>
      <c r="T6041" t="s">
        <v>4152</v>
      </c>
      <c r="U6041">
        <f t="shared" si="127"/>
        <v>0</v>
      </c>
    </row>
    <row r="6042" spans="19:21" x14ac:dyDescent="0.25">
      <c r="S6042" t="s">
        <v>8761</v>
      </c>
      <c r="T6042" t="s">
        <v>4152</v>
      </c>
      <c r="U6042">
        <f t="shared" si="127"/>
        <v>0</v>
      </c>
    </row>
    <row r="6043" spans="19:21" x14ac:dyDescent="0.25">
      <c r="S6043" t="s">
        <v>8762</v>
      </c>
      <c r="T6043" t="s">
        <v>4152</v>
      </c>
      <c r="U6043">
        <f t="shared" si="127"/>
        <v>0</v>
      </c>
    </row>
    <row r="6044" spans="19:21" x14ac:dyDescent="0.25">
      <c r="S6044" t="s">
        <v>8763</v>
      </c>
      <c r="T6044" t="s">
        <v>4152</v>
      </c>
      <c r="U6044">
        <f t="shared" si="127"/>
        <v>0</v>
      </c>
    </row>
    <row r="6045" spans="19:21" x14ac:dyDescent="0.25">
      <c r="S6045" t="s">
        <v>8764</v>
      </c>
      <c r="T6045" t="s">
        <v>4152</v>
      </c>
      <c r="U6045">
        <f t="shared" si="127"/>
        <v>0</v>
      </c>
    </row>
    <row r="6046" spans="19:21" x14ac:dyDescent="0.25">
      <c r="S6046" t="s">
        <v>8765</v>
      </c>
      <c r="T6046" t="s">
        <v>4152</v>
      </c>
      <c r="U6046">
        <f t="shared" si="127"/>
        <v>0</v>
      </c>
    </row>
    <row r="6047" spans="19:21" x14ac:dyDescent="0.25">
      <c r="S6047" t="s">
        <v>8766</v>
      </c>
      <c r="T6047" t="s">
        <v>4152</v>
      </c>
      <c r="U6047">
        <f t="shared" si="127"/>
        <v>0</v>
      </c>
    </row>
    <row r="6048" spans="19:21" x14ac:dyDescent="0.25">
      <c r="S6048" t="s">
        <v>8767</v>
      </c>
      <c r="T6048" t="s">
        <v>4152</v>
      </c>
      <c r="U6048">
        <f t="shared" si="127"/>
        <v>0</v>
      </c>
    </row>
    <row r="6049" spans="19:21" x14ac:dyDescent="0.25">
      <c r="S6049" t="s">
        <v>8768</v>
      </c>
      <c r="T6049" t="s">
        <v>4152</v>
      </c>
      <c r="U6049">
        <f t="shared" si="127"/>
        <v>0</v>
      </c>
    </row>
    <row r="6050" spans="19:21" x14ac:dyDescent="0.25">
      <c r="S6050" t="s">
        <v>8769</v>
      </c>
      <c r="T6050" t="s">
        <v>4152</v>
      </c>
      <c r="U6050">
        <f t="shared" si="127"/>
        <v>0</v>
      </c>
    </row>
    <row r="6051" spans="19:21" x14ac:dyDescent="0.25">
      <c r="S6051" t="s">
        <v>3812</v>
      </c>
      <c r="T6051" t="s">
        <v>4152</v>
      </c>
      <c r="U6051">
        <f t="shared" si="127"/>
        <v>0</v>
      </c>
    </row>
    <row r="6052" spans="19:21" x14ac:dyDescent="0.25">
      <c r="S6052" t="s">
        <v>8770</v>
      </c>
      <c r="T6052" t="s">
        <v>4152</v>
      </c>
      <c r="U6052">
        <f t="shared" si="127"/>
        <v>0</v>
      </c>
    </row>
    <row r="6053" spans="19:21" x14ac:dyDescent="0.25">
      <c r="S6053" t="s">
        <v>3813</v>
      </c>
      <c r="T6053" t="s">
        <v>4152</v>
      </c>
      <c r="U6053">
        <f t="shared" si="127"/>
        <v>0</v>
      </c>
    </row>
    <row r="6054" spans="19:21" x14ac:dyDescent="0.25">
      <c r="S6054" t="s">
        <v>8771</v>
      </c>
      <c r="T6054" t="s">
        <v>4152</v>
      </c>
      <c r="U6054">
        <f t="shared" si="127"/>
        <v>0</v>
      </c>
    </row>
    <row r="6055" spans="19:21" x14ac:dyDescent="0.25">
      <c r="S6055" t="s">
        <v>8772</v>
      </c>
      <c r="T6055" t="s">
        <v>4152</v>
      </c>
      <c r="U6055">
        <f t="shared" si="127"/>
        <v>0</v>
      </c>
    </row>
    <row r="6056" spans="19:21" x14ac:dyDescent="0.25">
      <c r="S6056" t="s">
        <v>8773</v>
      </c>
      <c r="T6056" t="s">
        <v>4152</v>
      </c>
      <c r="U6056">
        <f t="shared" si="127"/>
        <v>0</v>
      </c>
    </row>
    <row r="6057" spans="19:21" x14ac:dyDescent="0.25">
      <c r="S6057" t="s">
        <v>8774</v>
      </c>
      <c r="T6057" t="s">
        <v>4152</v>
      </c>
      <c r="U6057">
        <f t="shared" si="127"/>
        <v>0</v>
      </c>
    </row>
    <row r="6058" spans="19:21" x14ac:dyDescent="0.25">
      <c r="S6058" t="s">
        <v>8775</v>
      </c>
      <c r="T6058" t="s">
        <v>4152</v>
      </c>
      <c r="U6058">
        <f t="shared" si="127"/>
        <v>0</v>
      </c>
    </row>
    <row r="6059" spans="19:21" x14ac:dyDescent="0.25">
      <c r="S6059" t="s">
        <v>3814</v>
      </c>
      <c r="T6059" t="s">
        <v>4152</v>
      </c>
      <c r="U6059">
        <f t="shared" si="127"/>
        <v>0</v>
      </c>
    </row>
    <row r="6060" spans="19:21" x14ac:dyDescent="0.25">
      <c r="S6060" t="s">
        <v>3815</v>
      </c>
      <c r="T6060" t="s">
        <v>4152</v>
      </c>
      <c r="U6060">
        <f t="shared" si="127"/>
        <v>0</v>
      </c>
    </row>
    <row r="6061" spans="19:21" x14ac:dyDescent="0.25">
      <c r="S6061" t="s">
        <v>8776</v>
      </c>
      <c r="T6061" t="s">
        <v>4152</v>
      </c>
      <c r="U6061">
        <f t="shared" si="127"/>
        <v>0</v>
      </c>
    </row>
    <row r="6062" spans="19:21" x14ac:dyDescent="0.25">
      <c r="S6062" t="s">
        <v>8777</v>
      </c>
      <c r="T6062" t="s">
        <v>4152</v>
      </c>
      <c r="U6062">
        <f t="shared" si="127"/>
        <v>0</v>
      </c>
    </row>
    <row r="6063" spans="19:21" x14ac:dyDescent="0.25">
      <c r="S6063" t="s">
        <v>8778</v>
      </c>
      <c r="T6063" t="s">
        <v>4152</v>
      </c>
      <c r="U6063">
        <f t="shared" si="127"/>
        <v>0</v>
      </c>
    </row>
    <row r="6064" spans="19:21" x14ac:dyDescent="0.25">
      <c r="S6064" t="s">
        <v>8779</v>
      </c>
      <c r="T6064" t="s">
        <v>4152</v>
      </c>
      <c r="U6064">
        <f t="shared" si="127"/>
        <v>0</v>
      </c>
    </row>
    <row r="6065" spans="19:21" x14ac:dyDescent="0.25">
      <c r="S6065" t="s">
        <v>3816</v>
      </c>
      <c r="T6065" t="s">
        <v>4152</v>
      </c>
      <c r="U6065">
        <f t="shared" si="127"/>
        <v>0</v>
      </c>
    </row>
    <row r="6066" spans="19:21" x14ac:dyDescent="0.25">
      <c r="S6066" t="s">
        <v>8780</v>
      </c>
      <c r="T6066" t="s">
        <v>4152</v>
      </c>
      <c r="U6066">
        <f t="shared" si="127"/>
        <v>0</v>
      </c>
    </row>
    <row r="6067" spans="19:21" x14ac:dyDescent="0.25">
      <c r="S6067" t="s">
        <v>8781</v>
      </c>
      <c r="T6067" t="s">
        <v>4152</v>
      </c>
      <c r="U6067">
        <f t="shared" si="127"/>
        <v>0</v>
      </c>
    </row>
    <row r="6068" spans="19:21" x14ac:dyDescent="0.25">
      <c r="S6068" t="s">
        <v>8782</v>
      </c>
      <c r="T6068" t="s">
        <v>4152</v>
      </c>
      <c r="U6068">
        <f t="shared" si="127"/>
        <v>0</v>
      </c>
    </row>
    <row r="6069" spans="19:21" x14ac:dyDescent="0.25">
      <c r="S6069" t="s">
        <v>8783</v>
      </c>
      <c r="T6069" t="s">
        <v>4152</v>
      </c>
      <c r="U6069">
        <f t="shared" si="127"/>
        <v>0</v>
      </c>
    </row>
    <row r="6070" spans="19:21" x14ac:dyDescent="0.25">
      <c r="S6070" t="s">
        <v>8784</v>
      </c>
      <c r="T6070" t="s">
        <v>4152</v>
      </c>
      <c r="U6070">
        <f t="shared" si="127"/>
        <v>0</v>
      </c>
    </row>
    <row r="6071" spans="19:21" x14ac:dyDescent="0.25">
      <c r="S6071" t="s">
        <v>8785</v>
      </c>
      <c r="T6071" t="s">
        <v>4152</v>
      </c>
      <c r="U6071">
        <f t="shared" si="127"/>
        <v>0</v>
      </c>
    </row>
    <row r="6072" spans="19:21" x14ac:dyDescent="0.25">
      <c r="S6072" t="s">
        <v>4145</v>
      </c>
      <c r="T6072" t="s">
        <v>4152</v>
      </c>
      <c r="U6072">
        <f t="shared" si="127"/>
        <v>0</v>
      </c>
    </row>
    <row r="6073" spans="19:21" x14ac:dyDescent="0.25">
      <c r="S6073" t="s">
        <v>8786</v>
      </c>
      <c r="T6073" t="s">
        <v>4152</v>
      </c>
      <c r="U6073">
        <f t="shared" si="127"/>
        <v>0</v>
      </c>
    </row>
    <row r="6074" spans="19:21" x14ac:dyDescent="0.25">
      <c r="S6074" t="s">
        <v>8787</v>
      </c>
      <c r="T6074" t="s">
        <v>4152</v>
      </c>
      <c r="U6074">
        <f t="shared" si="127"/>
        <v>0</v>
      </c>
    </row>
    <row r="6075" spans="19:21" x14ac:dyDescent="0.25">
      <c r="S6075" t="s">
        <v>4141</v>
      </c>
      <c r="T6075" t="s">
        <v>4152</v>
      </c>
      <c r="U6075">
        <f t="shared" si="127"/>
        <v>0</v>
      </c>
    </row>
    <row r="6076" spans="19:21" x14ac:dyDescent="0.25">
      <c r="S6076" t="s">
        <v>8788</v>
      </c>
      <c r="T6076" t="s">
        <v>4152</v>
      </c>
      <c r="U6076">
        <f t="shared" si="127"/>
        <v>0</v>
      </c>
    </row>
    <row r="6077" spans="19:21" x14ac:dyDescent="0.25">
      <c r="S6077" t="s">
        <v>8789</v>
      </c>
      <c r="T6077" t="s">
        <v>4152</v>
      </c>
      <c r="U6077">
        <f t="shared" si="127"/>
        <v>0</v>
      </c>
    </row>
    <row r="6078" spans="19:21" x14ac:dyDescent="0.25">
      <c r="S6078" t="s">
        <v>8790</v>
      </c>
      <c r="T6078" t="s">
        <v>4152</v>
      </c>
      <c r="U6078">
        <f t="shared" si="127"/>
        <v>0</v>
      </c>
    </row>
    <row r="6079" spans="19:21" x14ac:dyDescent="0.25">
      <c r="S6079" t="s">
        <v>942</v>
      </c>
      <c r="T6079" t="s">
        <v>4152</v>
      </c>
      <c r="U6079">
        <f t="shared" si="127"/>
        <v>4</v>
      </c>
    </row>
    <row r="6080" spans="19:21" x14ac:dyDescent="0.25">
      <c r="S6080" t="s">
        <v>8791</v>
      </c>
      <c r="T6080" t="s">
        <v>4152</v>
      </c>
      <c r="U6080">
        <f t="shared" si="127"/>
        <v>0</v>
      </c>
    </row>
    <row r="6081" spans="19:21" x14ac:dyDescent="0.25">
      <c r="S6081" t="s">
        <v>4142</v>
      </c>
      <c r="T6081" t="s">
        <v>4152</v>
      </c>
      <c r="U6081">
        <f t="shared" si="127"/>
        <v>0</v>
      </c>
    </row>
    <row r="6082" spans="19:21" x14ac:dyDescent="0.25">
      <c r="S6082" t="s">
        <v>8792</v>
      </c>
      <c r="T6082" t="s">
        <v>4152</v>
      </c>
      <c r="U6082">
        <f t="shared" si="127"/>
        <v>0</v>
      </c>
    </row>
    <row r="6083" spans="19:21" x14ac:dyDescent="0.25">
      <c r="S6083" t="s">
        <v>8793</v>
      </c>
      <c r="T6083" t="s">
        <v>4152</v>
      </c>
      <c r="U6083">
        <f t="shared" ref="U6083:U6146" si="128">COUNTIF(E:E, S6083)</f>
        <v>0</v>
      </c>
    </row>
    <row r="6084" spans="19:21" x14ac:dyDescent="0.25">
      <c r="S6084" t="s">
        <v>8794</v>
      </c>
      <c r="T6084" t="s">
        <v>4152</v>
      </c>
      <c r="U6084">
        <f t="shared" si="128"/>
        <v>0</v>
      </c>
    </row>
    <row r="6085" spans="19:21" x14ac:dyDescent="0.25">
      <c r="S6085" t="s">
        <v>8795</v>
      </c>
      <c r="T6085" t="s">
        <v>4152</v>
      </c>
      <c r="U6085">
        <f t="shared" si="128"/>
        <v>0</v>
      </c>
    </row>
    <row r="6086" spans="19:21" x14ac:dyDescent="0.25">
      <c r="S6086" t="s">
        <v>8796</v>
      </c>
      <c r="T6086" t="s">
        <v>4152</v>
      </c>
      <c r="U6086">
        <f t="shared" si="128"/>
        <v>0</v>
      </c>
    </row>
    <row r="6087" spans="19:21" x14ac:dyDescent="0.25">
      <c r="S6087" t="s">
        <v>8797</v>
      </c>
      <c r="T6087" t="s">
        <v>4152</v>
      </c>
      <c r="U6087">
        <f t="shared" si="128"/>
        <v>0</v>
      </c>
    </row>
    <row r="6088" spans="19:21" x14ac:dyDescent="0.25">
      <c r="S6088" t="s">
        <v>8798</v>
      </c>
      <c r="T6088" t="s">
        <v>4152</v>
      </c>
      <c r="U6088">
        <f t="shared" si="128"/>
        <v>0</v>
      </c>
    </row>
    <row r="6089" spans="19:21" x14ac:dyDescent="0.25">
      <c r="S6089" t="s">
        <v>8799</v>
      </c>
      <c r="T6089" t="s">
        <v>4152</v>
      </c>
      <c r="U6089">
        <f t="shared" si="128"/>
        <v>0</v>
      </c>
    </row>
    <row r="6090" spans="19:21" x14ac:dyDescent="0.25">
      <c r="S6090" t="s">
        <v>8800</v>
      </c>
      <c r="T6090" t="s">
        <v>4152</v>
      </c>
      <c r="U6090">
        <f t="shared" si="128"/>
        <v>0</v>
      </c>
    </row>
    <row r="6091" spans="19:21" x14ac:dyDescent="0.25">
      <c r="S6091" t="s">
        <v>8801</v>
      </c>
      <c r="T6091" t="s">
        <v>4152</v>
      </c>
      <c r="U6091">
        <f t="shared" si="128"/>
        <v>0</v>
      </c>
    </row>
    <row r="6092" spans="19:21" x14ac:dyDescent="0.25">
      <c r="S6092" t="s">
        <v>8802</v>
      </c>
      <c r="T6092" t="s">
        <v>4152</v>
      </c>
      <c r="U6092">
        <f t="shared" si="128"/>
        <v>0</v>
      </c>
    </row>
    <row r="6093" spans="19:21" x14ac:dyDescent="0.25">
      <c r="S6093" t="s">
        <v>8803</v>
      </c>
      <c r="T6093" t="s">
        <v>4152</v>
      </c>
      <c r="U6093">
        <f t="shared" si="128"/>
        <v>0</v>
      </c>
    </row>
    <row r="6094" spans="19:21" x14ac:dyDescent="0.25">
      <c r="S6094" t="s">
        <v>8804</v>
      </c>
      <c r="T6094" t="s">
        <v>4152</v>
      </c>
      <c r="U6094">
        <f t="shared" si="128"/>
        <v>0</v>
      </c>
    </row>
    <row r="6095" spans="19:21" x14ac:dyDescent="0.25">
      <c r="S6095" t="s">
        <v>4144</v>
      </c>
      <c r="T6095" t="s">
        <v>4152</v>
      </c>
      <c r="U6095">
        <f t="shared" si="128"/>
        <v>0</v>
      </c>
    </row>
    <row r="6096" spans="19:21" x14ac:dyDescent="0.25">
      <c r="S6096" t="s">
        <v>4143</v>
      </c>
      <c r="T6096" t="s">
        <v>4152</v>
      </c>
      <c r="U6096">
        <f t="shared" si="128"/>
        <v>0</v>
      </c>
    </row>
    <row r="6097" spans="19:21" x14ac:dyDescent="0.25">
      <c r="S6097" t="s">
        <v>4137</v>
      </c>
      <c r="T6097" t="s">
        <v>4152</v>
      </c>
      <c r="U6097">
        <f t="shared" si="128"/>
        <v>0</v>
      </c>
    </row>
    <row r="6098" spans="19:21" x14ac:dyDescent="0.25">
      <c r="S6098" t="s">
        <v>8805</v>
      </c>
      <c r="T6098" t="s">
        <v>4152</v>
      </c>
      <c r="U6098">
        <f t="shared" si="128"/>
        <v>0</v>
      </c>
    </row>
    <row r="6099" spans="19:21" x14ac:dyDescent="0.25">
      <c r="S6099" t="s">
        <v>8806</v>
      </c>
      <c r="T6099" t="s">
        <v>4152</v>
      </c>
      <c r="U6099">
        <f t="shared" si="128"/>
        <v>0</v>
      </c>
    </row>
    <row r="6100" spans="19:21" x14ac:dyDescent="0.25">
      <c r="S6100" t="s">
        <v>8807</v>
      </c>
      <c r="T6100" t="s">
        <v>4152</v>
      </c>
      <c r="U6100">
        <f t="shared" si="128"/>
        <v>0</v>
      </c>
    </row>
    <row r="6101" spans="19:21" x14ac:dyDescent="0.25">
      <c r="S6101" t="s">
        <v>8808</v>
      </c>
      <c r="T6101" t="s">
        <v>4152</v>
      </c>
      <c r="U6101">
        <f t="shared" si="128"/>
        <v>0</v>
      </c>
    </row>
    <row r="6102" spans="19:21" x14ac:dyDescent="0.25">
      <c r="S6102" t="s">
        <v>8809</v>
      </c>
      <c r="T6102" t="s">
        <v>4152</v>
      </c>
      <c r="U6102">
        <f t="shared" si="128"/>
        <v>0</v>
      </c>
    </row>
    <row r="6103" spans="19:21" x14ac:dyDescent="0.25">
      <c r="S6103" t="s">
        <v>8810</v>
      </c>
      <c r="T6103" t="s">
        <v>4152</v>
      </c>
      <c r="U6103">
        <f t="shared" si="128"/>
        <v>0</v>
      </c>
    </row>
    <row r="6104" spans="19:21" x14ac:dyDescent="0.25">
      <c r="S6104" t="s">
        <v>8811</v>
      </c>
      <c r="T6104" t="s">
        <v>4152</v>
      </c>
      <c r="U6104">
        <f t="shared" si="128"/>
        <v>0</v>
      </c>
    </row>
    <row r="6105" spans="19:21" x14ac:dyDescent="0.25">
      <c r="S6105" t="s">
        <v>8812</v>
      </c>
      <c r="T6105" t="s">
        <v>4152</v>
      </c>
      <c r="U6105">
        <f t="shared" si="128"/>
        <v>0</v>
      </c>
    </row>
    <row r="6106" spans="19:21" x14ac:dyDescent="0.25">
      <c r="S6106" t="s">
        <v>4140</v>
      </c>
      <c r="T6106" t="s">
        <v>4152</v>
      </c>
      <c r="U6106">
        <f t="shared" si="128"/>
        <v>0</v>
      </c>
    </row>
    <row r="6107" spans="19:21" x14ac:dyDescent="0.25">
      <c r="S6107" t="s">
        <v>8813</v>
      </c>
      <c r="T6107" t="s">
        <v>4152</v>
      </c>
      <c r="U6107">
        <f t="shared" si="128"/>
        <v>0</v>
      </c>
    </row>
    <row r="6108" spans="19:21" x14ac:dyDescent="0.25">
      <c r="S6108" t="s">
        <v>8814</v>
      </c>
      <c r="T6108" t="s">
        <v>4152</v>
      </c>
      <c r="U6108">
        <f t="shared" si="128"/>
        <v>0</v>
      </c>
    </row>
    <row r="6109" spans="19:21" x14ac:dyDescent="0.25">
      <c r="S6109" t="s">
        <v>8815</v>
      </c>
      <c r="T6109" t="s">
        <v>4152</v>
      </c>
      <c r="U6109">
        <f t="shared" si="128"/>
        <v>0</v>
      </c>
    </row>
    <row r="6110" spans="19:21" x14ac:dyDescent="0.25">
      <c r="S6110" t="s">
        <v>8816</v>
      </c>
      <c r="T6110" t="s">
        <v>4152</v>
      </c>
      <c r="U6110">
        <f t="shared" si="128"/>
        <v>0</v>
      </c>
    </row>
    <row r="6111" spans="19:21" x14ac:dyDescent="0.25">
      <c r="S6111" t="s">
        <v>8817</v>
      </c>
      <c r="T6111" t="s">
        <v>4152</v>
      </c>
      <c r="U6111">
        <f t="shared" si="128"/>
        <v>0</v>
      </c>
    </row>
    <row r="6112" spans="19:21" x14ac:dyDescent="0.25">
      <c r="S6112" t="s">
        <v>8818</v>
      </c>
      <c r="T6112" t="s">
        <v>4152</v>
      </c>
      <c r="U6112">
        <f t="shared" si="128"/>
        <v>0</v>
      </c>
    </row>
    <row r="6113" spans="19:21" x14ac:dyDescent="0.25">
      <c r="S6113" t="s">
        <v>8819</v>
      </c>
      <c r="T6113" t="s">
        <v>4152</v>
      </c>
      <c r="U6113">
        <f t="shared" si="128"/>
        <v>0</v>
      </c>
    </row>
    <row r="6114" spans="19:21" x14ac:dyDescent="0.25">
      <c r="S6114" t="s">
        <v>8820</v>
      </c>
      <c r="T6114" t="s">
        <v>4152</v>
      </c>
      <c r="U6114">
        <f t="shared" si="128"/>
        <v>0</v>
      </c>
    </row>
    <row r="6115" spans="19:21" x14ac:dyDescent="0.25">
      <c r="S6115" t="s">
        <v>8821</v>
      </c>
      <c r="T6115" t="s">
        <v>4152</v>
      </c>
      <c r="U6115">
        <f t="shared" si="128"/>
        <v>0</v>
      </c>
    </row>
    <row r="6116" spans="19:21" x14ac:dyDescent="0.25">
      <c r="S6116" t="s">
        <v>8822</v>
      </c>
      <c r="T6116" t="s">
        <v>4152</v>
      </c>
      <c r="U6116">
        <f t="shared" si="128"/>
        <v>0</v>
      </c>
    </row>
    <row r="6117" spans="19:21" x14ac:dyDescent="0.25">
      <c r="S6117" t="s">
        <v>8823</v>
      </c>
      <c r="T6117" t="s">
        <v>4152</v>
      </c>
      <c r="U6117">
        <f t="shared" si="128"/>
        <v>0</v>
      </c>
    </row>
    <row r="6118" spans="19:21" x14ac:dyDescent="0.25">
      <c r="S6118" t="s">
        <v>8824</v>
      </c>
      <c r="T6118" t="s">
        <v>4152</v>
      </c>
      <c r="U6118">
        <f t="shared" si="128"/>
        <v>0</v>
      </c>
    </row>
    <row r="6119" spans="19:21" x14ac:dyDescent="0.25">
      <c r="S6119" t="s">
        <v>8825</v>
      </c>
      <c r="T6119" t="s">
        <v>4152</v>
      </c>
      <c r="U6119">
        <f t="shared" si="128"/>
        <v>0</v>
      </c>
    </row>
    <row r="6120" spans="19:21" x14ac:dyDescent="0.25">
      <c r="S6120" t="s">
        <v>4134</v>
      </c>
      <c r="T6120" t="s">
        <v>4152</v>
      </c>
      <c r="U6120">
        <f t="shared" si="128"/>
        <v>0</v>
      </c>
    </row>
    <row r="6121" spans="19:21" x14ac:dyDescent="0.25">
      <c r="S6121" t="s">
        <v>8826</v>
      </c>
      <c r="T6121" t="s">
        <v>4152</v>
      </c>
      <c r="U6121">
        <f t="shared" si="128"/>
        <v>0</v>
      </c>
    </row>
    <row r="6122" spans="19:21" x14ac:dyDescent="0.25">
      <c r="S6122" t="s">
        <v>4133</v>
      </c>
      <c r="T6122" t="s">
        <v>4152</v>
      </c>
      <c r="U6122">
        <f t="shared" si="128"/>
        <v>0</v>
      </c>
    </row>
    <row r="6123" spans="19:21" x14ac:dyDescent="0.25">
      <c r="S6123" t="s">
        <v>8827</v>
      </c>
      <c r="T6123" t="s">
        <v>4152</v>
      </c>
      <c r="U6123">
        <f t="shared" si="128"/>
        <v>0</v>
      </c>
    </row>
    <row r="6124" spans="19:21" x14ac:dyDescent="0.25">
      <c r="S6124" t="s">
        <v>4135</v>
      </c>
      <c r="T6124" t="s">
        <v>4152</v>
      </c>
      <c r="U6124">
        <f t="shared" si="128"/>
        <v>0</v>
      </c>
    </row>
    <row r="6125" spans="19:21" x14ac:dyDescent="0.25">
      <c r="S6125" t="s">
        <v>1984</v>
      </c>
      <c r="T6125" t="s">
        <v>4152</v>
      </c>
      <c r="U6125">
        <f t="shared" si="128"/>
        <v>1</v>
      </c>
    </row>
    <row r="6126" spans="19:21" x14ac:dyDescent="0.25">
      <c r="S6126" t="s">
        <v>8828</v>
      </c>
      <c r="T6126" t="s">
        <v>4152</v>
      </c>
      <c r="U6126">
        <f t="shared" si="128"/>
        <v>0</v>
      </c>
    </row>
    <row r="6127" spans="19:21" x14ac:dyDescent="0.25">
      <c r="S6127" t="s">
        <v>8829</v>
      </c>
      <c r="T6127" t="s">
        <v>4152</v>
      </c>
      <c r="U6127">
        <f t="shared" si="128"/>
        <v>0</v>
      </c>
    </row>
    <row r="6128" spans="19:21" x14ac:dyDescent="0.25">
      <c r="S6128" t="s">
        <v>8830</v>
      </c>
      <c r="T6128" t="s">
        <v>4152</v>
      </c>
      <c r="U6128">
        <f t="shared" si="128"/>
        <v>0</v>
      </c>
    </row>
    <row r="6129" spans="19:21" x14ac:dyDescent="0.25">
      <c r="S6129" t="s">
        <v>8831</v>
      </c>
      <c r="T6129" t="s">
        <v>4152</v>
      </c>
      <c r="U6129">
        <f t="shared" si="128"/>
        <v>0</v>
      </c>
    </row>
    <row r="6130" spans="19:21" x14ac:dyDescent="0.25">
      <c r="S6130" t="s">
        <v>1981</v>
      </c>
      <c r="T6130" t="s">
        <v>4152</v>
      </c>
      <c r="U6130">
        <f t="shared" si="128"/>
        <v>1</v>
      </c>
    </row>
    <row r="6131" spans="19:21" x14ac:dyDescent="0.25">
      <c r="S6131" t="s">
        <v>8832</v>
      </c>
      <c r="T6131" t="s">
        <v>4152</v>
      </c>
      <c r="U6131">
        <f t="shared" si="128"/>
        <v>0</v>
      </c>
    </row>
    <row r="6132" spans="19:21" x14ac:dyDescent="0.25">
      <c r="S6132" t="s">
        <v>8833</v>
      </c>
      <c r="T6132" t="s">
        <v>4152</v>
      </c>
      <c r="U6132">
        <f t="shared" si="128"/>
        <v>0</v>
      </c>
    </row>
    <row r="6133" spans="19:21" x14ac:dyDescent="0.25">
      <c r="S6133" t="s">
        <v>4138</v>
      </c>
      <c r="T6133" t="s">
        <v>4152</v>
      </c>
      <c r="U6133">
        <f t="shared" si="128"/>
        <v>0</v>
      </c>
    </row>
    <row r="6134" spans="19:21" x14ac:dyDescent="0.25">
      <c r="S6134" t="s">
        <v>8834</v>
      </c>
      <c r="T6134" t="s">
        <v>4152</v>
      </c>
      <c r="U6134">
        <f t="shared" si="128"/>
        <v>0</v>
      </c>
    </row>
    <row r="6135" spans="19:21" x14ac:dyDescent="0.25">
      <c r="S6135" t="s">
        <v>8835</v>
      </c>
      <c r="T6135" t="s">
        <v>4152</v>
      </c>
      <c r="U6135">
        <f t="shared" si="128"/>
        <v>0</v>
      </c>
    </row>
    <row r="6136" spans="19:21" x14ac:dyDescent="0.25">
      <c r="S6136" t="s">
        <v>8836</v>
      </c>
      <c r="T6136" t="s">
        <v>4152</v>
      </c>
      <c r="U6136">
        <f t="shared" si="128"/>
        <v>0</v>
      </c>
    </row>
    <row r="6137" spans="19:21" x14ac:dyDescent="0.25">
      <c r="S6137" t="s">
        <v>8837</v>
      </c>
      <c r="T6137" t="s">
        <v>4152</v>
      </c>
      <c r="U6137">
        <f t="shared" si="128"/>
        <v>0</v>
      </c>
    </row>
    <row r="6138" spans="19:21" x14ac:dyDescent="0.25">
      <c r="S6138" t="s">
        <v>8838</v>
      </c>
      <c r="T6138" t="s">
        <v>4152</v>
      </c>
      <c r="U6138">
        <f t="shared" si="128"/>
        <v>0</v>
      </c>
    </row>
    <row r="6139" spans="19:21" x14ac:dyDescent="0.25">
      <c r="S6139" t="s">
        <v>8839</v>
      </c>
      <c r="T6139" t="s">
        <v>4152</v>
      </c>
      <c r="U6139">
        <f t="shared" si="128"/>
        <v>0</v>
      </c>
    </row>
    <row r="6140" spans="19:21" x14ac:dyDescent="0.25">
      <c r="S6140" t="s">
        <v>8840</v>
      </c>
      <c r="T6140" t="s">
        <v>4152</v>
      </c>
      <c r="U6140">
        <f t="shared" si="128"/>
        <v>0</v>
      </c>
    </row>
    <row r="6141" spans="19:21" x14ac:dyDescent="0.25">
      <c r="S6141" t="s">
        <v>8841</v>
      </c>
      <c r="T6141" t="s">
        <v>4152</v>
      </c>
      <c r="U6141">
        <f t="shared" si="128"/>
        <v>0</v>
      </c>
    </row>
    <row r="6142" spans="19:21" x14ac:dyDescent="0.25">
      <c r="S6142" t="s">
        <v>8842</v>
      </c>
      <c r="T6142" t="s">
        <v>4152</v>
      </c>
      <c r="U6142">
        <f t="shared" si="128"/>
        <v>0</v>
      </c>
    </row>
    <row r="6143" spans="19:21" x14ac:dyDescent="0.25">
      <c r="S6143" t="s">
        <v>8843</v>
      </c>
      <c r="T6143" t="s">
        <v>4152</v>
      </c>
      <c r="U6143">
        <f t="shared" si="128"/>
        <v>0</v>
      </c>
    </row>
    <row r="6144" spans="19:21" x14ac:dyDescent="0.25">
      <c r="S6144" t="s">
        <v>8844</v>
      </c>
      <c r="T6144" t="s">
        <v>4152</v>
      </c>
      <c r="U6144">
        <f t="shared" si="128"/>
        <v>0</v>
      </c>
    </row>
    <row r="6145" spans="19:21" x14ac:dyDescent="0.25">
      <c r="S6145" t="s">
        <v>8845</v>
      </c>
      <c r="T6145" t="s">
        <v>4152</v>
      </c>
      <c r="U6145">
        <f t="shared" si="128"/>
        <v>0</v>
      </c>
    </row>
    <row r="6146" spans="19:21" x14ac:dyDescent="0.25">
      <c r="S6146" t="s">
        <v>8846</v>
      </c>
      <c r="T6146" t="s">
        <v>4152</v>
      </c>
      <c r="U6146">
        <f t="shared" si="128"/>
        <v>0</v>
      </c>
    </row>
    <row r="6147" spans="19:21" x14ac:dyDescent="0.25">
      <c r="S6147" t="s">
        <v>8847</v>
      </c>
      <c r="T6147" t="s">
        <v>4152</v>
      </c>
      <c r="U6147">
        <f t="shared" ref="U6147:U6210" si="129">COUNTIF(E:E, S6147)</f>
        <v>0</v>
      </c>
    </row>
    <row r="6148" spans="19:21" x14ac:dyDescent="0.25">
      <c r="S6148" t="s">
        <v>8848</v>
      </c>
      <c r="T6148" t="s">
        <v>4152</v>
      </c>
      <c r="U6148">
        <f t="shared" si="129"/>
        <v>0</v>
      </c>
    </row>
    <row r="6149" spans="19:21" x14ac:dyDescent="0.25">
      <c r="S6149" t="s">
        <v>4139</v>
      </c>
      <c r="T6149" t="s">
        <v>4152</v>
      </c>
      <c r="U6149">
        <f t="shared" si="129"/>
        <v>0</v>
      </c>
    </row>
    <row r="6150" spans="19:21" x14ac:dyDescent="0.25">
      <c r="S6150" t="s">
        <v>8849</v>
      </c>
      <c r="T6150" t="s">
        <v>4152</v>
      </c>
      <c r="U6150">
        <f t="shared" si="129"/>
        <v>0</v>
      </c>
    </row>
    <row r="6151" spans="19:21" x14ac:dyDescent="0.25">
      <c r="S6151" t="s">
        <v>8850</v>
      </c>
      <c r="T6151" t="s">
        <v>4152</v>
      </c>
      <c r="U6151">
        <f t="shared" si="129"/>
        <v>0</v>
      </c>
    </row>
    <row r="6152" spans="19:21" x14ac:dyDescent="0.25">
      <c r="S6152" t="s">
        <v>8851</v>
      </c>
      <c r="T6152" t="s">
        <v>4152</v>
      </c>
      <c r="U6152">
        <f t="shared" si="129"/>
        <v>0</v>
      </c>
    </row>
    <row r="6153" spans="19:21" x14ac:dyDescent="0.25">
      <c r="S6153" t="s">
        <v>8852</v>
      </c>
      <c r="T6153" t="s">
        <v>4152</v>
      </c>
      <c r="U6153">
        <f t="shared" si="129"/>
        <v>0</v>
      </c>
    </row>
    <row r="6154" spans="19:21" x14ac:dyDescent="0.25">
      <c r="S6154" t="s">
        <v>8853</v>
      </c>
      <c r="T6154" t="s">
        <v>4152</v>
      </c>
      <c r="U6154">
        <f t="shared" si="129"/>
        <v>0</v>
      </c>
    </row>
    <row r="6155" spans="19:21" x14ac:dyDescent="0.25">
      <c r="S6155" t="s">
        <v>8854</v>
      </c>
      <c r="T6155" t="s">
        <v>4152</v>
      </c>
      <c r="U6155">
        <f t="shared" si="129"/>
        <v>0</v>
      </c>
    </row>
    <row r="6156" spans="19:21" x14ac:dyDescent="0.25">
      <c r="S6156" t="s">
        <v>8855</v>
      </c>
      <c r="T6156" t="s">
        <v>4152</v>
      </c>
      <c r="U6156">
        <f t="shared" si="129"/>
        <v>0</v>
      </c>
    </row>
    <row r="6157" spans="19:21" x14ac:dyDescent="0.25">
      <c r="S6157" t="s">
        <v>8856</v>
      </c>
      <c r="T6157" t="s">
        <v>4152</v>
      </c>
      <c r="U6157">
        <f t="shared" si="129"/>
        <v>0</v>
      </c>
    </row>
    <row r="6158" spans="19:21" x14ac:dyDescent="0.25">
      <c r="S6158" t="s">
        <v>8857</v>
      </c>
      <c r="T6158" t="s">
        <v>4152</v>
      </c>
      <c r="U6158">
        <f t="shared" si="129"/>
        <v>0</v>
      </c>
    </row>
    <row r="6159" spans="19:21" x14ac:dyDescent="0.25">
      <c r="S6159" t="s">
        <v>8858</v>
      </c>
      <c r="T6159" t="s">
        <v>4152</v>
      </c>
      <c r="U6159">
        <f t="shared" si="129"/>
        <v>0</v>
      </c>
    </row>
    <row r="6160" spans="19:21" x14ac:dyDescent="0.25">
      <c r="S6160" t="s">
        <v>8859</v>
      </c>
      <c r="T6160" t="s">
        <v>4152</v>
      </c>
      <c r="U6160">
        <f t="shared" si="129"/>
        <v>0</v>
      </c>
    </row>
    <row r="6161" spans="19:21" x14ac:dyDescent="0.25">
      <c r="S6161" t="s">
        <v>8860</v>
      </c>
      <c r="T6161" t="s">
        <v>4152</v>
      </c>
      <c r="U6161">
        <f t="shared" si="129"/>
        <v>0</v>
      </c>
    </row>
    <row r="6162" spans="19:21" x14ac:dyDescent="0.25">
      <c r="S6162" t="s">
        <v>8861</v>
      </c>
      <c r="T6162" t="s">
        <v>4152</v>
      </c>
      <c r="U6162">
        <f t="shared" si="129"/>
        <v>0</v>
      </c>
    </row>
    <row r="6163" spans="19:21" x14ac:dyDescent="0.25">
      <c r="S6163" t="s">
        <v>8862</v>
      </c>
      <c r="T6163" t="s">
        <v>4152</v>
      </c>
      <c r="U6163">
        <f t="shared" si="129"/>
        <v>0</v>
      </c>
    </row>
    <row r="6164" spans="19:21" x14ac:dyDescent="0.25">
      <c r="S6164" t="s">
        <v>8863</v>
      </c>
      <c r="T6164" t="s">
        <v>4152</v>
      </c>
      <c r="U6164">
        <f t="shared" si="129"/>
        <v>0</v>
      </c>
    </row>
    <row r="6165" spans="19:21" x14ac:dyDescent="0.25">
      <c r="S6165" t="s">
        <v>8864</v>
      </c>
      <c r="T6165" t="s">
        <v>4152</v>
      </c>
      <c r="U6165">
        <f t="shared" si="129"/>
        <v>0</v>
      </c>
    </row>
    <row r="6166" spans="19:21" x14ac:dyDescent="0.25">
      <c r="S6166" t="s">
        <v>8865</v>
      </c>
      <c r="T6166" t="s">
        <v>4152</v>
      </c>
      <c r="U6166">
        <f t="shared" si="129"/>
        <v>0</v>
      </c>
    </row>
    <row r="6167" spans="19:21" x14ac:dyDescent="0.25">
      <c r="S6167" t="s">
        <v>4136</v>
      </c>
      <c r="T6167" t="s">
        <v>4152</v>
      </c>
      <c r="U6167">
        <f t="shared" si="129"/>
        <v>0</v>
      </c>
    </row>
    <row r="6168" spans="19:21" x14ac:dyDescent="0.25">
      <c r="S6168" t="s">
        <v>8866</v>
      </c>
      <c r="T6168" t="s">
        <v>4152</v>
      </c>
      <c r="U6168">
        <f t="shared" si="129"/>
        <v>0</v>
      </c>
    </row>
    <row r="6169" spans="19:21" x14ac:dyDescent="0.25">
      <c r="S6169" t="s">
        <v>8867</v>
      </c>
      <c r="T6169" t="s">
        <v>4152</v>
      </c>
      <c r="U6169">
        <f t="shared" si="129"/>
        <v>0</v>
      </c>
    </row>
    <row r="6170" spans="19:21" x14ac:dyDescent="0.25">
      <c r="S6170" t="s">
        <v>8868</v>
      </c>
      <c r="T6170" t="s">
        <v>4152</v>
      </c>
      <c r="U6170">
        <f t="shared" si="129"/>
        <v>0</v>
      </c>
    </row>
    <row r="6171" spans="19:21" x14ac:dyDescent="0.25">
      <c r="S6171" t="s">
        <v>8869</v>
      </c>
      <c r="T6171" t="s">
        <v>4152</v>
      </c>
      <c r="U6171">
        <f t="shared" si="129"/>
        <v>0</v>
      </c>
    </row>
    <row r="6172" spans="19:21" x14ac:dyDescent="0.25">
      <c r="S6172" t="s">
        <v>8870</v>
      </c>
      <c r="T6172" t="s">
        <v>4152</v>
      </c>
      <c r="U6172">
        <f t="shared" si="129"/>
        <v>0</v>
      </c>
    </row>
    <row r="6173" spans="19:21" x14ac:dyDescent="0.25">
      <c r="S6173" t="s">
        <v>8871</v>
      </c>
      <c r="T6173" t="s">
        <v>4152</v>
      </c>
      <c r="U6173">
        <f t="shared" si="129"/>
        <v>0</v>
      </c>
    </row>
    <row r="6174" spans="19:21" x14ac:dyDescent="0.25">
      <c r="S6174" t="s">
        <v>8872</v>
      </c>
      <c r="T6174" t="s">
        <v>4152</v>
      </c>
      <c r="U6174">
        <f t="shared" si="129"/>
        <v>0</v>
      </c>
    </row>
    <row r="6175" spans="19:21" x14ac:dyDescent="0.25">
      <c r="S6175" t="s">
        <v>8873</v>
      </c>
      <c r="T6175" t="s">
        <v>4152</v>
      </c>
      <c r="U6175">
        <f t="shared" si="129"/>
        <v>0</v>
      </c>
    </row>
    <row r="6176" spans="19:21" x14ac:dyDescent="0.25">
      <c r="S6176" t="s">
        <v>8874</v>
      </c>
      <c r="T6176" t="s">
        <v>4152</v>
      </c>
      <c r="U6176">
        <f t="shared" si="129"/>
        <v>0</v>
      </c>
    </row>
    <row r="6177" spans="19:21" x14ac:dyDescent="0.25">
      <c r="S6177" t="s">
        <v>8875</v>
      </c>
      <c r="T6177" t="s">
        <v>4152</v>
      </c>
      <c r="U6177">
        <f t="shared" si="129"/>
        <v>0</v>
      </c>
    </row>
    <row r="6178" spans="19:21" x14ac:dyDescent="0.25">
      <c r="S6178" t="s">
        <v>4132</v>
      </c>
      <c r="T6178" t="s">
        <v>4152</v>
      </c>
      <c r="U6178">
        <f t="shared" si="129"/>
        <v>0</v>
      </c>
    </row>
    <row r="6179" spans="19:21" x14ac:dyDescent="0.25">
      <c r="S6179" t="s">
        <v>8876</v>
      </c>
      <c r="T6179" t="s">
        <v>4152</v>
      </c>
      <c r="U6179">
        <f t="shared" si="129"/>
        <v>0</v>
      </c>
    </row>
    <row r="6180" spans="19:21" x14ac:dyDescent="0.25">
      <c r="S6180" t="s">
        <v>8877</v>
      </c>
      <c r="T6180" t="s">
        <v>4152</v>
      </c>
      <c r="U6180">
        <f t="shared" si="129"/>
        <v>0</v>
      </c>
    </row>
    <row r="6181" spans="19:21" x14ac:dyDescent="0.25">
      <c r="S6181" t="s">
        <v>8878</v>
      </c>
      <c r="T6181" t="s">
        <v>4152</v>
      </c>
      <c r="U6181">
        <f t="shared" si="129"/>
        <v>0</v>
      </c>
    </row>
    <row r="6182" spans="19:21" x14ac:dyDescent="0.25">
      <c r="S6182" t="s">
        <v>8879</v>
      </c>
      <c r="T6182" t="s">
        <v>4152</v>
      </c>
      <c r="U6182">
        <f t="shared" si="129"/>
        <v>0</v>
      </c>
    </row>
    <row r="6183" spans="19:21" x14ac:dyDescent="0.25">
      <c r="S6183" t="s">
        <v>8880</v>
      </c>
      <c r="T6183" t="s">
        <v>4152</v>
      </c>
      <c r="U6183">
        <f t="shared" si="129"/>
        <v>0</v>
      </c>
    </row>
    <row r="6184" spans="19:21" x14ac:dyDescent="0.25">
      <c r="S6184" t="s">
        <v>4131</v>
      </c>
      <c r="T6184" t="s">
        <v>4152</v>
      </c>
      <c r="U6184">
        <f t="shared" si="129"/>
        <v>0</v>
      </c>
    </row>
    <row r="6185" spans="19:21" x14ac:dyDescent="0.25">
      <c r="S6185" t="s">
        <v>8881</v>
      </c>
      <c r="T6185" t="s">
        <v>4152</v>
      </c>
      <c r="U6185">
        <f t="shared" si="129"/>
        <v>0</v>
      </c>
    </row>
    <row r="6186" spans="19:21" x14ac:dyDescent="0.25">
      <c r="S6186" t="s">
        <v>8882</v>
      </c>
      <c r="T6186" t="s">
        <v>4152</v>
      </c>
      <c r="U6186">
        <f t="shared" si="129"/>
        <v>0</v>
      </c>
    </row>
    <row r="6187" spans="19:21" x14ac:dyDescent="0.25">
      <c r="S6187" t="s">
        <v>8883</v>
      </c>
      <c r="T6187" t="s">
        <v>4152</v>
      </c>
      <c r="U6187">
        <f t="shared" si="129"/>
        <v>0</v>
      </c>
    </row>
    <row r="6188" spans="19:21" x14ac:dyDescent="0.25">
      <c r="S6188" t="s">
        <v>4130</v>
      </c>
      <c r="T6188" t="s">
        <v>4152</v>
      </c>
      <c r="U6188">
        <f t="shared" si="129"/>
        <v>0</v>
      </c>
    </row>
    <row r="6189" spans="19:21" x14ac:dyDescent="0.25">
      <c r="S6189" t="s">
        <v>8884</v>
      </c>
      <c r="T6189" t="s">
        <v>4152</v>
      </c>
      <c r="U6189">
        <f t="shared" si="129"/>
        <v>0</v>
      </c>
    </row>
    <row r="6190" spans="19:21" x14ac:dyDescent="0.25">
      <c r="S6190" t="s">
        <v>8885</v>
      </c>
      <c r="T6190" t="s">
        <v>4152</v>
      </c>
      <c r="U6190">
        <f t="shared" si="129"/>
        <v>0</v>
      </c>
    </row>
    <row r="6191" spans="19:21" x14ac:dyDescent="0.25">
      <c r="S6191" t="s">
        <v>8886</v>
      </c>
      <c r="T6191" t="s">
        <v>4152</v>
      </c>
      <c r="U6191">
        <f t="shared" si="129"/>
        <v>0</v>
      </c>
    </row>
    <row r="6192" spans="19:21" x14ac:dyDescent="0.25">
      <c r="S6192" t="s">
        <v>8887</v>
      </c>
      <c r="T6192" t="s">
        <v>4152</v>
      </c>
      <c r="U6192">
        <f t="shared" si="129"/>
        <v>0</v>
      </c>
    </row>
    <row r="6193" spans="19:21" x14ac:dyDescent="0.25">
      <c r="S6193" t="s">
        <v>8888</v>
      </c>
      <c r="T6193" t="s">
        <v>4152</v>
      </c>
      <c r="U6193">
        <f t="shared" si="129"/>
        <v>0</v>
      </c>
    </row>
    <row r="6194" spans="19:21" x14ac:dyDescent="0.25">
      <c r="S6194" t="s">
        <v>8889</v>
      </c>
      <c r="T6194" t="s">
        <v>4152</v>
      </c>
      <c r="U6194">
        <f t="shared" si="129"/>
        <v>0</v>
      </c>
    </row>
    <row r="6195" spans="19:21" x14ac:dyDescent="0.25">
      <c r="S6195" t="s">
        <v>8890</v>
      </c>
      <c r="T6195" t="s">
        <v>4152</v>
      </c>
      <c r="U6195">
        <f t="shared" si="129"/>
        <v>0</v>
      </c>
    </row>
    <row r="6196" spans="19:21" x14ac:dyDescent="0.25">
      <c r="S6196" t="s">
        <v>8891</v>
      </c>
      <c r="T6196" t="s">
        <v>4152</v>
      </c>
      <c r="U6196">
        <f t="shared" si="129"/>
        <v>0</v>
      </c>
    </row>
    <row r="6197" spans="19:21" x14ac:dyDescent="0.25">
      <c r="S6197" t="s">
        <v>8892</v>
      </c>
      <c r="T6197" t="s">
        <v>4152</v>
      </c>
      <c r="U6197">
        <f t="shared" si="129"/>
        <v>0</v>
      </c>
    </row>
    <row r="6198" spans="19:21" x14ac:dyDescent="0.25">
      <c r="S6198" t="s">
        <v>8893</v>
      </c>
      <c r="T6198" t="s">
        <v>4152</v>
      </c>
      <c r="U6198">
        <f t="shared" si="129"/>
        <v>0</v>
      </c>
    </row>
    <row r="6199" spans="19:21" x14ac:dyDescent="0.25">
      <c r="S6199" t="s">
        <v>8894</v>
      </c>
      <c r="T6199" t="s">
        <v>4152</v>
      </c>
      <c r="U6199">
        <f t="shared" si="129"/>
        <v>0</v>
      </c>
    </row>
    <row r="6200" spans="19:21" x14ac:dyDescent="0.25">
      <c r="S6200" t="s">
        <v>8895</v>
      </c>
      <c r="T6200" t="s">
        <v>4152</v>
      </c>
      <c r="U6200">
        <f t="shared" si="129"/>
        <v>0</v>
      </c>
    </row>
    <row r="6201" spans="19:21" x14ac:dyDescent="0.25">
      <c r="S6201" t="s">
        <v>8896</v>
      </c>
      <c r="T6201" t="s">
        <v>4152</v>
      </c>
      <c r="U6201">
        <f t="shared" si="129"/>
        <v>0</v>
      </c>
    </row>
    <row r="6202" spans="19:21" x14ac:dyDescent="0.25">
      <c r="S6202" t="s">
        <v>8897</v>
      </c>
      <c r="T6202" t="s">
        <v>4152</v>
      </c>
      <c r="U6202">
        <f t="shared" si="129"/>
        <v>0</v>
      </c>
    </row>
    <row r="6203" spans="19:21" x14ac:dyDescent="0.25">
      <c r="S6203" t="s">
        <v>8898</v>
      </c>
      <c r="T6203" t="s">
        <v>4152</v>
      </c>
      <c r="U6203">
        <f t="shared" si="129"/>
        <v>0</v>
      </c>
    </row>
    <row r="6204" spans="19:21" x14ac:dyDescent="0.25">
      <c r="S6204" t="s">
        <v>8899</v>
      </c>
      <c r="T6204" t="s">
        <v>4152</v>
      </c>
      <c r="U6204">
        <f t="shared" si="129"/>
        <v>0</v>
      </c>
    </row>
    <row r="6205" spans="19:21" x14ac:dyDescent="0.25">
      <c r="S6205" t="s">
        <v>4129</v>
      </c>
      <c r="T6205" t="s">
        <v>4152</v>
      </c>
      <c r="U6205">
        <f t="shared" si="129"/>
        <v>0</v>
      </c>
    </row>
    <row r="6206" spans="19:21" x14ac:dyDescent="0.25">
      <c r="S6206" t="s">
        <v>8900</v>
      </c>
      <c r="T6206" t="s">
        <v>4152</v>
      </c>
      <c r="U6206">
        <f t="shared" si="129"/>
        <v>0</v>
      </c>
    </row>
    <row r="6207" spans="19:21" x14ac:dyDescent="0.25">
      <c r="S6207" t="s">
        <v>8901</v>
      </c>
      <c r="T6207" t="s">
        <v>4152</v>
      </c>
      <c r="U6207">
        <f t="shared" si="129"/>
        <v>0</v>
      </c>
    </row>
    <row r="6208" spans="19:21" x14ac:dyDescent="0.25">
      <c r="S6208" t="s">
        <v>8902</v>
      </c>
      <c r="T6208" t="s">
        <v>4152</v>
      </c>
      <c r="U6208">
        <f t="shared" si="129"/>
        <v>0</v>
      </c>
    </row>
    <row r="6209" spans="19:21" x14ac:dyDescent="0.25">
      <c r="S6209" t="s">
        <v>8903</v>
      </c>
      <c r="T6209" t="s">
        <v>4152</v>
      </c>
      <c r="U6209">
        <f t="shared" si="129"/>
        <v>0</v>
      </c>
    </row>
    <row r="6210" spans="19:21" x14ac:dyDescent="0.25">
      <c r="S6210" t="s">
        <v>8904</v>
      </c>
      <c r="T6210" t="s">
        <v>4152</v>
      </c>
      <c r="U6210">
        <f t="shared" si="129"/>
        <v>0</v>
      </c>
    </row>
    <row r="6211" spans="19:21" x14ac:dyDescent="0.25">
      <c r="S6211" t="s">
        <v>8905</v>
      </c>
      <c r="T6211" t="s">
        <v>4152</v>
      </c>
      <c r="U6211">
        <f t="shared" ref="U6211:U6225" si="130">COUNTIF(E:E, S6211)</f>
        <v>0</v>
      </c>
    </row>
    <row r="6212" spans="19:21" x14ac:dyDescent="0.25">
      <c r="S6212" t="s">
        <v>8906</v>
      </c>
      <c r="T6212" t="s">
        <v>4152</v>
      </c>
      <c r="U6212">
        <f t="shared" si="130"/>
        <v>0</v>
      </c>
    </row>
    <row r="6213" spans="19:21" x14ac:dyDescent="0.25">
      <c r="S6213" t="s">
        <v>4128</v>
      </c>
      <c r="T6213" t="s">
        <v>4152</v>
      </c>
      <c r="U6213">
        <f t="shared" si="130"/>
        <v>0</v>
      </c>
    </row>
    <row r="6214" spans="19:21" x14ac:dyDescent="0.25">
      <c r="S6214" t="s">
        <v>8907</v>
      </c>
      <c r="T6214" t="s">
        <v>4152</v>
      </c>
      <c r="U6214">
        <f t="shared" si="130"/>
        <v>0</v>
      </c>
    </row>
    <row r="6215" spans="19:21" x14ac:dyDescent="0.25">
      <c r="S6215" t="s">
        <v>8908</v>
      </c>
      <c r="T6215" t="s">
        <v>4152</v>
      </c>
      <c r="U6215">
        <f t="shared" si="130"/>
        <v>0</v>
      </c>
    </row>
    <row r="6216" spans="19:21" x14ac:dyDescent="0.25">
      <c r="S6216" t="s">
        <v>8909</v>
      </c>
      <c r="T6216" t="s">
        <v>4152</v>
      </c>
      <c r="U6216">
        <f t="shared" si="130"/>
        <v>0</v>
      </c>
    </row>
    <row r="6217" spans="19:21" x14ac:dyDescent="0.25">
      <c r="S6217" t="s">
        <v>8910</v>
      </c>
      <c r="T6217" t="s">
        <v>4152</v>
      </c>
      <c r="U6217">
        <f t="shared" si="130"/>
        <v>0</v>
      </c>
    </row>
    <row r="6218" spans="19:21" x14ac:dyDescent="0.25">
      <c r="S6218" t="s">
        <v>8911</v>
      </c>
      <c r="T6218" t="s">
        <v>4152</v>
      </c>
      <c r="U6218">
        <f t="shared" si="130"/>
        <v>0</v>
      </c>
    </row>
    <row r="6219" spans="19:21" x14ac:dyDescent="0.25">
      <c r="S6219" t="s">
        <v>8912</v>
      </c>
      <c r="T6219" t="s">
        <v>4152</v>
      </c>
      <c r="U6219">
        <f t="shared" si="130"/>
        <v>0</v>
      </c>
    </row>
    <row r="6220" spans="19:21" x14ac:dyDescent="0.25">
      <c r="S6220" t="s">
        <v>8913</v>
      </c>
      <c r="T6220" t="s">
        <v>4152</v>
      </c>
      <c r="U6220">
        <f t="shared" si="130"/>
        <v>0</v>
      </c>
    </row>
    <row r="6221" spans="19:21" x14ac:dyDescent="0.25">
      <c r="S6221" t="s">
        <v>8914</v>
      </c>
      <c r="T6221" t="s">
        <v>4152</v>
      </c>
      <c r="U6221">
        <f t="shared" si="130"/>
        <v>0</v>
      </c>
    </row>
    <row r="6222" spans="19:21" x14ac:dyDescent="0.25">
      <c r="S6222" t="s">
        <v>8915</v>
      </c>
      <c r="T6222" t="s">
        <v>4152</v>
      </c>
      <c r="U6222">
        <f t="shared" si="130"/>
        <v>0</v>
      </c>
    </row>
    <row r="6223" spans="19:21" x14ac:dyDescent="0.25">
      <c r="S6223" t="s">
        <v>8916</v>
      </c>
      <c r="T6223" t="s">
        <v>4152</v>
      </c>
      <c r="U6223">
        <f t="shared" si="130"/>
        <v>0</v>
      </c>
    </row>
    <row r="6224" spans="19:21" x14ac:dyDescent="0.25">
      <c r="S6224" t="s">
        <v>8917</v>
      </c>
      <c r="T6224" t="s">
        <v>4152</v>
      </c>
      <c r="U6224">
        <f t="shared" si="130"/>
        <v>0</v>
      </c>
    </row>
    <row r="6225" spans="19:21" x14ac:dyDescent="0.25">
      <c r="S6225" t="s">
        <v>8918</v>
      </c>
      <c r="T6225" t="s">
        <v>4152</v>
      </c>
      <c r="U6225">
        <f t="shared" si="130"/>
        <v>0</v>
      </c>
    </row>
  </sheetData>
  <conditionalFormatting sqref="L2:L28">
    <cfRule type="expression" priority="2">
      <formula>"&gt;$L$2"</formula>
    </cfRule>
  </conditionalFormatting>
  <conditionalFormatting sqref="O2:O2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workbookViewId="0">
      <selection sqref="A1:H1"/>
    </sheetView>
  </sheetViews>
  <sheetFormatPr defaultRowHeight="15" x14ac:dyDescent="0.25"/>
  <cols>
    <col min="1" max="1" width="17.7109375" customWidth="1"/>
    <col min="2" max="2" width="13.5703125" customWidth="1"/>
    <col min="3" max="3" width="17.28515625" customWidth="1"/>
    <col min="5" max="5" width="7" customWidth="1"/>
    <col min="6" max="6" width="8.28515625" customWidth="1"/>
    <col min="7" max="7" width="12" style="6" customWidth="1"/>
    <col min="8" max="8" width="11" customWidth="1"/>
    <col min="9" max="9" width="11" style="6" customWidth="1"/>
  </cols>
  <sheetData>
    <row r="1" spans="1:10" x14ac:dyDescent="0.25">
      <c r="A1" s="13" t="s">
        <v>2869</v>
      </c>
      <c r="B1" s="13" t="s">
        <v>4153</v>
      </c>
      <c r="C1" s="13" t="s">
        <v>4154</v>
      </c>
      <c r="D1" s="1"/>
      <c r="E1" s="1" t="s">
        <v>2841</v>
      </c>
      <c r="F1" s="1" t="s">
        <v>2844</v>
      </c>
      <c r="G1" s="13" t="s">
        <v>2843</v>
      </c>
      <c r="H1" s="1" t="s">
        <v>2845</v>
      </c>
    </row>
    <row r="2" spans="1:10" x14ac:dyDescent="0.25">
      <c r="A2" t="s">
        <v>644</v>
      </c>
      <c r="B2" t="s">
        <v>4146</v>
      </c>
      <c r="C2">
        <v>7</v>
      </c>
      <c r="E2">
        <v>1</v>
      </c>
      <c r="F2">
        <v>30.2</v>
      </c>
      <c r="G2" s="6">
        <f>COUNTIF(A:A, "Pp3c1_*")</f>
        <v>2</v>
      </c>
      <c r="H2" s="2">
        <f>ROUND(((G$30-G$29)/F$30*F2), 0)</f>
        <v>2</v>
      </c>
      <c r="I2" s="7"/>
    </row>
    <row r="3" spans="1:10" x14ac:dyDescent="0.25">
      <c r="A3" t="s">
        <v>2640</v>
      </c>
      <c r="B3" t="s">
        <v>4148</v>
      </c>
      <c r="C3">
        <v>2</v>
      </c>
      <c r="E3">
        <v>2</v>
      </c>
      <c r="F3">
        <v>26</v>
      </c>
      <c r="G3" s="6">
        <f>COUNTIF(A:A, "Pp3c2_*")</f>
        <v>2</v>
      </c>
      <c r="H3" s="2">
        <f t="shared" ref="H3:H28" si="0">ROUND(((G$30-G$29)/F$30*F3), 0)</f>
        <v>2</v>
      </c>
    </row>
    <row r="4" spans="1:10" x14ac:dyDescent="0.25">
      <c r="A4" t="s">
        <v>2760</v>
      </c>
      <c r="B4" t="s">
        <v>4148</v>
      </c>
      <c r="C4">
        <v>1</v>
      </c>
      <c r="E4">
        <v>3</v>
      </c>
      <c r="F4">
        <v>25.6</v>
      </c>
      <c r="G4" s="6">
        <f>COUNTIF(A:A, "*c3*")</f>
        <v>2</v>
      </c>
      <c r="H4" s="2">
        <f t="shared" si="0"/>
        <v>2</v>
      </c>
      <c r="I4" s="7"/>
    </row>
    <row r="5" spans="1:10" x14ac:dyDescent="0.25">
      <c r="A5" t="s">
        <v>799</v>
      </c>
      <c r="B5" t="s">
        <v>4149</v>
      </c>
      <c r="C5">
        <v>4</v>
      </c>
      <c r="E5">
        <v>4</v>
      </c>
      <c r="F5">
        <v>22.3</v>
      </c>
      <c r="G5" s="6">
        <f>COUNTIF(A:A, "*c4*")</f>
        <v>2</v>
      </c>
      <c r="H5" s="2">
        <f t="shared" si="0"/>
        <v>2</v>
      </c>
    </row>
    <row r="6" spans="1:10" x14ac:dyDescent="0.25">
      <c r="A6" t="s">
        <v>598</v>
      </c>
      <c r="B6" t="s">
        <v>4150</v>
      </c>
      <c r="C6">
        <v>7</v>
      </c>
      <c r="E6">
        <v>5</v>
      </c>
      <c r="F6">
        <v>20.7</v>
      </c>
      <c r="G6" s="6">
        <f>COUNTIF(A:A, "*c5*")</f>
        <v>1</v>
      </c>
      <c r="H6" s="2">
        <f t="shared" si="0"/>
        <v>2</v>
      </c>
    </row>
    <row r="7" spans="1:10" x14ac:dyDescent="0.25">
      <c r="A7" t="s">
        <v>601</v>
      </c>
      <c r="B7" t="s">
        <v>4150</v>
      </c>
      <c r="C7">
        <v>4</v>
      </c>
      <c r="E7">
        <v>6</v>
      </c>
      <c r="F7">
        <v>19.5</v>
      </c>
      <c r="G7" s="6">
        <f>COUNTIF(A:A, "*c6*")</f>
        <v>1</v>
      </c>
      <c r="H7" s="2">
        <f t="shared" si="0"/>
        <v>2</v>
      </c>
    </row>
    <row r="8" spans="1:10" x14ac:dyDescent="0.25">
      <c r="A8" t="s">
        <v>607</v>
      </c>
      <c r="B8" t="s">
        <v>4150</v>
      </c>
      <c r="C8">
        <v>7</v>
      </c>
      <c r="E8">
        <v>7</v>
      </c>
      <c r="F8">
        <v>18.100000000000001</v>
      </c>
      <c r="G8" s="6">
        <f>COUNTIF(A:A, "*c7*")</f>
        <v>2</v>
      </c>
      <c r="H8" s="2">
        <f t="shared" si="0"/>
        <v>1</v>
      </c>
    </row>
    <row r="9" spans="1:10" x14ac:dyDescent="0.25">
      <c r="A9" t="s">
        <v>1655</v>
      </c>
      <c r="B9" t="s">
        <v>4150</v>
      </c>
      <c r="C9">
        <v>1</v>
      </c>
      <c r="E9">
        <v>8</v>
      </c>
      <c r="F9">
        <v>17.899999999999999</v>
      </c>
      <c r="G9" s="6">
        <f>COUNTIF(A:A, "*c8*")</f>
        <v>0</v>
      </c>
      <c r="H9" s="2">
        <f t="shared" si="0"/>
        <v>1</v>
      </c>
      <c r="I9" s="7"/>
    </row>
    <row r="10" spans="1:10" x14ac:dyDescent="0.25">
      <c r="A10" t="s">
        <v>1770</v>
      </c>
      <c r="B10" t="s">
        <v>4151</v>
      </c>
      <c r="C10">
        <v>2</v>
      </c>
      <c r="E10">
        <v>9</v>
      </c>
      <c r="F10">
        <v>17.8</v>
      </c>
      <c r="G10" s="4">
        <f>COUNTIF(A:A, "*c9*")</f>
        <v>4</v>
      </c>
      <c r="H10" s="2">
        <f t="shared" si="0"/>
        <v>1</v>
      </c>
      <c r="J10" t="s">
        <v>8919</v>
      </c>
    </row>
    <row r="11" spans="1:10" x14ac:dyDescent="0.25">
      <c r="A11" t="s">
        <v>390</v>
      </c>
      <c r="B11" t="s">
        <v>4147</v>
      </c>
      <c r="C11">
        <v>1</v>
      </c>
      <c r="E11">
        <v>10</v>
      </c>
      <c r="F11">
        <v>17.5</v>
      </c>
      <c r="G11" s="6">
        <f>COUNTIF(A:A, "*c10*")</f>
        <v>1</v>
      </c>
      <c r="H11" s="2">
        <f t="shared" si="0"/>
        <v>1</v>
      </c>
      <c r="J11" t="s">
        <v>8920</v>
      </c>
    </row>
    <row r="12" spans="1:10" x14ac:dyDescent="0.25">
      <c r="A12" t="s">
        <v>1332</v>
      </c>
      <c r="B12" t="s">
        <v>4148</v>
      </c>
      <c r="C12">
        <v>4</v>
      </c>
      <c r="E12">
        <v>11</v>
      </c>
      <c r="F12">
        <v>17.5</v>
      </c>
      <c r="G12" s="6">
        <f>COUNTIF(A:A, "*c11*")</f>
        <v>1</v>
      </c>
      <c r="H12" s="2">
        <f t="shared" si="0"/>
        <v>1</v>
      </c>
      <c r="I12" s="7"/>
    </row>
    <row r="13" spans="1:10" x14ac:dyDescent="0.25">
      <c r="A13" t="s">
        <v>1109</v>
      </c>
      <c r="B13" t="s">
        <v>4149</v>
      </c>
      <c r="C13">
        <v>1</v>
      </c>
      <c r="E13">
        <v>12</v>
      </c>
      <c r="F13">
        <v>17.399999999999999</v>
      </c>
      <c r="G13" s="4">
        <f>COUNTIF(A:A, "*c12*")</f>
        <v>3</v>
      </c>
      <c r="H13" s="2">
        <f t="shared" si="0"/>
        <v>1</v>
      </c>
    </row>
    <row r="14" spans="1:10" x14ac:dyDescent="0.25">
      <c r="A14" t="s">
        <v>2582</v>
      </c>
      <c r="B14" t="s">
        <v>4150</v>
      </c>
      <c r="C14">
        <v>1</v>
      </c>
      <c r="E14">
        <v>13</v>
      </c>
      <c r="F14">
        <v>17.3</v>
      </c>
      <c r="G14" s="6">
        <f>COUNTIF(A:A, "*c13*")</f>
        <v>0</v>
      </c>
      <c r="H14" s="2">
        <f t="shared" si="0"/>
        <v>1</v>
      </c>
    </row>
    <row r="15" spans="1:10" x14ac:dyDescent="0.25">
      <c r="A15" t="s">
        <v>240</v>
      </c>
      <c r="B15" t="s">
        <v>4150</v>
      </c>
      <c r="C15">
        <v>1</v>
      </c>
      <c r="E15">
        <v>14</v>
      </c>
      <c r="F15">
        <v>17.3</v>
      </c>
      <c r="G15" s="6">
        <f>COUNTIF(A:A, "*c14*")</f>
        <v>1</v>
      </c>
      <c r="H15" s="2">
        <f t="shared" si="0"/>
        <v>1</v>
      </c>
      <c r="I15" s="7"/>
    </row>
    <row r="16" spans="1:10" x14ac:dyDescent="0.25">
      <c r="A16" t="s">
        <v>234</v>
      </c>
      <c r="B16" t="s">
        <v>4150</v>
      </c>
      <c r="C16">
        <v>1</v>
      </c>
      <c r="E16">
        <v>15</v>
      </c>
      <c r="F16">
        <v>17</v>
      </c>
      <c r="G16" s="4">
        <f>COUNTIF(A:A, "*c15*")</f>
        <v>7</v>
      </c>
      <c r="H16" s="2">
        <f t="shared" si="0"/>
        <v>1</v>
      </c>
      <c r="I16" s="7"/>
    </row>
    <row r="17" spans="1:9" x14ac:dyDescent="0.25">
      <c r="A17" t="s">
        <v>231</v>
      </c>
      <c r="B17" t="s">
        <v>4150</v>
      </c>
      <c r="C17">
        <v>1</v>
      </c>
      <c r="E17">
        <v>16</v>
      </c>
      <c r="F17">
        <v>16.600000000000001</v>
      </c>
      <c r="G17" s="6">
        <f>COUNTIF(A:A, "*c16*")</f>
        <v>1</v>
      </c>
      <c r="H17" s="2">
        <f t="shared" si="0"/>
        <v>1</v>
      </c>
      <c r="I17" s="7"/>
    </row>
    <row r="18" spans="1:9" x14ac:dyDescent="0.25">
      <c r="A18" t="s">
        <v>228</v>
      </c>
      <c r="B18" t="s">
        <v>4150</v>
      </c>
      <c r="C18">
        <v>1</v>
      </c>
      <c r="E18">
        <v>17</v>
      </c>
      <c r="F18">
        <v>16</v>
      </c>
      <c r="G18" s="6">
        <f>COUNTIF(A:A, "*c17*")</f>
        <v>0</v>
      </c>
      <c r="H18" s="2">
        <f t="shared" si="0"/>
        <v>1</v>
      </c>
    </row>
    <row r="19" spans="1:9" x14ac:dyDescent="0.25">
      <c r="A19" t="s">
        <v>2079</v>
      </c>
      <c r="B19" t="s">
        <v>4150</v>
      </c>
      <c r="C19">
        <v>1</v>
      </c>
      <c r="E19">
        <v>18</v>
      </c>
      <c r="F19">
        <v>15.7</v>
      </c>
      <c r="G19" s="6">
        <f>COUNTIF(A:A, "*c18*")</f>
        <v>1</v>
      </c>
      <c r="H19" s="2">
        <f t="shared" si="0"/>
        <v>1</v>
      </c>
      <c r="I19" s="7"/>
    </row>
    <row r="20" spans="1:9" x14ac:dyDescent="0.25">
      <c r="A20" t="s">
        <v>2082</v>
      </c>
      <c r="B20" t="s">
        <v>4150</v>
      </c>
      <c r="C20">
        <v>1</v>
      </c>
      <c r="E20">
        <v>19</v>
      </c>
      <c r="F20">
        <v>15.7</v>
      </c>
      <c r="G20" s="6">
        <f>COUNTIF(A:A, "*c19*")</f>
        <v>0</v>
      </c>
      <c r="H20" s="2">
        <f t="shared" si="0"/>
        <v>1</v>
      </c>
    </row>
    <row r="21" spans="1:9" x14ac:dyDescent="0.25">
      <c r="A21" t="s">
        <v>2802</v>
      </c>
      <c r="B21" t="s">
        <v>4152</v>
      </c>
      <c r="C21">
        <v>4</v>
      </c>
      <c r="E21">
        <v>20</v>
      </c>
      <c r="F21">
        <v>15.5</v>
      </c>
      <c r="G21" s="6">
        <f>COUNTIF(A:A, "*c20*")</f>
        <v>1</v>
      </c>
      <c r="H21" s="2">
        <f t="shared" si="0"/>
        <v>1</v>
      </c>
    </row>
    <row r="22" spans="1:9" x14ac:dyDescent="0.25">
      <c r="A22" t="s">
        <v>1128</v>
      </c>
      <c r="B22" t="s">
        <v>4152</v>
      </c>
      <c r="C22">
        <v>1</v>
      </c>
      <c r="E22">
        <v>21</v>
      </c>
      <c r="F22">
        <v>15.5</v>
      </c>
      <c r="G22" s="6">
        <f>COUNTIF(A:A, "*c21*")</f>
        <v>0</v>
      </c>
      <c r="H22" s="2">
        <f t="shared" si="0"/>
        <v>1</v>
      </c>
    </row>
    <row r="23" spans="1:9" x14ac:dyDescent="0.25">
      <c r="A23" t="s">
        <v>1037</v>
      </c>
      <c r="B23" t="s">
        <v>4146</v>
      </c>
      <c r="C23">
        <v>4</v>
      </c>
      <c r="E23">
        <v>22</v>
      </c>
      <c r="F23">
        <v>15.4</v>
      </c>
      <c r="G23" s="6">
        <f>COUNTIF(A:A, "*c22*")</f>
        <v>0</v>
      </c>
      <c r="H23" s="2">
        <f t="shared" si="0"/>
        <v>1</v>
      </c>
    </row>
    <row r="24" spans="1:9" x14ac:dyDescent="0.25">
      <c r="A24" t="s">
        <v>2466</v>
      </c>
      <c r="B24" t="s">
        <v>4146</v>
      </c>
      <c r="C24">
        <v>1</v>
      </c>
      <c r="E24">
        <v>23</v>
      </c>
      <c r="F24">
        <v>15.1</v>
      </c>
      <c r="G24" s="6">
        <f>COUNTIF(A:A, "*c23*")</f>
        <v>0</v>
      </c>
      <c r="H24" s="2">
        <f t="shared" si="0"/>
        <v>1</v>
      </c>
    </row>
    <row r="25" spans="1:9" x14ac:dyDescent="0.25">
      <c r="A25" t="s">
        <v>1792</v>
      </c>
      <c r="B25" t="s">
        <v>4147</v>
      </c>
      <c r="C25">
        <v>3</v>
      </c>
      <c r="E25">
        <v>24</v>
      </c>
      <c r="F25">
        <v>13.8</v>
      </c>
      <c r="G25" s="6">
        <f>COUNTIF(A:A, "*c24*")</f>
        <v>2</v>
      </c>
      <c r="H25" s="2">
        <f t="shared" si="0"/>
        <v>1</v>
      </c>
    </row>
    <row r="26" spans="1:9" x14ac:dyDescent="0.25">
      <c r="A26" t="s">
        <v>2620</v>
      </c>
      <c r="B26" t="s">
        <v>4147</v>
      </c>
      <c r="C26">
        <v>2</v>
      </c>
      <c r="E26">
        <v>25</v>
      </c>
      <c r="F26">
        <v>11.2</v>
      </c>
      <c r="G26" s="6">
        <f>COUNTIF(A:A, "*c25*")</f>
        <v>0</v>
      </c>
      <c r="H26" s="2">
        <f t="shared" si="0"/>
        <v>1</v>
      </c>
      <c r="I26" s="7"/>
    </row>
    <row r="27" spans="1:9" x14ac:dyDescent="0.25">
      <c r="A27" t="s">
        <v>2766</v>
      </c>
      <c r="B27" t="s">
        <v>4148</v>
      </c>
      <c r="C27">
        <v>2</v>
      </c>
      <c r="E27">
        <v>26</v>
      </c>
      <c r="F27">
        <v>10.1</v>
      </c>
      <c r="G27" s="6">
        <f>COUNTIF(A:A, "*c26*")</f>
        <v>1</v>
      </c>
      <c r="H27" s="2">
        <f t="shared" si="0"/>
        <v>1</v>
      </c>
    </row>
    <row r="28" spans="1:9" x14ac:dyDescent="0.25">
      <c r="A28" t="s">
        <v>435</v>
      </c>
      <c r="B28" t="s">
        <v>4148</v>
      </c>
      <c r="C28">
        <v>1</v>
      </c>
      <c r="E28">
        <v>27</v>
      </c>
      <c r="F28">
        <v>5.3</v>
      </c>
      <c r="G28" s="6">
        <f>COUNTIF(A:A, "*c27*")</f>
        <v>1</v>
      </c>
      <c r="H28" s="2">
        <f t="shared" si="0"/>
        <v>0</v>
      </c>
      <c r="I28" s="7"/>
    </row>
    <row r="29" spans="1:9" x14ac:dyDescent="0.25">
      <c r="A29" t="s">
        <v>302</v>
      </c>
      <c r="B29" t="s">
        <v>4149</v>
      </c>
      <c r="C29">
        <v>1</v>
      </c>
    </row>
    <row r="30" spans="1:9" x14ac:dyDescent="0.25">
      <c r="A30" t="s">
        <v>2260</v>
      </c>
      <c r="B30" t="s">
        <v>4152</v>
      </c>
      <c r="C30">
        <v>3</v>
      </c>
      <c r="F30">
        <f>SUM(F2:F28)</f>
        <v>468.00000000000006</v>
      </c>
      <c r="G30" s="6">
        <f>SUM(G2:G29)</f>
        <v>36</v>
      </c>
      <c r="H30" s="2">
        <f>SUM(H2:H28)</f>
        <v>32</v>
      </c>
      <c r="I30" s="8"/>
    </row>
    <row r="31" spans="1:9" x14ac:dyDescent="0.25">
      <c r="A31" t="s">
        <v>1825</v>
      </c>
      <c r="B31" t="s">
        <v>4146</v>
      </c>
      <c r="C31">
        <v>1</v>
      </c>
      <c r="H31">
        <f>G30-G29</f>
        <v>36</v>
      </c>
    </row>
    <row r="32" spans="1:9" x14ac:dyDescent="0.25">
      <c r="A32" t="s">
        <v>569</v>
      </c>
      <c r="B32" t="s">
        <v>4147</v>
      </c>
      <c r="C32">
        <v>6</v>
      </c>
    </row>
    <row r="33" spans="1:3" x14ac:dyDescent="0.25">
      <c r="A33" t="s">
        <v>2462</v>
      </c>
      <c r="B33" t="s">
        <v>4148</v>
      </c>
      <c r="C33">
        <v>2</v>
      </c>
    </row>
    <row r="34" spans="1:3" x14ac:dyDescent="0.25">
      <c r="A34" t="s">
        <v>954</v>
      </c>
      <c r="B34" t="s">
        <v>4148</v>
      </c>
      <c r="C34">
        <v>1</v>
      </c>
    </row>
    <row r="35" spans="1:3" x14ac:dyDescent="0.25">
      <c r="A35" t="s">
        <v>1829</v>
      </c>
      <c r="B35" t="s">
        <v>4148</v>
      </c>
      <c r="C35">
        <v>1</v>
      </c>
    </row>
    <row r="36" spans="1:3" x14ac:dyDescent="0.25">
      <c r="A36" t="s">
        <v>1079</v>
      </c>
      <c r="B36" t="s">
        <v>4148</v>
      </c>
      <c r="C36">
        <v>1</v>
      </c>
    </row>
    <row r="37" spans="1:3" x14ac:dyDescent="0.25">
      <c r="A37" t="s">
        <v>2493</v>
      </c>
      <c r="B37" t="s">
        <v>4149</v>
      </c>
      <c r="C37">
        <v>1</v>
      </c>
    </row>
    <row r="39" spans="1:3" x14ac:dyDescent="0.25">
      <c r="A39">
        <v>1</v>
      </c>
      <c r="B39">
        <v>2</v>
      </c>
    </row>
    <row r="40" spans="1:3" x14ac:dyDescent="0.25">
      <c r="A40">
        <v>2</v>
      </c>
      <c r="B40">
        <v>2</v>
      </c>
    </row>
    <row r="41" spans="1:3" x14ac:dyDescent="0.25">
      <c r="A41">
        <v>3</v>
      </c>
      <c r="B41">
        <v>2</v>
      </c>
    </row>
    <row r="42" spans="1:3" x14ac:dyDescent="0.25">
      <c r="A42">
        <v>4</v>
      </c>
      <c r="B42">
        <v>2</v>
      </c>
    </row>
    <row r="43" spans="1:3" x14ac:dyDescent="0.25">
      <c r="A43">
        <v>5</v>
      </c>
      <c r="B43">
        <v>1</v>
      </c>
    </row>
    <row r="44" spans="1:3" x14ac:dyDescent="0.25">
      <c r="A44">
        <v>6</v>
      </c>
      <c r="B44">
        <v>1</v>
      </c>
    </row>
    <row r="45" spans="1:3" x14ac:dyDescent="0.25">
      <c r="A45">
        <v>7</v>
      </c>
      <c r="B45">
        <v>2</v>
      </c>
    </row>
    <row r="46" spans="1:3" x14ac:dyDescent="0.25">
      <c r="A46">
        <v>8</v>
      </c>
      <c r="B46">
        <v>0</v>
      </c>
    </row>
    <row r="47" spans="1:3" x14ac:dyDescent="0.25">
      <c r="A47">
        <v>9</v>
      </c>
      <c r="B47">
        <v>4</v>
      </c>
    </row>
    <row r="48" spans="1:3" x14ac:dyDescent="0.25">
      <c r="A48">
        <v>10</v>
      </c>
      <c r="B48">
        <v>1</v>
      </c>
    </row>
    <row r="49" spans="1:2" x14ac:dyDescent="0.25">
      <c r="A49">
        <v>11</v>
      </c>
      <c r="B49">
        <v>1</v>
      </c>
    </row>
    <row r="50" spans="1:2" x14ac:dyDescent="0.25">
      <c r="A50">
        <v>12</v>
      </c>
      <c r="B50">
        <v>3</v>
      </c>
    </row>
    <row r="51" spans="1:2" x14ac:dyDescent="0.25">
      <c r="A51">
        <v>13</v>
      </c>
      <c r="B51">
        <v>0</v>
      </c>
    </row>
    <row r="52" spans="1:2" x14ac:dyDescent="0.25">
      <c r="A52">
        <v>14</v>
      </c>
      <c r="B52">
        <v>1</v>
      </c>
    </row>
    <row r="53" spans="1:2" x14ac:dyDescent="0.25">
      <c r="A53">
        <v>15</v>
      </c>
      <c r="B53">
        <v>7</v>
      </c>
    </row>
    <row r="54" spans="1:2" x14ac:dyDescent="0.25">
      <c r="A54">
        <v>16</v>
      </c>
      <c r="B54">
        <v>1</v>
      </c>
    </row>
    <row r="55" spans="1:2" x14ac:dyDescent="0.25">
      <c r="A55">
        <v>17</v>
      </c>
      <c r="B55">
        <v>0</v>
      </c>
    </row>
    <row r="56" spans="1:2" x14ac:dyDescent="0.25">
      <c r="A56">
        <v>18</v>
      </c>
      <c r="B56">
        <v>1</v>
      </c>
    </row>
    <row r="57" spans="1:2" x14ac:dyDescent="0.25">
      <c r="A57">
        <v>19</v>
      </c>
      <c r="B57">
        <v>0</v>
      </c>
    </row>
    <row r="58" spans="1:2" x14ac:dyDescent="0.25">
      <c r="A58">
        <v>20</v>
      </c>
      <c r="B58">
        <v>1</v>
      </c>
    </row>
    <row r="59" spans="1:2" x14ac:dyDescent="0.25">
      <c r="A59">
        <v>21</v>
      </c>
      <c r="B59">
        <v>0</v>
      </c>
    </row>
    <row r="60" spans="1:2" x14ac:dyDescent="0.25">
      <c r="A60">
        <v>22</v>
      </c>
      <c r="B60">
        <v>0</v>
      </c>
    </row>
    <row r="61" spans="1:2" x14ac:dyDescent="0.25">
      <c r="A61">
        <v>23</v>
      </c>
      <c r="B61">
        <v>0</v>
      </c>
    </row>
    <row r="62" spans="1:2" x14ac:dyDescent="0.25">
      <c r="A62">
        <v>24</v>
      </c>
      <c r="B62">
        <v>2</v>
      </c>
    </row>
    <row r="63" spans="1:2" x14ac:dyDescent="0.25">
      <c r="A63">
        <v>25</v>
      </c>
      <c r="B63">
        <v>0</v>
      </c>
    </row>
    <row r="64" spans="1:2" x14ac:dyDescent="0.25">
      <c r="A64">
        <v>26</v>
      </c>
      <c r="B64">
        <v>1</v>
      </c>
    </row>
    <row r="65" spans="1:2" x14ac:dyDescent="0.25">
      <c r="A65">
        <v>27</v>
      </c>
      <c r="B65">
        <v>1</v>
      </c>
    </row>
    <row r="66" spans="1:2" x14ac:dyDescent="0.25">
      <c r="B66">
        <f>SUM(B39:B65)</f>
        <v>36</v>
      </c>
    </row>
  </sheetData>
  <conditionalFormatting sqref="G2:G28">
    <cfRule type="expression" priority="1">
      <formula>"&gt;$L$2"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sqref="A1:H1"/>
    </sheetView>
  </sheetViews>
  <sheetFormatPr defaultRowHeight="15" x14ac:dyDescent="0.25"/>
  <cols>
    <col min="1" max="1" width="14.5703125" customWidth="1"/>
    <col min="2" max="2" width="13.42578125" customWidth="1"/>
    <col min="3" max="3" width="17" customWidth="1"/>
    <col min="5" max="5" width="7" customWidth="1"/>
    <col min="6" max="6" width="8.28515625" customWidth="1"/>
    <col min="7" max="7" width="12" style="6" customWidth="1"/>
    <col min="8" max="8" width="11" customWidth="1"/>
  </cols>
  <sheetData>
    <row r="1" spans="1:11" x14ac:dyDescent="0.25">
      <c r="A1" s="13" t="s">
        <v>4155</v>
      </c>
      <c r="B1" s="13" t="s">
        <v>4153</v>
      </c>
      <c r="C1" s="13" t="s">
        <v>4156</v>
      </c>
      <c r="D1" s="1"/>
      <c r="E1" s="1" t="s">
        <v>2841</v>
      </c>
      <c r="F1" s="1" t="s">
        <v>2844</v>
      </c>
      <c r="G1" s="13" t="s">
        <v>2843</v>
      </c>
      <c r="H1" s="1" t="s">
        <v>2845</v>
      </c>
      <c r="J1" t="s">
        <v>8921</v>
      </c>
      <c r="K1" t="s">
        <v>8922</v>
      </c>
    </row>
    <row r="2" spans="1:11" x14ac:dyDescent="0.25">
      <c r="A2" t="s">
        <v>1522</v>
      </c>
      <c r="B2" t="s">
        <v>4146</v>
      </c>
      <c r="C2">
        <v>3</v>
      </c>
      <c r="E2">
        <v>1</v>
      </c>
      <c r="F2">
        <v>30.2</v>
      </c>
      <c r="G2" s="4">
        <f>COUNTIF(A:A, "Pp3c1_*")</f>
        <v>16</v>
      </c>
      <c r="H2" s="2">
        <f>ROUND(((G$30-G$29)/F$30*F2), 0)</f>
        <v>3</v>
      </c>
      <c r="J2" t="s">
        <v>8923</v>
      </c>
      <c r="K2" t="s">
        <v>8924</v>
      </c>
    </row>
    <row r="3" spans="1:11" x14ac:dyDescent="0.25">
      <c r="A3" t="s">
        <v>764</v>
      </c>
      <c r="B3" t="s">
        <v>4146</v>
      </c>
      <c r="C3">
        <v>3</v>
      </c>
      <c r="E3">
        <v>2</v>
      </c>
      <c r="F3">
        <v>26</v>
      </c>
      <c r="G3" s="6">
        <f>COUNTIF(A:A, "Pp3c2_*")</f>
        <v>0</v>
      </c>
      <c r="H3" s="2">
        <f t="shared" ref="H3:H28" si="0">ROUND(((G$30-G$29)/F$30*F3), 0)</f>
        <v>3</v>
      </c>
    </row>
    <row r="4" spans="1:11" x14ac:dyDescent="0.25">
      <c r="A4" t="s">
        <v>2346</v>
      </c>
      <c r="B4" t="s">
        <v>4146</v>
      </c>
      <c r="C4">
        <v>1</v>
      </c>
      <c r="E4">
        <v>3</v>
      </c>
      <c r="F4">
        <v>25.6</v>
      </c>
      <c r="G4" s="6">
        <f>COUNTIF(A:A, "*c3*")</f>
        <v>5</v>
      </c>
      <c r="H4" s="2">
        <f t="shared" si="0"/>
        <v>3</v>
      </c>
    </row>
    <row r="5" spans="1:11" x14ac:dyDescent="0.25">
      <c r="A5" t="s">
        <v>369</v>
      </c>
      <c r="B5" t="s">
        <v>4146</v>
      </c>
      <c r="C5">
        <v>3</v>
      </c>
      <c r="E5">
        <v>4</v>
      </c>
      <c r="F5">
        <v>22.3</v>
      </c>
      <c r="G5" s="4">
        <f>COUNTIF(A:A, "*c4*")</f>
        <v>8</v>
      </c>
      <c r="H5" s="2">
        <f t="shared" si="0"/>
        <v>2</v>
      </c>
      <c r="J5">
        <v>6</v>
      </c>
      <c r="K5">
        <v>3</v>
      </c>
    </row>
    <row r="6" spans="1:11" x14ac:dyDescent="0.25">
      <c r="A6" t="s">
        <v>2562</v>
      </c>
      <c r="B6" t="s">
        <v>4146</v>
      </c>
      <c r="C6">
        <v>1</v>
      </c>
      <c r="E6">
        <v>5</v>
      </c>
      <c r="F6">
        <v>20.7</v>
      </c>
      <c r="G6" s="6">
        <f>COUNTIF(A:A, "*c5*")</f>
        <v>2</v>
      </c>
      <c r="H6" s="2">
        <f t="shared" si="0"/>
        <v>2</v>
      </c>
    </row>
    <row r="7" spans="1:11" x14ac:dyDescent="0.25">
      <c r="A7" t="s">
        <v>632</v>
      </c>
      <c r="B7" t="s">
        <v>4146</v>
      </c>
      <c r="C7">
        <v>6</v>
      </c>
      <c r="E7">
        <v>6</v>
      </c>
      <c r="F7">
        <v>19.5</v>
      </c>
      <c r="G7" s="6">
        <f>COUNTIF(A:A, "*c6*")</f>
        <v>0</v>
      </c>
      <c r="H7" s="2">
        <f t="shared" si="0"/>
        <v>2</v>
      </c>
    </row>
    <row r="8" spans="1:11" x14ac:dyDescent="0.25">
      <c r="A8" t="s">
        <v>644</v>
      </c>
      <c r="B8" t="s">
        <v>4146</v>
      </c>
      <c r="C8">
        <v>7</v>
      </c>
      <c r="E8">
        <v>7</v>
      </c>
      <c r="F8">
        <v>18.100000000000001</v>
      </c>
      <c r="G8" s="4">
        <f>COUNTIF(A:A, "*c7*")</f>
        <v>10</v>
      </c>
      <c r="H8" s="2">
        <f t="shared" si="0"/>
        <v>2</v>
      </c>
      <c r="J8">
        <v>4</v>
      </c>
      <c r="K8">
        <v>2</v>
      </c>
    </row>
    <row r="9" spans="1:11" x14ac:dyDescent="0.25">
      <c r="A9" t="s">
        <v>589</v>
      </c>
      <c r="B9" t="s">
        <v>4146</v>
      </c>
      <c r="C9">
        <v>3</v>
      </c>
      <c r="E9">
        <v>8</v>
      </c>
      <c r="F9">
        <v>17.899999999999999</v>
      </c>
      <c r="G9" s="6">
        <f>COUNTIF(A:A, "*c8*")</f>
        <v>0</v>
      </c>
      <c r="H9" s="2">
        <f t="shared" si="0"/>
        <v>2</v>
      </c>
    </row>
    <row r="10" spans="1:11" x14ac:dyDescent="0.25">
      <c r="A10" t="s">
        <v>1037</v>
      </c>
      <c r="B10" t="s">
        <v>4146</v>
      </c>
      <c r="C10">
        <v>4</v>
      </c>
      <c r="E10">
        <v>9</v>
      </c>
      <c r="F10">
        <v>17.8</v>
      </c>
      <c r="G10" s="6">
        <f>COUNTIF(A:A, "*c9*")</f>
        <v>0</v>
      </c>
      <c r="H10" s="2">
        <f t="shared" si="0"/>
        <v>2</v>
      </c>
    </row>
    <row r="11" spans="1:11" x14ac:dyDescent="0.25">
      <c r="A11" t="s">
        <v>1020</v>
      </c>
      <c r="B11" t="s">
        <v>4146</v>
      </c>
      <c r="C11">
        <v>7</v>
      </c>
      <c r="E11">
        <v>10</v>
      </c>
      <c r="F11">
        <v>17.5</v>
      </c>
      <c r="G11" s="6">
        <f>COUNTIF(A:A, "*c10*")</f>
        <v>0</v>
      </c>
      <c r="H11" s="2">
        <f t="shared" si="0"/>
        <v>2</v>
      </c>
    </row>
    <row r="12" spans="1:11" x14ac:dyDescent="0.25">
      <c r="A12" t="s">
        <v>1928</v>
      </c>
      <c r="B12" t="s">
        <v>4146</v>
      </c>
      <c r="C12">
        <v>1</v>
      </c>
      <c r="E12">
        <v>11</v>
      </c>
      <c r="F12">
        <v>17.5</v>
      </c>
      <c r="G12" s="6">
        <f>COUNTIF(A:A, "*c11*")</f>
        <v>0</v>
      </c>
      <c r="H12" s="2">
        <f t="shared" si="0"/>
        <v>2</v>
      </c>
    </row>
    <row r="13" spans="1:11" x14ac:dyDescent="0.25">
      <c r="A13" t="s">
        <v>775</v>
      </c>
      <c r="B13" t="s">
        <v>4146</v>
      </c>
      <c r="C13">
        <v>1</v>
      </c>
      <c r="E13">
        <v>12</v>
      </c>
      <c r="F13">
        <v>17.399999999999999</v>
      </c>
      <c r="G13" s="6">
        <f>COUNTIF(A:A, "*c12*")</f>
        <v>0</v>
      </c>
      <c r="H13" s="2">
        <f t="shared" si="0"/>
        <v>2</v>
      </c>
    </row>
    <row r="14" spans="1:11" x14ac:dyDescent="0.25">
      <c r="A14" t="s">
        <v>778</v>
      </c>
      <c r="B14" t="s">
        <v>4146</v>
      </c>
      <c r="C14">
        <v>2</v>
      </c>
      <c r="E14">
        <v>13</v>
      </c>
      <c r="F14">
        <v>17.3</v>
      </c>
      <c r="G14" s="6">
        <f>COUNTIF(A:A, "*c13*")</f>
        <v>0</v>
      </c>
      <c r="H14" s="2">
        <f t="shared" si="0"/>
        <v>2</v>
      </c>
    </row>
    <row r="15" spans="1:11" x14ac:dyDescent="0.25">
      <c r="A15" t="s">
        <v>781</v>
      </c>
      <c r="B15" t="s">
        <v>4146</v>
      </c>
      <c r="C15">
        <v>1</v>
      </c>
      <c r="E15">
        <v>14</v>
      </c>
      <c r="F15">
        <v>17.3</v>
      </c>
      <c r="G15" s="4">
        <f>COUNTIF(A:A, "*c14*")</f>
        <v>7</v>
      </c>
      <c r="H15" s="2">
        <f t="shared" si="0"/>
        <v>2</v>
      </c>
      <c r="J15">
        <v>1</v>
      </c>
      <c r="K15">
        <v>1</v>
      </c>
    </row>
    <row r="16" spans="1:11" x14ac:dyDescent="0.25">
      <c r="A16" t="s">
        <v>970</v>
      </c>
      <c r="B16" t="s">
        <v>4146</v>
      </c>
      <c r="C16">
        <v>8</v>
      </c>
      <c r="E16">
        <v>15</v>
      </c>
      <c r="F16">
        <v>17</v>
      </c>
      <c r="G16" s="6">
        <f>COUNTIF(A:A, "*c15*")</f>
        <v>0</v>
      </c>
      <c r="H16" s="2">
        <f t="shared" si="0"/>
        <v>2</v>
      </c>
    </row>
    <row r="17" spans="1:8" x14ac:dyDescent="0.25">
      <c r="A17" t="s">
        <v>2466</v>
      </c>
      <c r="B17" t="s">
        <v>4146</v>
      </c>
      <c r="C17">
        <v>1</v>
      </c>
      <c r="E17">
        <v>16</v>
      </c>
      <c r="F17">
        <v>16.600000000000001</v>
      </c>
      <c r="G17" s="6">
        <f>COUNTIF(A:A, "*c16*")</f>
        <v>0</v>
      </c>
      <c r="H17" s="2">
        <f t="shared" si="0"/>
        <v>2</v>
      </c>
    </row>
    <row r="18" spans="1:8" x14ac:dyDescent="0.25">
      <c r="A18" t="s">
        <v>2415</v>
      </c>
      <c r="B18" t="s">
        <v>4146</v>
      </c>
      <c r="C18">
        <v>4</v>
      </c>
      <c r="E18">
        <v>17</v>
      </c>
      <c r="F18">
        <v>16</v>
      </c>
      <c r="G18" s="6">
        <f>COUNTIF(A:A, "*c17*")</f>
        <v>0</v>
      </c>
      <c r="H18" s="2">
        <f t="shared" si="0"/>
        <v>2</v>
      </c>
    </row>
    <row r="19" spans="1:8" x14ac:dyDescent="0.25">
      <c r="A19" t="s">
        <v>1940</v>
      </c>
      <c r="B19" t="s">
        <v>4147</v>
      </c>
      <c r="C19">
        <v>2</v>
      </c>
      <c r="E19">
        <v>18</v>
      </c>
      <c r="F19">
        <v>15.7</v>
      </c>
      <c r="G19" s="6">
        <f>COUNTIF(A:A, "*c18*")</f>
        <v>0</v>
      </c>
      <c r="H19" s="2">
        <f t="shared" si="0"/>
        <v>2</v>
      </c>
    </row>
    <row r="20" spans="1:8" x14ac:dyDescent="0.25">
      <c r="A20" t="s">
        <v>1943</v>
      </c>
      <c r="B20" t="s">
        <v>4147</v>
      </c>
      <c r="C20">
        <v>2</v>
      </c>
      <c r="E20">
        <v>19</v>
      </c>
      <c r="F20">
        <v>15.7</v>
      </c>
      <c r="G20" s="6">
        <f>COUNTIF(A:A, "*c19*")</f>
        <v>0</v>
      </c>
      <c r="H20" s="2">
        <f t="shared" si="0"/>
        <v>2</v>
      </c>
    </row>
    <row r="21" spans="1:8" x14ac:dyDescent="0.25">
      <c r="A21" t="s">
        <v>1952</v>
      </c>
      <c r="B21" t="s">
        <v>4147</v>
      </c>
      <c r="C21">
        <v>2</v>
      </c>
      <c r="E21">
        <v>20</v>
      </c>
      <c r="F21">
        <v>15.5</v>
      </c>
      <c r="G21" s="6">
        <f>COUNTIF(A:A, "*c20*")</f>
        <v>0</v>
      </c>
      <c r="H21" s="2">
        <f t="shared" si="0"/>
        <v>2</v>
      </c>
    </row>
    <row r="22" spans="1:8" x14ac:dyDescent="0.25">
      <c r="A22" t="s">
        <v>2215</v>
      </c>
      <c r="B22" t="s">
        <v>4147</v>
      </c>
      <c r="C22">
        <v>1</v>
      </c>
      <c r="E22">
        <v>21</v>
      </c>
      <c r="F22">
        <v>15.5</v>
      </c>
      <c r="G22" s="6">
        <f>COUNTIF(A:A, "*c21*")</f>
        <v>0</v>
      </c>
      <c r="H22" s="2">
        <f t="shared" si="0"/>
        <v>2</v>
      </c>
    </row>
    <row r="23" spans="1:8" x14ac:dyDescent="0.25">
      <c r="A23" t="s">
        <v>2210</v>
      </c>
      <c r="B23" t="s">
        <v>4147</v>
      </c>
      <c r="C23">
        <v>1</v>
      </c>
      <c r="E23">
        <v>22</v>
      </c>
      <c r="F23">
        <v>15.4</v>
      </c>
      <c r="G23" s="6">
        <f>COUNTIF(A:A, "*c22*")</f>
        <v>0</v>
      </c>
      <c r="H23" s="2">
        <f t="shared" si="0"/>
        <v>2</v>
      </c>
    </row>
    <row r="24" spans="1:8" x14ac:dyDescent="0.25">
      <c r="A24" t="s">
        <v>2025</v>
      </c>
      <c r="B24" t="s">
        <v>4147</v>
      </c>
      <c r="C24">
        <v>1</v>
      </c>
      <c r="E24">
        <v>23</v>
      </c>
      <c r="F24">
        <v>15.1</v>
      </c>
      <c r="G24" s="6">
        <f>COUNTIF(A:A, "*c23*")</f>
        <v>0</v>
      </c>
      <c r="H24" s="2">
        <f t="shared" si="0"/>
        <v>2</v>
      </c>
    </row>
    <row r="25" spans="1:8" x14ac:dyDescent="0.25">
      <c r="A25" t="s">
        <v>89</v>
      </c>
      <c r="B25" t="s">
        <v>4147</v>
      </c>
      <c r="C25">
        <v>2</v>
      </c>
      <c r="E25">
        <v>24</v>
      </c>
      <c r="F25">
        <v>13.8</v>
      </c>
      <c r="G25" s="6">
        <f>COUNTIF(A:A, "*c24*")</f>
        <v>0</v>
      </c>
      <c r="H25" s="2">
        <f t="shared" si="0"/>
        <v>1</v>
      </c>
    </row>
    <row r="26" spans="1:8" x14ac:dyDescent="0.25">
      <c r="A26" t="s">
        <v>83</v>
      </c>
      <c r="B26" t="s">
        <v>4147</v>
      </c>
      <c r="C26">
        <v>1</v>
      </c>
      <c r="E26">
        <v>25</v>
      </c>
      <c r="F26">
        <v>11.2</v>
      </c>
      <c r="G26" s="6">
        <f>COUNTIF(A:A, "*c25*")</f>
        <v>0</v>
      </c>
      <c r="H26" s="2">
        <f t="shared" si="0"/>
        <v>1</v>
      </c>
    </row>
    <row r="27" spans="1:8" x14ac:dyDescent="0.25">
      <c r="A27" t="s">
        <v>76</v>
      </c>
      <c r="B27" t="s">
        <v>4147</v>
      </c>
      <c r="C27">
        <v>3</v>
      </c>
      <c r="E27">
        <v>26</v>
      </c>
      <c r="F27">
        <v>10.1</v>
      </c>
      <c r="G27" s="6">
        <f>COUNTIF(A:A, "*c26*")</f>
        <v>0</v>
      </c>
      <c r="H27" s="2">
        <f t="shared" si="0"/>
        <v>1</v>
      </c>
    </row>
    <row r="28" spans="1:8" x14ac:dyDescent="0.25">
      <c r="A28" t="s">
        <v>2234</v>
      </c>
      <c r="B28" t="s">
        <v>4147</v>
      </c>
      <c r="C28">
        <v>1</v>
      </c>
      <c r="E28">
        <v>27</v>
      </c>
      <c r="F28">
        <v>5.3</v>
      </c>
      <c r="G28" s="6">
        <f>COUNTIF(A:A, "*c27*")</f>
        <v>0</v>
      </c>
      <c r="H28" s="2">
        <f t="shared" si="0"/>
        <v>1</v>
      </c>
    </row>
    <row r="29" spans="1:8" x14ac:dyDescent="0.25">
      <c r="A29" t="s">
        <v>2240</v>
      </c>
      <c r="B29" t="s">
        <v>4147</v>
      </c>
      <c r="C29">
        <v>2</v>
      </c>
    </row>
    <row r="30" spans="1:8" x14ac:dyDescent="0.25">
      <c r="A30" t="s">
        <v>1792</v>
      </c>
      <c r="B30" t="s">
        <v>4147</v>
      </c>
      <c r="C30">
        <v>3</v>
      </c>
      <c r="F30">
        <f>SUM(F2:F28)</f>
        <v>468.00000000000006</v>
      </c>
      <c r="G30" s="6">
        <f>SUM(G2:G29)</f>
        <v>48</v>
      </c>
      <c r="H30" s="2">
        <f>SUM(H2:H28)</f>
        <v>53</v>
      </c>
    </row>
    <row r="31" spans="1:8" x14ac:dyDescent="0.25">
      <c r="A31" t="s">
        <v>1801</v>
      </c>
      <c r="B31" t="s">
        <v>4147</v>
      </c>
      <c r="C31">
        <v>2</v>
      </c>
      <c r="H31">
        <f>G30-G29</f>
        <v>48</v>
      </c>
    </row>
    <row r="32" spans="1:8" x14ac:dyDescent="0.25">
      <c r="A32" t="s">
        <v>2620</v>
      </c>
      <c r="B32" t="s">
        <v>4147</v>
      </c>
      <c r="C32">
        <v>2</v>
      </c>
    </row>
    <row r="33" spans="1:3" x14ac:dyDescent="0.25">
      <c r="A33" t="s">
        <v>2617</v>
      </c>
      <c r="B33" t="s">
        <v>4147</v>
      </c>
      <c r="C33">
        <v>1</v>
      </c>
    </row>
    <row r="34" spans="1:3" x14ac:dyDescent="0.25">
      <c r="A34" t="s">
        <v>1634</v>
      </c>
      <c r="B34" t="s">
        <v>4147</v>
      </c>
      <c r="C34">
        <v>1</v>
      </c>
    </row>
    <row r="35" spans="1:3" x14ac:dyDescent="0.25">
      <c r="A35" t="s">
        <v>1251</v>
      </c>
      <c r="B35" t="s">
        <v>4148</v>
      </c>
      <c r="C35">
        <v>1</v>
      </c>
    </row>
    <row r="36" spans="1:3" x14ac:dyDescent="0.25">
      <c r="A36" t="s">
        <v>2640</v>
      </c>
      <c r="B36" t="s">
        <v>4148</v>
      </c>
      <c r="C36">
        <v>2</v>
      </c>
    </row>
    <row r="37" spans="1:3" x14ac:dyDescent="0.25">
      <c r="A37" t="s">
        <v>2628</v>
      </c>
      <c r="B37" t="s">
        <v>4148</v>
      </c>
      <c r="C37">
        <v>1</v>
      </c>
    </row>
    <row r="38" spans="1:3" x14ac:dyDescent="0.25">
      <c r="A38" t="s">
        <v>2760</v>
      </c>
      <c r="B38" t="s">
        <v>4148</v>
      </c>
      <c r="C38">
        <v>1</v>
      </c>
    </row>
    <row r="39" spans="1:3" x14ac:dyDescent="0.25">
      <c r="A39" t="s">
        <v>249</v>
      </c>
      <c r="B39" t="s">
        <v>4148</v>
      </c>
      <c r="C39">
        <v>1</v>
      </c>
    </row>
    <row r="40" spans="1:3" x14ac:dyDescent="0.25">
      <c r="A40" t="s">
        <v>2766</v>
      </c>
      <c r="B40" t="s">
        <v>4148</v>
      </c>
      <c r="C40">
        <v>2</v>
      </c>
    </row>
    <row r="41" spans="1:3" x14ac:dyDescent="0.25">
      <c r="A41" t="s">
        <v>435</v>
      </c>
      <c r="B41" t="s">
        <v>4148</v>
      </c>
      <c r="C41">
        <v>1</v>
      </c>
    </row>
    <row r="42" spans="1:3" x14ac:dyDescent="0.25">
      <c r="A42" t="s">
        <v>1749</v>
      </c>
      <c r="B42" t="s">
        <v>4148</v>
      </c>
      <c r="C42">
        <v>1</v>
      </c>
    </row>
    <row r="43" spans="1:3" x14ac:dyDescent="0.25">
      <c r="A43" t="s">
        <v>2729</v>
      </c>
      <c r="B43" t="s">
        <v>4148</v>
      </c>
      <c r="C43">
        <v>10</v>
      </c>
    </row>
    <row r="44" spans="1:3" x14ac:dyDescent="0.25">
      <c r="A44" t="s">
        <v>2725</v>
      </c>
      <c r="B44" t="s">
        <v>4148</v>
      </c>
      <c r="C44">
        <v>2</v>
      </c>
    </row>
    <row r="45" spans="1:3" x14ac:dyDescent="0.25">
      <c r="A45" t="s">
        <v>2050</v>
      </c>
      <c r="B45" t="s">
        <v>4148</v>
      </c>
      <c r="C45">
        <v>4</v>
      </c>
    </row>
    <row r="46" spans="1:3" x14ac:dyDescent="0.25">
      <c r="A46" t="s">
        <v>2044</v>
      </c>
      <c r="B46" t="s">
        <v>4148</v>
      </c>
      <c r="C46">
        <v>4</v>
      </c>
    </row>
    <row r="47" spans="1:3" x14ac:dyDescent="0.25">
      <c r="A47" t="s">
        <v>2041</v>
      </c>
      <c r="B47" t="s">
        <v>4148</v>
      </c>
      <c r="C47">
        <v>1</v>
      </c>
    </row>
    <row r="48" spans="1:3" x14ac:dyDescent="0.25">
      <c r="A48" t="s">
        <v>2657</v>
      </c>
      <c r="B48" t="s">
        <v>4149</v>
      </c>
      <c r="C48">
        <v>1</v>
      </c>
    </row>
    <row r="49" spans="1:3" x14ac:dyDescent="0.25">
      <c r="A49" t="s">
        <v>2666</v>
      </c>
      <c r="B49" t="s">
        <v>4149</v>
      </c>
      <c r="C49">
        <v>1</v>
      </c>
    </row>
  </sheetData>
  <conditionalFormatting sqref="G2:G28">
    <cfRule type="expression" priority="1">
      <formula>"&gt;$L$2"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workbookViewId="0">
      <selection activeCell="E7" sqref="E7"/>
    </sheetView>
  </sheetViews>
  <sheetFormatPr defaultRowHeight="15" x14ac:dyDescent="0.25"/>
  <cols>
    <col min="1" max="1" width="14" bestFit="1" customWidth="1"/>
    <col min="2" max="2" width="13.42578125" bestFit="1" customWidth="1"/>
    <col min="3" max="3" width="9" bestFit="1" customWidth="1"/>
    <col min="4" max="4" width="11.140625" bestFit="1" customWidth="1"/>
    <col min="5" max="5" width="22.85546875" customWidth="1"/>
  </cols>
  <sheetData>
    <row r="1" spans="1:5" x14ac:dyDescent="0.25">
      <c r="A1" s="1" t="s">
        <v>8927</v>
      </c>
      <c r="B1" s="1" t="s">
        <v>8928</v>
      </c>
      <c r="C1" s="1" t="s">
        <v>8929</v>
      </c>
      <c r="D1" s="1" t="s">
        <v>8930</v>
      </c>
      <c r="E1" s="1" t="s">
        <v>8932</v>
      </c>
    </row>
    <row r="2" spans="1:5" x14ac:dyDescent="0.25">
      <c r="A2">
        <v>10427</v>
      </c>
      <c r="B2">
        <v>0.44790000000000002</v>
      </c>
      <c r="C2">
        <v>2.1059999999999999</v>
      </c>
      <c r="D2">
        <v>1E-3</v>
      </c>
      <c r="E2">
        <v>1</v>
      </c>
    </row>
    <row r="3" spans="1:5" x14ac:dyDescent="0.25">
      <c r="A3">
        <v>26017</v>
      </c>
      <c r="B3">
        <v>0.39579999999999999</v>
      </c>
      <c r="C3">
        <v>1.8460000000000001</v>
      </c>
      <c r="D3">
        <v>1E-3</v>
      </c>
      <c r="E3">
        <v>1</v>
      </c>
    </row>
    <row r="4" spans="1:5" x14ac:dyDescent="0.25">
      <c r="A4">
        <v>359689</v>
      </c>
      <c r="B4">
        <v>0.39579999999999999</v>
      </c>
      <c r="C4">
        <v>1.8460000000000001</v>
      </c>
      <c r="D4">
        <v>1E-3</v>
      </c>
      <c r="E4">
        <v>1</v>
      </c>
    </row>
    <row r="5" spans="1:5" x14ac:dyDescent="0.25">
      <c r="A5">
        <v>360259</v>
      </c>
      <c r="B5">
        <v>0.41699999999999998</v>
      </c>
      <c r="C5">
        <v>1.952</v>
      </c>
      <c r="D5">
        <v>3.0000000000000001E-3</v>
      </c>
      <c r="E5">
        <v>1</v>
      </c>
    </row>
    <row r="6" spans="1:5" x14ac:dyDescent="0.25">
      <c r="A6">
        <v>26016</v>
      </c>
      <c r="B6">
        <v>0.29380000000000001</v>
      </c>
      <c r="C6">
        <v>1.3360000000000001</v>
      </c>
      <c r="D6">
        <v>5.0000000000000001E-3</v>
      </c>
      <c r="E6">
        <v>1</v>
      </c>
    </row>
    <row r="7" spans="1:5" x14ac:dyDescent="0.25">
      <c r="A7">
        <v>8417</v>
      </c>
      <c r="B7">
        <v>0.29559999999999997</v>
      </c>
      <c r="C7">
        <v>1.345</v>
      </c>
      <c r="D7">
        <v>5.0000000000000001E-3</v>
      </c>
      <c r="E7" s="12">
        <v>1</v>
      </c>
    </row>
    <row r="8" spans="1:5" x14ac:dyDescent="0.25">
      <c r="A8">
        <v>29653</v>
      </c>
      <c r="B8">
        <v>0.28289999999999998</v>
      </c>
      <c r="C8">
        <v>1.2809999999999999</v>
      </c>
      <c r="D8">
        <v>6.0000000000000001E-3</v>
      </c>
      <c r="E8">
        <v>1</v>
      </c>
    </row>
    <row r="9" spans="1:5" x14ac:dyDescent="0.25">
      <c r="A9">
        <v>349367</v>
      </c>
      <c r="B9">
        <v>0.29380000000000001</v>
      </c>
      <c r="C9">
        <v>1.3360000000000001</v>
      </c>
      <c r="D9">
        <v>6.0000000000000001E-3</v>
      </c>
      <c r="E9">
        <v>1</v>
      </c>
    </row>
    <row r="10" spans="1:5" x14ac:dyDescent="0.25">
      <c r="A10">
        <v>17903</v>
      </c>
      <c r="B10">
        <v>0.2409</v>
      </c>
      <c r="C10">
        <v>1.071</v>
      </c>
      <c r="D10">
        <v>7.0000000000000001E-3</v>
      </c>
      <c r="E10">
        <v>1</v>
      </c>
    </row>
    <row r="11" spans="1:5" x14ac:dyDescent="0.25">
      <c r="A11">
        <v>31269</v>
      </c>
      <c r="B11">
        <v>0.23710000000000001</v>
      </c>
      <c r="C11">
        <v>1.0529999999999999</v>
      </c>
      <c r="D11">
        <v>7.0000000000000001E-3</v>
      </c>
      <c r="E11">
        <v>1</v>
      </c>
    </row>
    <row r="12" spans="1:5" x14ac:dyDescent="0.25">
      <c r="A12">
        <v>7184</v>
      </c>
      <c r="B12">
        <v>0.26679999999999998</v>
      </c>
      <c r="C12">
        <v>1.2010000000000001</v>
      </c>
      <c r="D12">
        <v>8.0000000000000002E-3</v>
      </c>
      <c r="E12">
        <v>1</v>
      </c>
    </row>
    <row r="13" spans="1:5" x14ac:dyDescent="0.25">
      <c r="A13">
        <v>14018</v>
      </c>
      <c r="B13">
        <v>0.25919999999999999</v>
      </c>
      <c r="C13">
        <v>1.163</v>
      </c>
      <c r="D13">
        <v>1.7000000000000001E-2</v>
      </c>
      <c r="E13">
        <v>1</v>
      </c>
    </row>
    <row r="14" spans="1:5" x14ac:dyDescent="0.25">
      <c r="A14">
        <v>295151</v>
      </c>
      <c r="B14">
        <v>0.20910000000000001</v>
      </c>
      <c r="C14">
        <v>0.91200000000000003</v>
      </c>
      <c r="D14">
        <v>2.5999999999999999E-2</v>
      </c>
      <c r="E14">
        <v>1</v>
      </c>
    </row>
    <row r="15" spans="1:5" x14ac:dyDescent="0.25">
      <c r="A15">
        <v>299746</v>
      </c>
      <c r="B15">
        <v>0.19309999999999999</v>
      </c>
      <c r="C15">
        <v>0.83199999999999996</v>
      </c>
      <c r="D15">
        <v>3.2000000000000001E-2</v>
      </c>
      <c r="E15">
        <v>1</v>
      </c>
    </row>
    <row r="16" spans="1:5" x14ac:dyDescent="0.25">
      <c r="A16">
        <v>8411</v>
      </c>
      <c r="B16">
        <v>0.2145</v>
      </c>
      <c r="C16">
        <v>0.93899999999999995</v>
      </c>
      <c r="D16">
        <v>3.2000000000000001E-2</v>
      </c>
      <c r="E16">
        <v>1</v>
      </c>
    </row>
    <row r="17" spans="1:5" x14ac:dyDescent="0.25">
      <c r="A17">
        <v>28957</v>
      </c>
      <c r="B17">
        <v>0.2225</v>
      </c>
      <c r="C17">
        <v>0.97899999999999998</v>
      </c>
      <c r="D17">
        <v>3.5000000000000003E-2</v>
      </c>
      <c r="E17">
        <v>1</v>
      </c>
    </row>
    <row r="18" spans="1:5" x14ac:dyDescent="0.25">
      <c r="A18">
        <v>28638</v>
      </c>
      <c r="B18">
        <v>0.17530000000000001</v>
      </c>
      <c r="C18">
        <v>0.74399999999999999</v>
      </c>
      <c r="D18">
        <v>4.1000000000000002E-2</v>
      </c>
      <c r="E18">
        <v>1</v>
      </c>
    </row>
    <row r="19" spans="1:5" x14ac:dyDescent="0.25">
      <c r="A19">
        <v>16742</v>
      </c>
      <c r="B19">
        <v>0.1638</v>
      </c>
      <c r="C19">
        <v>0.68600000000000005</v>
      </c>
      <c r="D19">
        <v>5.5E-2</v>
      </c>
      <c r="E19">
        <v>0</v>
      </c>
    </row>
    <row r="20" spans="1:5" x14ac:dyDescent="0.25">
      <c r="A20">
        <v>298935</v>
      </c>
      <c r="B20">
        <v>0.159</v>
      </c>
      <c r="C20">
        <v>0.66200000000000003</v>
      </c>
      <c r="D20">
        <v>5.5E-2</v>
      </c>
      <c r="E20">
        <v>0</v>
      </c>
    </row>
    <row r="21" spans="1:5" x14ac:dyDescent="0.25">
      <c r="A21">
        <v>350605</v>
      </c>
      <c r="B21">
        <v>0.17430000000000001</v>
      </c>
      <c r="C21">
        <v>0.73799999999999999</v>
      </c>
      <c r="D21">
        <v>6.0999999999999999E-2</v>
      </c>
      <c r="E21">
        <v>0</v>
      </c>
    </row>
    <row r="22" spans="1:5" x14ac:dyDescent="0.25">
      <c r="A22">
        <v>4314</v>
      </c>
      <c r="B22">
        <v>0.16109999999999999</v>
      </c>
      <c r="C22">
        <v>0.67300000000000004</v>
      </c>
      <c r="D22">
        <v>6.2E-2</v>
      </c>
      <c r="E22">
        <v>0</v>
      </c>
    </row>
    <row r="23" spans="1:5" x14ac:dyDescent="0.25">
      <c r="A23">
        <v>2645</v>
      </c>
      <c r="B23">
        <v>0.16739999999999999</v>
      </c>
      <c r="C23">
        <v>0.70399999999999996</v>
      </c>
      <c r="D23">
        <v>6.9000000000000006E-2</v>
      </c>
      <c r="E23">
        <v>0</v>
      </c>
    </row>
    <row r="24" spans="1:5" x14ac:dyDescent="0.25">
      <c r="A24">
        <v>33422</v>
      </c>
      <c r="B24">
        <v>0.20430000000000001</v>
      </c>
      <c r="C24">
        <v>0.88900000000000001</v>
      </c>
      <c r="D24">
        <v>7.3999999999999996E-2</v>
      </c>
      <c r="E24">
        <v>0</v>
      </c>
    </row>
    <row r="25" spans="1:5" x14ac:dyDescent="0.25">
      <c r="A25">
        <v>6626</v>
      </c>
      <c r="B25">
        <v>0.16339999999999999</v>
      </c>
      <c r="C25">
        <v>0.68400000000000005</v>
      </c>
      <c r="D25">
        <v>7.4999999999999997E-2</v>
      </c>
      <c r="E25">
        <v>0</v>
      </c>
    </row>
    <row r="26" spans="1:5" x14ac:dyDescent="0.25">
      <c r="A26">
        <v>29026</v>
      </c>
      <c r="B26">
        <v>0.16439999999999999</v>
      </c>
      <c r="C26">
        <v>0.68899999999999995</v>
      </c>
      <c r="D26">
        <v>8.1000000000000003E-2</v>
      </c>
      <c r="E26">
        <v>0</v>
      </c>
    </row>
    <row r="27" spans="1:5" x14ac:dyDescent="0.25">
      <c r="A27">
        <v>21710</v>
      </c>
      <c r="B27">
        <v>0.14230000000000001</v>
      </c>
      <c r="C27">
        <v>0.57799999999999996</v>
      </c>
      <c r="D27">
        <v>8.7999999999999995E-2</v>
      </c>
      <c r="E27">
        <v>0</v>
      </c>
    </row>
    <row r="28" spans="1:5" x14ac:dyDescent="0.25">
      <c r="A28">
        <v>290205</v>
      </c>
      <c r="B28">
        <v>0.1464</v>
      </c>
      <c r="C28">
        <v>0.59899999999999998</v>
      </c>
      <c r="D28">
        <v>0.10199999999999999</v>
      </c>
      <c r="E28">
        <v>0</v>
      </c>
    </row>
    <row r="29" spans="1:5" x14ac:dyDescent="0.25">
      <c r="A29">
        <v>6432</v>
      </c>
      <c r="B29">
        <v>0.216</v>
      </c>
      <c r="C29">
        <v>0.94699999999999995</v>
      </c>
      <c r="D29">
        <v>0.108</v>
      </c>
      <c r="E29">
        <v>0</v>
      </c>
    </row>
    <row r="30" spans="1:5" x14ac:dyDescent="0.25">
      <c r="A30">
        <v>32278</v>
      </c>
      <c r="B30">
        <v>0.1333</v>
      </c>
      <c r="C30">
        <v>0.53300000000000003</v>
      </c>
      <c r="D30">
        <v>0.115</v>
      </c>
      <c r="E30">
        <v>0</v>
      </c>
    </row>
    <row r="31" spans="1:5" x14ac:dyDescent="0.25">
      <c r="A31">
        <v>294461</v>
      </c>
      <c r="B31">
        <v>0.1235</v>
      </c>
      <c r="C31">
        <v>0.48399999999999999</v>
      </c>
      <c r="D31">
        <v>0.125</v>
      </c>
      <c r="E31">
        <v>0</v>
      </c>
    </row>
    <row r="32" spans="1:5" x14ac:dyDescent="0.25">
      <c r="A32">
        <v>6430</v>
      </c>
      <c r="B32">
        <v>0.13789999999999999</v>
      </c>
      <c r="C32">
        <v>0.55600000000000005</v>
      </c>
      <c r="D32">
        <v>0.126</v>
      </c>
      <c r="E32">
        <v>0</v>
      </c>
    </row>
    <row r="33" spans="1:5" x14ac:dyDescent="0.25">
      <c r="A33">
        <v>18859</v>
      </c>
      <c r="B33">
        <v>0.11990000000000001</v>
      </c>
      <c r="C33">
        <v>0.46600000000000003</v>
      </c>
      <c r="D33">
        <v>0.13100000000000001</v>
      </c>
      <c r="E33">
        <v>0</v>
      </c>
    </row>
    <row r="34" spans="1:5" x14ac:dyDescent="0.25">
      <c r="A34">
        <v>359593</v>
      </c>
      <c r="B34">
        <v>0.1206</v>
      </c>
      <c r="C34">
        <v>0.47</v>
      </c>
      <c r="D34">
        <v>0.13200000000000001</v>
      </c>
      <c r="E34">
        <v>0</v>
      </c>
    </row>
    <row r="35" spans="1:5" x14ac:dyDescent="0.25">
      <c r="A35">
        <v>19745</v>
      </c>
      <c r="B35">
        <v>0.1303</v>
      </c>
      <c r="C35">
        <v>0.51800000000000002</v>
      </c>
      <c r="D35">
        <v>0.13700000000000001</v>
      </c>
      <c r="E35">
        <v>0</v>
      </c>
    </row>
    <row r="36" spans="1:5" x14ac:dyDescent="0.25">
      <c r="A36">
        <v>24467</v>
      </c>
      <c r="B36">
        <v>0.12470000000000001</v>
      </c>
      <c r="C36">
        <v>0.49</v>
      </c>
      <c r="D36">
        <v>0.13900000000000001</v>
      </c>
      <c r="E36">
        <v>0</v>
      </c>
    </row>
    <row r="37" spans="1:5" x14ac:dyDescent="0.25">
      <c r="A37">
        <v>32165</v>
      </c>
      <c r="B37">
        <v>0.1208</v>
      </c>
      <c r="C37">
        <v>0.47099999999999997</v>
      </c>
      <c r="D37">
        <v>0.14199999999999999</v>
      </c>
      <c r="E37">
        <v>0</v>
      </c>
    </row>
    <row r="38" spans="1:5" x14ac:dyDescent="0.25">
      <c r="A38">
        <v>34179</v>
      </c>
      <c r="B38">
        <v>0.12609999999999999</v>
      </c>
      <c r="C38">
        <v>0.497</v>
      </c>
      <c r="D38">
        <v>0.14199999999999999</v>
      </c>
      <c r="E38">
        <v>0</v>
      </c>
    </row>
    <row r="39" spans="1:5" x14ac:dyDescent="0.25">
      <c r="A39">
        <v>353050</v>
      </c>
      <c r="B39">
        <v>0.1188</v>
      </c>
      <c r="C39">
        <v>0.46100000000000002</v>
      </c>
      <c r="D39">
        <v>0.14599999999999999</v>
      </c>
      <c r="E39">
        <v>0</v>
      </c>
    </row>
    <row r="40" spans="1:5" x14ac:dyDescent="0.25">
      <c r="A40">
        <v>23472</v>
      </c>
      <c r="B40">
        <v>0.1082</v>
      </c>
      <c r="C40">
        <v>0.40799999999999997</v>
      </c>
      <c r="D40">
        <v>0.16200000000000001</v>
      </c>
      <c r="E40">
        <v>0</v>
      </c>
    </row>
    <row r="41" spans="1:5" x14ac:dyDescent="0.25">
      <c r="A41">
        <v>353528</v>
      </c>
      <c r="B41">
        <v>0.10730000000000001</v>
      </c>
      <c r="C41">
        <v>0.40300000000000002</v>
      </c>
      <c r="D41">
        <v>0.16700000000000001</v>
      </c>
      <c r="E41">
        <v>0</v>
      </c>
    </row>
    <row r="42" spans="1:5" x14ac:dyDescent="0.25">
      <c r="A42">
        <v>257231</v>
      </c>
      <c r="B42">
        <v>9.4500000000000001E-2</v>
      </c>
      <c r="C42">
        <v>0.34</v>
      </c>
      <c r="D42">
        <v>0.17599999999999999</v>
      </c>
      <c r="E42">
        <v>0</v>
      </c>
    </row>
    <row r="43" spans="1:5" x14ac:dyDescent="0.25">
      <c r="A43">
        <v>30848</v>
      </c>
      <c r="B43">
        <v>0.1075</v>
      </c>
      <c r="C43">
        <v>0.40400000000000003</v>
      </c>
      <c r="D43">
        <v>0.19600000000000001</v>
      </c>
      <c r="E43">
        <v>0</v>
      </c>
    </row>
    <row r="44" spans="1:5" x14ac:dyDescent="0.25">
      <c r="A44">
        <v>358885</v>
      </c>
      <c r="B44">
        <v>9.7299999999999998E-2</v>
      </c>
      <c r="C44">
        <v>0.35299999999999998</v>
      </c>
      <c r="D44">
        <v>0.19900000000000001</v>
      </c>
      <c r="E44">
        <v>0</v>
      </c>
    </row>
    <row r="45" spans="1:5" x14ac:dyDescent="0.25">
      <c r="A45">
        <v>4085</v>
      </c>
      <c r="B45">
        <v>0.1026</v>
      </c>
      <c r="C45">
        <v>0.38</v>
      </c>
      <c r="D45">
        <v>0.20100000000000001</v>
      </c>
      <c r="E45">
        <v>0</v>
      </c>
    </row>
    <row r="46" spans="1:5" x14ac:dyDescent="0.25">
      <c r="A46">
        <v>336263</v>
      </c>
      <c r="B46">
        <v>0.1026</v>
      </c>
      <c r="C46">
        <v>0.38</v>
      </c>
      <c r="D46">
        <v>0.20300000000000001</v>
      </c>
      <c r="E46">
        <v>0</v>
      </c>
    </row>
    <row r="47" spans="1:5" x14ac:dyDescent="0.25">
      <c r="A47">
        <v>358000</v>
      </c>
      <c r="B47">
        <v>0.1012</v>
      </c>
      <c r="C47">
        <v>0.373</v>
      </c>
      <c r="D47">
        <v>0.20599999999999999</v>
      </c>
      <c r="E47">
        <v>0</v>
      </c>
    </row>
    <row r="48" spans="1:5" x14ac:dyDescent="0.25">
      <c r="A48">
        <v>653</v>
      </c>
      <c r="B48">
        <v>9.1999999999999998E-2</v>
      </c>
      <c r="C48">
        <v>0.32700000000000001</v>
      </c>
      <c r="D48">
        <v>0.216</v>
      </c>
      <c r="E48">
        <v>0</v>
      </c>
    </row>
    <row r="49" spans="1:5" x14ac:dyDescent="0.25">
      <c r="A49">
        <v>3054</v>
      </c>
      <c r="B49">
        <v>8.5699999999999998E-2</v>
      </c>
      <c r="C49">
        <v>0.29499999999999998</v>
      </c>
      <c r="D49">
        <v>0.22</v>
      </c>
      <c r="E49">
        <v>0</v>
      </c>
    </row>
    <row r="50" spans="1:5" x14ac:dyDescent="0.25">
      <c r="A50">
        <v>297189</v>
      </c>
      <c r="B50">
        <v>8.6699999999999999E-2</v>
      </c>
      <c r="C50">
        <v>0.30099999999999999</v>
      </c>
      <c r="D50">
        <v>0.22500000000000001</v>
      </c>
      <c r="E50">
        <v>0</v>
      </c>
    </row>
    <row r="51" spans="1:5" x14ac:dyDescent="0.25">
      <c r="A51">
        <v>355857</v>
      </c>
      <c r="B51">
        <v>9.3700000000000006E-2</v>
      </c>
      <c r="C51">
        <v>0.33500000000000002</v>
      </c>
      <c r="D51">
        <v>0.22700000000000001</v>
      </c>
      <c r="E51">
        <v>0</v>
      </c>
    </row>
    <row r="52" spans="1:5" x14ac:dyDescent="0.25">
      <c r="A52">
        <v>877</v>
      </c>
      <c r="B52">
        <v>9.4299999999999995E-2</v>
      </c>
      <c r="C52">
        <v>0.33900000000000002</v>
      </c>
      <c r="D52">
        <v>0.22900000000000001</v>
      </c>
      <c r="E52">
        <v>0</v>
      </c>
    </row>
    <row r="53" spans="1:5" x14ac:dyDescent="0.25">
      <c r="A53">
        <v>1046</v>
      </c>
      <c r="B53">
        <v>8.1699999999999995E-2</v>
      </c>
      <c r="C53">
        <v>0.27600000000000002</v>
      </c>
      <c r="D53">
        <v>0.23200000000000001</v>
      </c>
      <c r="E53">
        <v>0</v>
      </c>
    </row>
    <row r="54" spans="1:5" x14ac:dyDescent="0.25">
      <c r="A54">
        <v>26823</v>
      </c>
      <c r="B54">
        <v>8.43E-2</v>
      </c>
      <c r="C54">
        <v>0.28899999999999998</v>
      </c>
      <c r="D54">
        <v>0.23599999999999999</v>
      </c>
      <c r="E54">
        <v>0</v>
      </c>
    </row>
    <row r="55" spans="1:5" x14ac:dyDescent="0.25">
      <c r="A55">
        <v>346089</v>
      </c>
      <c r="B55">
        <v>8.1600000000000006E-2</v>
      </c>
      <c r="C55">
        <v>0.27500000000000002</v>
      </c>
      <c r="D55">
        <v>0.23599999999999999</v>
      </c>
      <c r="E55">
        <v>0</v>
      </c>
    </row>
    <row r="56" spans="1:5" x14ac:dyDescent="0.25">
      <c r="A56">
        <v>294811</v>
      </c>
      <c r="B56">
        <v>8.2100000000000006E-2</v>
      </c>
      <c r="C56">
        <v>0.27700000000000002</v>
      </c>
      <c r="D56">
        <v>0.24</v>
      </c>
      <c r="E56">
        <v>0</v>
      </c>
    </row>
    <row r="57" spans="1:5" x14ac:dyDescent="0.25">
      <c r="A57">
        <v>350667</v>
      </c>
      <c r="B57">
        <v>8.9399999999999993E-2</v>
      </c>
      <c r="C57">
        <v>0.314</v>
      </c>
      <c r="D57">
        <v>0.24099999999999999</v>
      </c>
      <c r="E57">
        <v>0</v>
      </c>
    </row>
    <row r="58" spans="1:5" x14ac:dyDescent="0.25">
      <c r="A58">
        <v>293769</v>
      </c>
      <c r="B58">
        <v>8.2100000000000006E-2</v>
      </c>
      <c r="C58">
        <v>0.27700000000000002</v>
      </c>
      <c r="D58">
        <v>0.246</v>
      </c>
      <c r="E58">
        <v>0</v>
      </c>
    </row>
    <row r="59" spans="1:5" x14ac:dyDescent="0.25">
      <c r="A59">
        <v>295152</v>
      </c>
      <c r="B59">
        <v>8.2100000000000006E-2</v>
      </c>
      <c r="C59">
        <v>0.27700000000000002</v>
      </c>
      <c r="D59">
        <v>0.254</v>
      </c>
      <c r="E59">
        <v>0</v>
      </c>
    </row>
    <row r="60" spans="1:5" x14ac:dyDescent="0.25">
      <c r="A60">
        <v>294809</v>
      </c>
      <c r="B60">
        <v>6.8500000000000005E-2</v>
      </c>
      <c r="C60">
        <v>0.20899999999999999</v>
      </c>
      <c r="D60">
        <v>0.26300000000000001</v>
      </c>
      <c r="E60">
        <v>0</v>
      </c>
    </row>
    <row r="61" spans="1:5" x14ac:dyDescent="0.25">
      <c r="A61">
        <v>32746</v>
      </c>
      <c r="B61">
        <v>7.51E-2</v>
      </c>
      <c r="C61">
        <v>0.24199999999999999</v>
      </c>
      <c r="D61">
        <v>0.27200000000000002</v>
      </c>
      <c r="E61">
        <v>0</v>
      </c>
    </row>
    <row r="62" spans="1:5" x14ac:dyDescent="0.25">
      <c r="A62">
        <v>30862</v>
      </c>
      <c r="B62">
        <v>7.3899999999999993E-2</v>
      </c>
      <c r="C62">
        <v>0.23599999999999999</v>
      </c>
      <c r="D62">
        <v>0.27400000000000002</v>
      </c>
      <c r="E62">
        <v>0</v>
      </c>
    </row>
    <row r="63" spans="1:5" x14ac:dyDescent="0.25">
      <c r="A63">
        <v>297411</v>
      </c>
      <c r="B63">
        <v>6.9500000000000006E-2</v>
      </c>
      <c r="C63">
        <v>0.215</v>
      </c>
      <c r="D63">
        <v>0.29199999999999998</v>
      </c>
      <c r="E63">
        <v>0</v>
      </c>
    </row>
    <row r="64" spans="1:5" x14ac:dyDescent="0.25">
      <c r="A64">
        <v>339152</v>
      </c>
      <c r="B64">
        <v>6.9099999999999995E-2</v>
      </c>
      <c r="C64">
        <v>0.21199999999999999</v>
      </c>
      <c r="D64">
        <v>0.30099999999999999</v>
      </c>
      <c r="E64">
        <v>0</v>
      </c>
    </row>
    <row r="65" spans="1:5" x14ac:dyDescent="0.25">
      <c r="A65">
        <v>19355</v>
      </c>
      <c r="B65">
        <v>6.9900000000000004E-2</v>
      </c>
      <c r="C65">
        <v>0.216</v>
      </c>
      <c r="D65">
        <v>0.315</v>
      </c>
      <c r="E65">
        <v>0</v>
      </c>
    </row>
    <row r="66" spans="1:5" x14ac:dyDescent="0.25">
      <c r="A66">
        <v>33032</v>
      </c>
      <c r="B66">
        <v>6.5699999999999995E-2</v>
      </c>
      <c r="C66">
        <v>0.19500000000000001</v>
      </c>
      <c r="D66">
        <v>0.32100000000000001</v>
      </c>
      <c r="E66">
        <v>0</v>
      </c>
    </row>
    <row r="67" spans="1:5" x14ac:dyDescent="0.25">
      <c r="A67">
        <v>359868</v>
      </c>
      <c r="B67">
        <v>6.6900000000000001E-2</v>
      </c>
      <c r="C67">
        <v>0.20100000000000001</v>
      </c>
      <c r="D67">
        <v>0.32400000000000001</v>
      </c>
      <c r="E67">
        <v>0</v>
      </c>
    </row>
    <row r="68" spans="1:5" x14ac:dyDescent="0.25">
      <c r="A68">
        <v>16095</v>
      </c>
      <c r="B68">
        <v>5.9700000000000003E-2</v>
      </c>
      <c r="C68">
        <v>0.16500000000000001</v>
      </c>
      <c r="D68">
        <v>0.32900000000000001</v>
      </c>
      <c r="E68">
        <v>0</v>
      </c>
    </row>
    <row r="69" spans="1:5" x14ac:dyDescent="0.25">
      <c r="A69">
        <v>32164</v>
      </c>
      <c r="B69">
        <v>5.5500000000000001E-2</v>
      </c>
      <c r="C69">
        <v>0.14499999999999999</v>
      </c>
      <c r="D69">
        <v>0.33800000000000002</v>
      </c>
      <c r="E69">
        <v>0</v>
      </c>
    </row>
    <row r="70" spans="1:5" x14ac:dyDescent="0.25">
      <c r="A70">
        <v>35137</v>
      </c>
      <c r="B70">
        <v>5.0799999999999998E-2</v>
      </c>
      <c r="C70">
        <v>0.121</v>
      </c>
      <c r="D70">
        <v>0.35599999999999998</v>
      </c>
      <c r="E70">
        <v>0</v>
      </c>
    </row>
    <row r="71" spans="1:5" x14ac:dyDescent="0.25">
      <c r="A71">
        <v>354541</v>
      </c>
      <c r="B71">
        <v>5.4399999999999997E-2</v>
      </c>
      <c r="C71">
        <v>0.13900000000000001</v>
      </c>
      <c r="D71">
        <v>0.36299999999999999</v>
      </c>
      <c r="E71">
        <v>0</v>
      </c>
    </row>
    <row r="72" spans="1:5" x14ac:dyDescent="0.25">
      <c r="A72">
        <v>9783</v>
      </c>
      <c r="B72">
        <v>5.0299999999999997E-2</v>
      </c>
      <c r="C72">
        <v>0.11799999999999999</v>
      </c>
      <c r="D72">
        <v>0.36499999999999999</v>
      </c>
      <c r="E72">
        <v>0</v>
      </c>
    </row>
    <row r="73" spans="1:5" x14ac:dyDescent="0.25">
      <c r="A73">
        <v>359587</v>
      </c>
      <c r="B73">
        <v>4.9000000000000002E-2</v>
      </c>
      <c r="C73">
        <v>0.112</v>
      </c>
      <c r="D73">
        <v>0.371</v>
      </c>
      <c r="E73">
        <v>0</v>
      </c>
    </row>
    <row r="74" spans="1:5" x14ac:dyDescent="0.25">
      <c r="A74">
        <v>15551</v>
      </c>
      <c r="B74">
        <v>5.3100000000000001E-2</v>
      </c>
      <c r="C74">
        <v>0.13200000000000001</v>
      </c>
      <c r="D74">
        <v>0.374</v>
      </c>
      <c r="E74">
        <v>0</v>
      </c>
    </row>
    <row r="75" spans="1:5" x14ac:dyDescent="0.25">
      <c r="A75">
        <v>12947</v>
      </c>
      <c r="B75">
        <v>4.6300000000000001E-2</v>
      </c>
      <c r="C75">
        <v>9.8000000000000004E-2</v>
      </c>
      <c r="D75">
        <v>0.378</v>
      </c>
      <c r="E75">
        <v>0</v>
      </c>
    </row>
    <row r="76" spans="1:5" x14ac:dyDescent="0.25">
      <c r="A76">
        <v>31631</v>
      </c>
      <c r="B76">
        <v>5.3400000000000003E-2</v>
      </c>
      <c r="C76">
        <v>0.13400000000000001</v>
      </c>
      <c r="D76">
        <v>0.379</v>
      </c>
      <c r="E76">
        <v>0</v>
      </c>
    </row>
    <row r="77" spans="1:5" x14ac:dyDescent="0.25">
      <c r="A77">
        <v>360087</v>
      </c>
      <c r="B77">
        <v>4.4600000000000001E-2</v>
      </c>
      <c r="C77">
        <v>0.09</v>
      </c>
      <c r="D77">
        <v>0.38400000000000001</v>
      </c>
      <c r="E77">
        <v>0</v>
      </c>
    </row>
    <row r="78" spans="1:5" x14ac:dyDescent="0.25">
      <c r="A78">
        <v>286678</v>
      </c>
      <c r="B78">
        <v>4.6600000000000003E-2</v>
      </c>
      <c r="C78">
        <v>0.1</v>
      </c>
      <c r="D78">
        <v>0.38900000000000001</v>
      </c>
      <c r="E78">
        <v>0</v>
      </c>
    </row>
    <row r="79" spans="1:5" x14ac:dyDescent="0.25">
      <c r="A79">
        <v>17985</v>
      </c>
      <c r="B79">
        <v>5.1499999999999997E-2</v>
      </c>
      <c r="C79">
        <v>0.124</v>
      </c>
      <c r="D79">
        <v>0.39100000000000001</v>
      </c>
      <c r="E79">
        <v>0</v>
      </c>
    </row>
    <row r="80" spans="1:5" x14ac:dyDescent="0.25">
      <c r="A80">
        <v>31418</v>
      </c>
      <c r="B80">
        <v>4.19E-2</v>
      </c>
      <c r="C80">
        <v>7.5999999999999998E-2</v>
      </c>
      <c r="D80">
        <v>0.39300000000000002</v>
      </c>
      <c r="E80">
        <v>0</v>
      </c>
    </row>
    <row r="81" spans="1:5" x14ac:dyDescent="0.25">
      <c r="A81">
        <v>26824</v>
      </c>
      <c r="B81">
        <v>3.8899999999999997E-2</v>
      </c>
      <c r="C81">
        <v>6.0999999999999999E-2</v>
      </c>
      <c r="D81">
        <v>0.40400000000000003</v>
      </c>
      <c r="E81">
        <v>0</v>
      </c>
    </row>
    <row r="82" spans="1:5" x14ac:dyDescent="0.25">
      <c r="A82">
        <v>359956</v>
      </c>
      <c r="B82">
        <v>3.9E-2</v>
      </c>
      <c r="C82">
        <v>6.2E-2</v>
      </c>
      <c r="D82">
        <v>0.40500000000000003</v>
      </c>
      <c r="E82">
        <v>0</v>
      </c>
    </row>
    <row r="83" spans="1:5" x14ac:dyDescent="0.25">
      <c r="A83">
        <v>358167</v>
      </c>
      <c r="B83">
        <v>3.8899999999999997E-2</v>
      </c>
      <c r="C83">
        <v>6.0999999999999999E-2</v>
      </c>
      <c r="D83">
        <v>0.42</v>
      </c>
      <c r="E83">
        <v>0</v>
      </c>
    </row>
    <row r="84" spans="1:5" x14ac:dyDescent="0.25">
      <c r="A84">
        <v>359318</v>
      </c>
      <c r="B84">
        <v>4.19E-2</v>
      </c>
      <c r="C84">
        <v>7.5999999999999998E-2</v>
      </c>
      <c r="D84">
        <v>0.42099999999999999</v>
      </c>
      <c r="E84">
        <v>0</v>
      </c>
    </row>
    <row r="85" spans="1:5" x14ac:dyDescent="0.25">
      <c r="A85">
        <v>30906</v>
      </c>
      <c r="B85">
        <v>3.2899999999999999E-2</v>
      </c>
      <c r="C85">
        <v>3.2000000000000001E-2</v>
      </c>
      <c r="D85">
        <v>0.439</v>
      </c>
      <c r="E85">
        <v>0</v>
      </c>
    </row>
    <row r="86" spans="1:5" x14ac:dyDescent="0.25">
      <c r="A86">
        <v>21988</v>
      </c>
      <c r="B86">
        <v>3.2399999999999998E-2</v>
      </c>
      <c r="C86">
        <v>2.9000000000000001E-2</v>
      </c>
      <c r="D86">
        <v>0.45</v>
      </c>
      <c r="E86">
        <v>0</v>
      </c>
    </row>
    <row r="87" spans="1:5" x14ac:dyDescent="0.25">
      <c r="A87">
        <v>32358</v>
      </c>
      <c r="B87">
        <v>2.9100000000000001E-2</v>
      </c>
      <c r="C87">
        <v>1.2E-2</v>
      </c>
      <c r="D87">
        <v>0.45500000000000002</v>
      </c>
      <c r="E87">
        <v>0</v>
      </c>
    </row>
    <row r="88" spans="1:5" x14ac:dyDescent="0.25">
      <c r="A88">
        <v>299525</v>
      </c>
      <c r="B88">
        <v>3.2300000000000002E-2</v>
      </c>
      <c r="C88">
        <v>2.9000000000000001E-2</v>
      </c>
      <c r="D88">
        <v>0.46600000000000003</v>
      </c>
      <c r="E88">
        <v>0</v>
      </c>
    </row>
    <row r="89" spans="1:5" x14ac:dyDescent="0.25">
      <c r="A89">
        <v>357998</v>
      </c>
      <c r="B89">
        <v>2.3300000000000001E-2</v>
      </c>
      <c r="C89">
        <v>-1.6E-2</v>
      </c>
      <c r="D89">
        <v>0.48699999999999999</v>
      </c>
      <c r="E89">
        <v>0</v>
      </c>
    </row>
    <row r="90" spans="1:5" x14ac:dyDescent="0.25">
      <c r="A90">
        <v>8791</v>
      </c>
      <c r="B90">
        <v>2.46E-2</v>
      </c>
      <c r="C90">
        <v>-0.01</v>
      </c>
      <c r="D90">
        <v>0.48799999999999999</v>
      </c>
      <c r="E90">
        <v>0</v>
      </c>
    </row>
    <row r="91" spans="1:5" x14ac:dyDescent="0.25">
      <c r="A91">
        <v>354542</v>
      </c>
      <c r="B91">
        <v>2.5100000000000001E-2</v>
      </c>
      <c r="C91">
        <v>-7.0000000000000001E-3</v>
      </c>
      <c r="D91">
        <v>0.49099999999999999</v>
      </c>
      <c r="E91">
        <v>0</v>
      </c>
    </row>
    <row r="92" spans="1:5" x14ac:dyDescent="0.25">
      <c r="A92">
        <v>352494</v>
      </c>
      <c r="B92">
        <v>1.4200000000000001E-2</v>
      </c>
      <c r="C92">
        <v>-6.2E-2</v>
      </c>
      <c r="D92">
        <v>0.501</v>
      </c>
      <c r="E92">
        <v>0</v>
      </c>
    </row>
    <row r="93" spans="1:5" x14ac:dyDescent="0.25">
      <c r="A93">
        <v>354076</v>
      </c>
      <c r="B93">
        <v>1.9300000000000001E-2</v>
      </c>
      <c r="C93">
        <v>-3.5999999999999997E-2</v>
      </c>
      <c r="D93">
        <v>0.504</v>
      </c>
      <c r="E93">
        <v>0</v>
      </c>
    </row>
    <row r="94" spans="1:5" x14ac:dyDescent="0.25">
      <c r="A94">
        <v>1440</v>
      </c>
      <c r="B94">
        <v>1.72E-2</v>
      </c>
      <c r="C94">
        <v>-4.7E-2</v>
      </c>
      <c r="D94">
        <v>0.50900000000000001</v>
      </c>
      <c r="E94">
        <v>0</v>
      </c>
    </row>
    <row r="95" spans="1:5" x14ac:dyDescent="0.25">
      <c r="A95">
        <v>3306</v>
      </c>
      <c r="B95">
        <v>2.1999999999999999E-2</v>
      </c>
      <c r="C95">
        <v>-2.3E-2</v>
      </c>
      <c r="D95">
        <v>0.51100000000000001</v>
      </c>
      <c r="E95">
        <v>0</v>
      </c>
    </row>
    <row r="96" spans="1:5" x14ac:dyDescent="0.25">
      <c r="A96">
        <v>30548</v>
      </c>
      <c r="B96">
        <v>1.4500000000000001E-2</v>
      </c>
      <c r="C96">
        <v>-0.06</v>
      </c>
      <c r="D96">
        <v>0.51500000000000001</v>
      </c>
      <c r="E96">
        <v>0</v>
      </c>
    </row>
    <row r="97" spans="1:5" x14ac:dyDescent="0.25">
      <c r="A97">
        <v>5217</v>
      </c>
      <c r="B97">
        <v>1.0500000000000001E-2</v>
      </c>
      <c r="C97">
        <v>-0.08</v>
      </c>
      <c r="D97">
        <v>0.51900000000000002</v>
      </c>
      <c r="E97">
        <v>0</v>
      </c>
    </row>
    <row r="98" spans="1:5" x14ac:dyDescent="0.25">
      <c r="A98">
        <v>31255</v>
      </c>
      <c r="B98">
        <v>1.3899999999999999E-2</v>
      </c>
      <c r="C98">
        <v>-6.3E-2</v>
      </c>
      <c r="D98">
        <v>0.52300000000000002</v>
      </c>
      <c r="E98">
        <v>0</v>
      </c>
    </row>
    <row r="99" spans="1:5" x14ac:dyDescent="0.25">
      <c r="A99">
        <v>25939</v>
      </c>
      <c r="B99">
        <v>1.4200000000000001E-2</v>
      </c>
      <c r="C99">
        <v>-6.2E-2</v>
      </c>
      <c r="D99">
        <v>0.52800000000000002</v>
      </c>
      <c r="E99">
        <v>0</v>
      </c>
    </row>
    <row r="100" spans="1:5" x14ac:dyDescent="0.25">
      <c r="A100">
        <v>28553</v>
      </c>
      <c r="B100">
        <v>9.9000000000000008E-3</v>
      </c>
      <c r="C100">
        <v>-8.3000000000000004E-2</v>
      </c>
      <c r="D100">
        <v>0.53100000000000003</v>
      </c>
      <c r="E100">
        <v>0</v>
      </c>
    </row>
    <row r="101" spans="1:5" x14ac:dyDescent="0.25">
      <c r="A101">
        <v>358821</v>
      </c>
      <c r="B101">
        <v>9.9000000000000008E-3</v>
      </c>
      <c r="C101">
        <v>-8.3000000000000004E-2</v>
      </c>
      <c r="D101">
        <v>0.54100000000000004</v>
      </c>
      <c r="E101">
        <v>0</v>
      </c>
    </row>
    <row r="102" spans="1:5" x14ac:dyDescent="0.25">
      <c r="A102">
        <v>29283</v>
      </c>
      <c r="B102">
        <v>1.29E-2</v>
      </c>
      <c r="C102">
        <v>-6.9000000000000006E-2</v>
      </c>
      <c r="D102">
        <v>0.55500000000000005</v>
      </c>
      <c r="E102">
        <v>0</v>
      </c>
    </row>
    <row r="103" spans="1:5" x14ac:dyDescent="0.25">
      <c r="A103">
        <v>299567</v>
      </c>
      <c r="B103">
        <v>6.8999999999999999E-3</v>
      </c>
      <c r="C103">
        <v>-9.9000000000000005E-2</v>
      </c>
      <c r="D103">
        <v>0.55700000000000005</v>
      </c>
      <c r="E103">
        <v>0</v>
      </c>
    </row>
    <row r="104" spans="1:5" x14ac:dyDescent="0.25">
      <c r="A104">
        <v>24239</v>
      </c>
      <c r="B104">
        <v>9.7999999999999997E-3</v>
      </c>
      <c r="C104">
        <v>-8.4000000000000005E-2</v>
      </c>
      <c r="D104">
        <v>0.56699999999999995</v>
      </c>
      <c r="E104">
        <v>0</v>
      </c>
    </row>
    <row r="105" spans="1:5" x14ac:dyDescent="0.25">
      <c r="A105">
        <v>256720</v>
      </c>
      <c r="B105">
        <v>6.3E-3</v>
      </c>
      <c r="C105">
        <v>-0.10100000000000001</v>
      </c>
      <c r="D105">
        <v>0.57199999999999995</v>
      </c>
      <c r="E105">
        <v>0</v>
      </c>
    </row>
    <row r="106" spans="1:5" x14ac:dyDescent="0.25">
      <c r="A106">
        <v>345224</v>
      </c>
      <c r="B106">
        <v>6.1999999999999998E-3</v>
      </c>
      <c r="C106">
        <v>-0.10199999999999999</v>
      </c>
      <c r="D106">
        <v>0.57899999999999996</v>
      </c>
      <c r="E106">
        <v>0</v>
      </c>
    </row>
    <row r="107" spans="1:5" x14ac:dyDescent="0.25">
      <c r="A107">
        <v>317187</v>
      </c>
      <c r="B107">
        <v>0</v>
      </c>
      <c r="C107" t="s">
        <v>8931</v>
      </c>
      <c r="D107">
        <v>0.59</v>
      </c>
      <c r="E107">
        <v>0</v>
      </c>
    </row>
    <row r="108" spans="1:5" x14ac:dyDescent="0.25">
      <c r="A108">
        <v>349368</v>
      </c>
      <c r="B108">
        <v>4.1000000000000003E-3</v>
      </c>
      <c r="C108">
        <v>-0.112</v>
      </c>
      <c r="D108">
        <v>0.59699999999999998</v>
      </c>
      <c r="E108">
        <v>0</v>
      </c>
    </row>
    <row r="109" spans="1:5" x14ac:dyDescent="0.25">
      <c r="A109">
        <v>356606</v>
      </c>
      <c r="B109">
        <v>-2.3999999999999998E-3</v>
      </c>
      <c r="C109">
        <v>-0.14499999999999999</v>
      </c>
      <c r="D109">
        <v>0.61099999999999999</v>
      </c>
      <c r="E109">
        <v>0</v>
      </c>
    </row>
    <row r="110" spans="1:5" x14ac:dyDescent="0.25">
      <c r="A110">
        <v>38232</v>
      </c>
      <c r="B110">
        <v>0</v>
      </c>
      <c r="C110" t="s">
        <v>8931</v>
      </c>
      <c r="D110">
        <v>0.61299999999999999</v>
      </c>
      <c r="E110">
        <v>0</v>
      </c>
    </row>
    <row r="111" spans="1:5" x14ac:dyDescent="0.25">
      <c r="A111">
        <v>208572</v>
      </c>
      <c r="B111">
        <v>0</v>
      </c>
      <c r="C111" t="s">
        <v>8931</v>
      </c>
      <c r="D111">
        <v>0.61799999999999999</v>
      </c>
      <c r="E111">
        <v>0</v>
      </c>
    </row>
    <row r="112" spans="1:5" x14ac:dyDescent="0.25">
      <c r="A112">
        <v>356233</v>
      </c>
      <c r="B112">
        <v>-1.5E-3</v>
      </c>
      <c r="C112">
        <v>-0.14000000000000001</v>
      </c>
      <c r="D112">
        <v>0.61799999999999999</v>
      </c>
      <c r="E112">
        <v>0</v>
      </c>
    </row>
    <row r="113" spans="1:5" x14ac:dyDescent="0.25">
      <c r="A113">
        <v>319819</v>
      </c>
      <c r="B113">
        <v>0</v>
      </c>
      <c r="C113" t="s">
        <v>8931</v>
      </c>
      <c r="D113">
        <v>0.62</v>
      </c>
      <c r="E113">
        <v>0</v>
      </c>
    </row>
    <row r="114" spans="1:5" x14ac:dyDescent="0.25">
      <c r="A114">
        <v>211799</v>
      </c>
      <c r="B114">
        <v>0</v>
      </c>
      <c r="C114" t="s">
        <v>8931</v>
      </c>
      <c r="D114">
        <v>0.624</v>
      </c>
      <c r="E114">
        <v>0</v>
      </c>
    </row>
    <row r="115" spans="1:5" x14ac:dyDescent="0.25">
      <c r="A115">
        <v>38244</v>
      </c>
      <c r="B115">
        <v>0</v>
      </c>
      <c r="C115" t="s">
        <v>8931</v>
      </c>
      <c r="D115">
        <v>0.624</v>
      </c>
      <c r="E115">
        <v>0</v>
      </c>
    </row>
    <row r="116" spans="1:5" x14ac:dyDescent="0.25">
      <c r="A116">
        <v>211798</v>
      </c>
      <c r="B116">
        <v>0</v>
      </c>
      <c r="C116" t="s">
        <v>8931</v>
      </c>
      <c r="D116">
        <v>0.628</v>
      </c>
      <c r="E116">
        <v>0</v>
      </c>
    </row>
    <row r="117" spans="1:5" x14ac:dyDescent="0.25">
      <c r="A117">
        <v>355858</v>
      </c>
      <c r="B117">
        <v>-2E-3</v>
      </c>
      <c r="C117">
        <v>-0.14299999999999999</v>
      </c>
      <c r="D117">
        <v>0.628</v>
      </c>
      <c r="E117">
        <v>0</v>
      </c>
    </row>
    <row r="118" spans="1:5" x14ac:dyDescent="0.25">
      <c r="A118">
        <v>28856</v>
      </c>
      <c r="B118">
        <v>-1.5E-3</v>
      </c>
      <c r="C118">
        <v>-0.14000000000000001</v>
      </c>
      <c r="D118">
        <v>0.63</v>
      </c>
      <c r="E118">
        <v>0</v>
      </c>
    </row>
    <row r="119" spans="1:5" x14ac:dyDescent="0.25">
      <c r="A119">
        <v>211800</v>
      </c>
      <c r="B119">
        <v>0</v>
      </c>
      <c r="C119" t="s">
        <v>8931</v>
      </c>
      <c r="D119">
        <v>0.63100000000000001</v>
      </c>
      <c r="E119">
        <v>0</v>
      </c>
    </row>
    <row r="120" spans="1:5" x14ac:dyDescent="0.25">
      <c r="A120">
        <v>211801</v>
      </c>
      <c r="B120">
        <v>0</v>
      </c>
      <c r="C120" t="s">
        <v>8931</v>
      </c>
      <c r="D120">
        <v>0.63700000000000001</v>
      </c>
      <c r="E120">
        <v>0</v>
      </c>
    </row>
    <row r="121" spans="1:5" x14ac:dyDescent="0.25">
      <c r="A121">
        <v>360400</v>
      </c>
      <c r="B121">
        <v>-3.0999999999999999E-3</v>
      </c>
      <c r="C121">
        <v>-0.14799999999999999</v>
      </c>
      <c r="D121">
        <v>0.64300000000000002</v>
      </c>
      <c r="E121">
        <v>0</v>
      </c>
    </row>
    <row r="122" spans="1:5" x14ac:dyDescent="0.25">
      <c r="A122">
        <v>16035</v>
      </c>
      <c r="B122">
        <v>-4.1000000000000003E-3</v>
      </c>
      <c r="C122">
        <v>-0.153</v>
      </c>
      <c r="D122">
        <v>0.64600000000000002</v>
      </c>
      <c r="E122">
        <v>0</v>
      </c>
    </row>
    <row r="123" spans="1:5" x14ac:dyDescent="0.25">
      <c r="A123">
        <v>213381</v>
      </c>
      <c r="B123">
        <v>0</v>
      </c>
      <c r="C123" t="s">
        <v>8931</v>
      </c>
      <c r="D123">
        <v>0.64600000000000002</v>
      </c>
      <c r="E123">
        <v>0</v>
      </c>
    </row>
    <row r="124" spans="1:5" x14ac:dyDescent="0.25">
      <c r="A124">
        <v>211804</v>
      </c>
      <c r="B124">
        <v>0</v>
      </c>
      <c r="C124" t="s">
        <v>8931</v>
      </c>
      <c r="D124">
        <v>0.64900000000000002</v>
      </c>
      <c r="E124">
        <v>0</v>
      </c>
    </row>
    <row r="125" spans="1:5" x14ac:dyDescent="0.25">
      <c r="A125">
        <v>349366</v>
      </c>
      <c r="B125">
        <v>-8.5000000000000006E-3</v>
      </c>
      <c r="C125">
        <v>-0.17499999999999999</v>
      </c>
      <c r="D125">
        <v>0.64900000000000002</v>
      </c>
      <c r="E125">
        <v>0</v>
      </c>
    </row>
    <row r="126" spans="1:5" x14ac:dyDescent="0.25">
      <c r="A126">
        <v>211806</v>
      </c>
      <c r="B126">
        <v>0</v>
      </c>
      <c r="C126" t="s">
        <v>8931</v>
      </c>
      <c r="D126">
        <v>0.65100000000000002</v>
      </c>
      <c r="E126">
        <v>0</v>
      </c>
    </row>
    <row r="127" spans="1:5" x14ac:dyDescent="0.25">
      <c r="A127">
        <v>210995</v>
      </c>
      <c r="B127">
        <v>0</v>
      </c>
      <c r="C127" t="s">
        <v>8931</v>
      </c>
      <c r="D127">
        <v>0.65200000000000002</v>
      </c>
      <c r="E127">
        <v>0</v>
      </c>
    </row>
    <row r="128" spans="1:5" x14ac:dyDescent="0.25">
      <c r="A128">
        <v>211797</v>
      </c>
      <c r="B128">
        <v>0</v>
      </c>
      <c r="C128" t="s">
        <v>8931</v>
      </c>
      <c r="D128">
        <v>0.65800000000000003</v>
      </c>
      <c r="E128">
        <v>0</v>
      </c>
    </row>
    <row r="129" spans="1:5" x14ac:dyDescent="0.25">
      <c r="A129">
        <v>211803</v>
      </c>
      <c r="B129">
        <v>0</v>
      </c>
      <c r="C129" t="s">
        <v>8931</v>
      </c>
      <c r="D129">
        <v>0.65900000000000003</v>
      </c>
      <c r="E129">
        <v>0</v>
      </c>
    </row>
    <row r="130" spans="1:5" x14ac:dyDescent="0.25">
      <c r="A130">
        <v>358306</v>
      </c>
      <c r="B130">
        <v>-1.17E-2</v>
      </c>
      <c r="C130">
        <v>-0.191</v>
      </c>
      <c r="D130">
        <v>0.66</v>
      </c>
      <c r="E130">
        <v>0</v>
      </c>
    </row>
    <row r="131" spans="1:5" x14ac:dyDescent="0.25">
      <c r="A131">
        <v>239211</v>
      </c>
      <c r="B131">
        <v>0</v>
      </c>
      <c r="C131" t="s">
        <v>8931</v>
      </c>
      <c r="D131">
        <v>0.66100000000000003</v>
      </c>
      <c r="E131">
        <v>0</v>
      </c>
    </row>
    <row r="132" spans="1:5" x14ac:dyDescent="0.25">
      <c r="A132">
        <v>8410</v>
      </c>
      <c r="B132">
        <v>-9.2999999999999992E-3</v>
      </c>
      <c r="C132">
        <v>-0.17899999999999999</v>
      </c>
      <c r="D132">
        <v>0.66100000000000003</v>
      </c>
      <c r="E132">
        <v>0</v>
      </c>
    </row>
    <row r="133" spans="1:5" x14ac:dyDescent="0.25">
      <c r="A133">
        <v>211802</v>
      </c>
      <c r="B133">
        <v>0</v>
      </c>
      <c r="C133" t="s">
        <v>8931</v>
      </c>
      <c r="D133">
        <v>0.66600000000000004</v>
      </c>
      <c r="E133">
        <v>0</v>
      </c>
    </row>
    <row r="134" spans="1:5" x14ac:dyDescent="0.25">
      <c r="A134">
        <v>211805</v>
      </c>
      <c r="B134">
        <v>0</v>
      </c>
      <c r="C134" t="s">
        <v>8931</v>
      </c>
      <c r="D134">
        <v>0.67100000000000004</v>
      </c>
      <c r="E134">
        <v>0</v>
      </c>
    </row>
    <row r="135" spans="1:5" x14ac:dyDescent="0.25">
      <c r="A135">
        <v>10276</v>
      </c>
      <c r="B135">
        <v>-8.2000000000000007E-3</v>
      </c>
      <c r="C135">
        <v>-0.17399999999999999</v>
      </c>
      <c r="D135">
        <v>0.67300000000000004</v>
      </c>
      <c r="E135">
        <v>0</v>
      </c>
    </row>
    <row r="136" spans="1:5" x14ac:dyDescent="0.25">
      <c r="A136">
        <v>8623</v>
      </c>
      <c r="B136">
        <v>-2.1899999999999999E-2</v>
      </c>
      <c r="C136">
        <v>-0.24199999999999999</v>
      </c>
      <c r="D136">
        <v>0.67600000000000005</v>
      </c>
      <c r="E136">
        <v>0</v>
      </c>
    </row>
    <row r="137" spans="1:5" x14ac:dyDescent="0.25">
      <c r="A137">
        <v>358594</v>
      </c>
      <c r="B137">
        <v>-1.9699999999999999E-2</v>
      </c>
      <c r="C137">
        <v>-0.23100000000000001</v>
      </c>
      <c r="D137">
        <v>0.67700000000000005</v>
      </c>
      <c r="E137">
        <v>0</v>
      </c>
    </row>
    <row r="138" spans="1:5" x14ac:dyDescent="0.25">
      <c r="A138">
        <v>30516</v>
      </c>
      <c r="B138">
        <v>-1.5599999999999999E-2</v>
      </c>
      <c r="C138">
        <v>-0.21099999999999999</v>
      </c>
      <c r="D138">
        <v>0.68799999999999994</v>
      </c>
      <c r="E138">
        <v>0</v>
      </c>
    </row>
    <row r="139" spans="1:5" x14ac:dyDescent="0.25">
      <c r="A139">
        <v>358593</v>
      </c>
      <c r="B139">
        <v>-1.5599999999999999E-2</v>
      </c>
      <c r="C139">
        <v>-0.21099999999999999</v>
      </c>
      <c r="D139">
        <v>0.69499999999999995</v>
      </c>
      <c r="E139">
        <v>0</v>
      </c>
    </row>
    <row r="140" spans="1:5" x14ac:dyDescent="0.25">
      <c r="A140">
        <v>2777</v>
      </c>
      <c r="B140">
        <v>-2.4799999999999999E-2</v>
      </c>
      <c r="C140">
        <v>-0.25700000000000001</v>
      </c>
      <c r="D140">
        <v>0.69699999999999995</v>
      </c>
      <c r="E140">
        <v>0</v>
      </c>
    </row>
    <row r="141" spans="1:5" x14ac:dyDescent="0.25">
      <c r="A141">
        <v>878</v>
      </c>
      <c r="B141">
        <v>0</v>
      </c>
      <c r="C141" t="s">
        <v>8931</v>
      </c>
      <c r="D141">
        <v>0.69699999999999995</v>
      </c>
      <c r="E141">
        <v>0</v>
      </c>
    </row>
    <row r="142" spans="1:5" x14ac:dyDescent="0.25">
      <c r="A142">
        <v>2087</v>
      </c>
      <c r="B142">
        <v>-2.3599999999999999E-2</v>
      </c>
      <c r="C142">
        <v>-0.251</v>
      </c>
      <c r="D142">
        <v>0.69799999999999995</v>
      </c>
      <c r="E142">
        <v>0</v>
      </c>
    </row>
    <row r="143" spans="1:5" x14ac:dyDescent="0.25">
      <c r="A143">
        <v>357491</v>
      </c>
      <c r="B143">
        <v>-2.0899999999999998E-2</v>
      </c>
      <c r="C143">
        <v>-0.23699999999999999</v>
      </c>
      <c r="D143">
        <v>0.7</v>
      </c>
      <c r="E143">
        <v>0</v>
      </c>
    </row>
    <row r="144" spans="1:5" x14ac:dyDescent="0.25">
      <c r="A144">
        <v>26029</v>
      </c>
      <c r="B144">
        <v>-1.89E-2</v>
      </c>
      <c r="C144">
        <v>-0.22700000000000001</v>
      </c>
      <c r="D144">
        <v>0.70399999999999996</v>
      </c>
      <c r="E144">
        <v>0</v>
      </c>
    </row>
    <row r="145" spans="1:5" x14ac:dyDescent="0.25">
      <c r="A145">
        <v>31361</v>
      </c>
      <c r="B145">
        <v>-1.4200000000000001E-2</v>
      </c>
      <c r="C145">
        <v>-0.20399999999999999</v>
      </c>
      <c r="D145">
        <v>0.70599999999999996</v>
      </c>
      <c r="E145">
        <v>0</v>
      </c>
    </row>
    <row r="146" spans="1:5" x14ac:dyDescent="0.25">
      <c r="A146">
        <v>31588</v>
      </c>
      <c r="B146">
        <v>-2.5499999999999998E-2</v>
      </c>
      <c r="C146">
        <v>-0.26</v>
      </c>
      <c r="D146">
        <v>0.71499999999999997</v>
      </c>
      <c r="E146">
        <v>0</v>
      </c>
    </row>
    <row r="147" spans="1:5" x14ac:dyDescent="0.25">
      <c r="A147">
        <v>348594</v>
      </c>
      <c r="B147">
        <v>-2.12E-2</v>
      </c>
      <c r="C147">
        <v>-0.23899999999999999</v>
      </c>
      <c r="D147">
        <v>0.72</v>
      </c>
      <c r="E147">
        <v>0</v>
      </c>
    </row>
    <row r="148" spans="1:5" x14ac:dyDescent="0.25">
      <c r="A148">
        <v>31208</v>
      </c>
      <c r="B148">
        <v>0</v>
      </c>
      <c r="C148" t="s">
        <v>8931</v>
      </c>
      <c r="D148">
        <v>0.72599999999999998</v>
      </c>
      <c r="E148">
        <v>0</v>
      </c>
    </row>
    <row r="149" spans="1:5" x14ac:dyDescent="0.25">
      <c r="A149">
        <v>29319</v>
      </c>
      <c r="B149">
        <v>-3.0300000000000001E-2</v>
      </c>
      <c r="C149">
        <v>-0.28399999999999997</v>
      </c>
      <c r="D149">
        <v>0.73699999999999999</v>
      </c>
      <c r="E149">
        <v>0</v>
      </c>
    </row>
    <row r="150" spans="1:5" x14ac:dyDescent="0.25">
      <c r="A150">
        <v>22718</v>
      </c>
      <c r="B150">
        <v>-2.75E-2</v>
      </c>
      <c r="C150">
        <v>-0.27</v>
      </c>
      <c r="D150">
        <v>0.745</v>
      </c>
      <c r="E150">
        <v>0</v>
      </c>
    </row>
    <row r="151" spans="1:5" x14ac:dyDescent="0.25">
      <c r="A151">
        <v>6630</v>
      </c>
      <c r="B151">
        <v>-2.8000000000000001E-2</v>
      </c>
      <c r="C151">
        <v>-0.27300000000000002</v>
      </c>
      <c r="D151">
        <v>0.752</v>
      </c>
      <c r="E151">
        <v>0</v>
      </c>
    </row>
    <row r="152" spans="1:5" x14ac:dyDescent="0.25">
      <c r="A152">
        <v>297869</v>
      </c>
      <c r="B152">
        <v>-2.3800000000000002E-2</v>
      </c>
      <c r="C152">
        <v>-0.252</v>
      </c>
      <c r="D152">
        <v>0.75700000000000001</v>
      </c>
      <c r="E152">
        <v>0</v>
      </c>
    </row>
    <row r="153" spans="1:5" x14ac:dyDescent="0.25">
      <c r="A153">
        <v>32357</v>
      </c>
      <c r="B153">
        <v>-3.8600000000000002E-2</v>
      </c>
      <c r="C153">
        <v>-0.32600000000000001</v>
      </c>
      <c r="D153">
        <v>0.77900000000000003</v>
      </c>
      <c r="E153">
        <v>0</v>
      </c>
    </row>
    <row r="154" spans="1:5" x14ac:dyDescent="0.25">
      <c r="A154">
        <v>221671</v>
      </c>
      <c r="B154">
        <v>-2.3099999999999999E-2</v>
      </c>
      <c r="C154">
        <v>-0.249</v>
      </c>
      <c r="D154">
        <v>0.78700000000000003</v>
      </c>
      <c r="E154">
        <v>0</v>
      </c>
    </row>
    <row r="155" spans="1:5" x14ac:dyDescent="0.25">
      <c r="A155">
        <v>343399</v>
      </c>
      <c r="B155">
        <v>-4.6600000000000003E-2</v>
      </c>
      <c r="C155">
        <v>-0.36599999999999999</v>
      </c>
      <c r="D155">
        <v>0.80300000000000005</v>
      </c>
      <c r="E155">
        <v>0</v>
      </c>
    </row>
    <row r="156" spans="1:5" x14ac:dyDescent="0.25">
      <c r="A156">
        <v>9078</v>
      </c>
      <c r="B156">
        <v>-4.9500000000000002E-2</v>
      </c>
      <c r="C156">
        <v>-0.38</v>
      </c>
      <c r="D156">
        <v>0.82699999999999996</v>
      </c>
      <c r="E156">
        <v>0</v>
      </c>
    </row>
    <row r="157" spans="1:5" x14ac:dyDescent="0.25">
      <c r="A157">
        <v>32002</v>
      </c>
      <c r="B157">
        <v>-5.1700000000000003E-2</v>
      </c>
      <c r="C157">
        <v>-0.39100000000000001</v>
      </c>
      <c r="D157">
        <v>0.82899999999999996</v>
      </c>
      <c r="E157">
        <v>0</v>
      </c>
    </row>
    <row r="158" spans="1:5" x14ac:dyDescent="0.25">
      <c r="A158">
        <v>31994</v>
      </c>
      <c r="B158">
        <v>-5.7000000000000002E-2</v>
      </c>
      <c r="C158">
        <v>-0.41799999999999998</v>
      </c>
      <c r="D158">
        <v>0.83499999999999996</v>
      </c>
      <c r="E158">
        <v>0</v>
      </c>
    </row>
    <row r="159" spans="1:5" x14ac:dyDescent="0.25">
      <c r="A159">
        <v>25970</v>
      </c>
      <c r="B159">
        <v>-5.6800000000000003E-2</v>
      </c>
      <c r="C159">
        <v>-0.41699999999999998</v>
      </c>
      <c r="D159">
        <v>0.83899999999999997</v>
      </c>
      <c r="E159">
        <v>0</v>
      </c>
    </row>
    <row r="160" spans="1:5" x14ac:dyDescent="0.25">
      <c r="A160">
        <v>359690</v>
      </c>
      <c r="B160">
        <v>-6.4100000000000004E-2</v>
      </c>
      <c r="C160">
        <v>-0.45300000000000001</v>
      </c>
      <c r="D160">
        <v>0.84299999999999997</v>
      </c>
      <c r="E160">
        <v>0</v>
      </c>
    </row>
    <row r="161" spans="1:5" x14ac:dyDescent="0.25">
      <c r="A161">
        <v>360443</v>
      </c>
      <c r="B161">
        <v>-5.6899999999999999E-2</v>
      </c>
      <c r="C161">
        <v>-0.41699999999999998</v>
      </c>
      <c r="D161">
        <v>0.84299999999999997</v>
      </c>
      <c r="E161">
        <v>0</v>
      </c>
    </row>
    <row r="162" spans="1:5" x14ac:dyDescent="0.25">
      <c r="A162">
        <v>359586</v>
      </c>
      <c r="B162">
        <v>-5.6800000000000003E-2</v>
      </c>
      <c r="C162">
        <v>-0.41699999999999998</v>
      </c>
      <c r="D162">
        <v>0.84599999999999997</v>
      </c>
      <c r="E162">
        <v>0</v>
      </c>
    </row>
    <row r="163" spans="1:5" x14ac:dyDescent="0.25">
      <c r="A163">
        <v>19378</v>
      </c>
      <c r="B163">
        <v>-7.1900000000000006E-2</v>
      </c>
      <c r="C163">
        <v>-0.49199999999999999</v>
      </c>
      <c r="D163">
        <v>0.85399999999999998</v>
      </c>
      <c r="E163">
        <v>0</v>
      </c>
    </row>
    <row r="164" spans="1:5" x14ac:dyDescent="0.25">
      <c r="A164">
        <v>359319</v>
      </c>
      <c r="B164">
        <v>-6.4100000000000004E-2</v>
      </c>
      <c r="C164">
        <v>-0.45300000000000001</v>
      </c>
      <c r="D164">
        <v>0.85599999999999998</v>
      </c>
      <c r="E164">
        <v>0</v>
      </c>
    </row>
    <row r="165" spans="1:5" x14ac:dyDescent="0.25">
      <c r="A165">
        <v>360592</v>
      </c>
      <c r="B165">
        <v>-5.6899999999999999E-2</v>
      </c>
      <c r="C165">
        <v>-0.41699999999999998</v>
      </c>
      <c r="D165">
        <v>0.85599999999999998</v>
      </c>
      <c r="E165">
        <v>0</v>
      </c>
    </row>
    <row r="166" spans="1:5" x14ac:dyDescent="0.25">
      <c r="A166">
        <v>359588</v>
      </c>
      <c r="B166">
        <v>-6.4100000000000004E-2</v>
      </c>
      <c r="C166">
        <v>-0.45300000000000001</v>
      </c>
      <c r="D166">
        <v>0.86199999999999999</v>
      </c>
      <c r="E166">
        <v>0</v>
      </c>
    </row>
    <row r="167" spans="1:5" x14ac:dyDescent="0.25">
      <c r="A167">
        <v>6374</v>
      </c>
      <c r="B167">
        <v>-6.4100000000000004E-2</v>
      </c>
      <c r="C167">
        <v>-0.45300000000000001</v>
      </c>
      <c r="D167">
        <v>0.86599999999999999</v>
      </c>
      <c r="E167">
        <v>0</v>
      </c>
    </row>
    <row r="168" spans="1:5" x14ac:dyDescent="0.25">
      <c r="A168">
        <v>359957</v>
      </c>
      <c r="B168">
        <v>-6.4100000000000004E-2</v>
      </c>
      <c r="C168">
        <v>-0.45300000000000001</v>
      </c>
      <c r="D168">
        <v>0.86799999999999999</v>
      </c>
      <c r="E168">
        <v>0</v>
      </c>
    </row>
    <row r="169" spans="1:5" x14ac:dyDescent="0.25">
      <c r="A169">
        <v>356605</v>
      </c>
      <c r="B169">
        <v>-6.6500000000000004E-2</v>
      </c>
      <c r="C169">
        <v>-0.46500000000000002</v>
      </c>
      <c r="D169">
        <v>0.88400000000000001</v>
      </c>
      <c r="E169">
        <v>0</v>
      </c>
    </row>
    <row r="170" spans="1:5" x14ac:dyDescent="0.25">
      <c r="A170">
        <v>299608</v>
      </c>
      <c r="B170">
        <v>-6.3799999999999996E-2</v>
      </c>
      <c r="C170">
        <v>-0.45200000000000001</v>
      </c>
      <c r="D170">
        <v>0.89200000000000002</v>
      </c>
      <c r="E170">
        <v>0</v>
      </c>
    </row>
    <row r="171" spans="1:5" x14ac:dyDescent="0.25">
      <c r="A171">
        <v>360472</v>
      </c>
      <c r="B171">
        <v>-7.8600000000000003E-2</v>
      </c>
      <c r="C171">
        <v>-0.52600000000000002</v>
      </c>
      <c r="D171">
        <v>0.90700000000000003</v>
      </c>
      <c r="E171">
        <v>0</v>
      </c>
    </row>
    <row r="172" spans="1:5" x14ac:dyDescent="0.25">
      <c r="A172">
        <v>27533</v>
      </c>
      <c r="B172">
        <v>-8.5699999999999998E-2</v>
      </c>
      <c r="C172">
        <v>-0.56100000000000005</v>
      </c>
      <c r="D172">
        <v>0.91700000000000004</v>
      </c>
      <c r="E172">
        <v>0</v>
      </c>
    </row>
    <row r="173" spans="1:5" x14ac:dyDescent="0.25">
      <c r="A173">
        <v>29549</v>
      </c>
      <c r="B173">
        <v>-9.6600000000000005E-2</v>
      </c>
      <c r="C173">
        <v>-0.61599999999999999</v>
      </c>
      <c r="D173">
        <v>0.93300000000000005</v>
      </c>
      <c r="E173">
        <v>0</v>
      </c>
    </row>
    <row r="174" spans="1:5" x14ac:dyDescent="0.25">
      <c r="A174">
        <v>26018</v>
      </c>
      <c r="B174">
        <v>-9.5000000000000001E-2</v>
      </c>
      <c r="C174">
        <v>-0.60799999999999998</v>
      </c>
      <c r="D174">
        <v>0.93700000000000006</v>
      </c>
      <c r="E174">
        <v>0</v>
      </c>
    </row>
    <row r="175" spans="1:5" x14ac:dyDescent="0.25">
      <c r="A175">
        <v>6431</v>
      </c>
      <c r="B175">
        <v>0</v>
      </c>
      <c r="C175" t="s">
        <v>8931</v>
      </c>
      <c r="D175">
        <v>0.94099999999999995</v>
      </c>
      <c r="E175">
        <v>0</v>
      </c>
    </row>
    <row r="176" spans="1:5" x14ac:dyDescent="0.25">
      <c r="A176">
        <v>5982</v>
      </c>
      <c r="B176">
        <v>-0.1202</v>
      </c>
      <c r="C176">
        <v>-0.73399999999999999</v>
      </c>
      <c r="D176">
        <v>0.95</v>
      </c>
      <c r="E176">
        <v>0</v>
      </c>
    </row>
    <row r="177" spans="1:5" x14ac:dyDescent="0.25">
      <c r="A177">
        <v>360159</v>
      </c>
      <c r="B177">
        <v>-0.14419999999999999</v>
      </c>
      <c r="C177">
        <v>-0.85399999999999998</v>
      </c>
      <c r="D177">
        <v>0.97399999999999998</v>
      </c>
      <c r="E177">
        <v>0</v>
      </c>
    </row>
    <row r="178" spans="1:5" x14ac:dyDescent="0.25">
      <c r="A178">
        <v>360350</v>
      </c>
      <c r="B178">
        <v>-0.14419999999999999</v>
      </c>
      <c r="C178">
        <v>-0.85399999999999998</v>
      </c>
      <c r="D178">
        <v>0.97799999999999998</v>
      </c>
      <c r="E178">
        <v>0</v>
      </c>
    </row>
    <row r="179" spans="1:5" x14ac:dyDescent="0.25">
      <c r="A179">
        <v>16038</v>
      </c>
      <c r="B179">
        <v>-0.14419999999999999</v>
      </c>
      <c r="C179">
        <v>-0.85399999999999998</v>
      </c>
      <c r="D179">
        <v>0.98</v>
      </c>
      <c r="E179">
        <v>0</v>
      </c>
    </row>
    <row r="180" spans="1:5" x14ac:dyDescent="0.25">
      <c r="A180">
        <v>30030</v>
      </c>
      <c r="B180">
        <v>-0.155</v>
      </c>
      <c r="C180">
        <v>-0.90800000000000003</v>
      </c>
      <c r="D180">
        <v>0.98599999999999999</v>
      </c>
      <c r="E180">
        <v>0</v>
      </c>
    </row>
    <row r="181" spans="1:5" x14ac:dyDescent="0.25">
      <c r="A181">
        <v>360246</v>
      </c>
      <c r="B181">
        <v>-0.14419999999999999</v>
      </c>
      <c r="C181">
        <v>-0.85399999999999998</v>
      </c>
      <c r="D181">
        <v>0.98799999999999999</v>
      </c>
      <c r="E18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I15" sqref="I14:I15"/>
    </sheetView>
  </sheetViews>
  <sheetFormatPr defaultRowHeight="15" x14ac:dyDescent="0.25"/>
  <cols>
    <col min="1" max="1" width="26.85546875" customWidth="1"/>
    <col min="2" max="2" width="17.140625" customWidth="1"/>
    <col min="3" max="3" width="16.5703125" customWidth="1"/>
    <col min="4" max="4" width="19.5703125" customWidth="1"/>
    <col min="9" max="9" width="36.140625" customWidth="1"/>
    <col min="11" max="11" width="25.85546875" customWidth="1"/>
  </cols>
  <sheetData>
    <row r="1" spans="1:11" ht="15.75" thickBot="1" x14ac:dyDescent="0.3">
      <c r="A1" s="14" t="s">
        <v>8934</v>
      </c>
      <c r="B1" s="15" t="s">
        <v>8935</v>
      </c>
      <c r="C1" s="15" t="s">
        <v>8936</v>
      </c>
      <c r="D1" s="16" t="s">
        <v>8937</v>
      </c>
    </row>
    <row r="2" spans="1:11" ht="16.5" thickTop="1" x14ac:dyDescent="0.25">
      <c r="A2" s="17" t="s">
        <v>8938</v>
      </c>
      <c r="B2" s="18" t="s">
        <v>8939</v>
      </c>
      <c r="C2" s="18" t="s">
        <v>8940</v>
      </c>
      <c r="D2" s="19" t="s">
        <v>8941</v>
      </c>
      <c r="I2" s="20" t="s">
        <v>8942</v>
      </c>
      <c r="J2" s="21"/>
      <c r="K2" s="22"/>
    </row>
    <row r="3" spans="1:11" x14ac:dyDescent="0.25">
      <c r="A3" s="17" t="s">
        <v>8943</v>
      </c>
      <c r="B3" s="18" t="s">
        <v>8944</v>
      </c>
      <c r="C3" s="18" t="s">
        <v>8940</v>
      </c>
      <c r="D3" s="19" t="s">
        <v>8941</v>
      </c>
      <c r="I3" s="23" t="s">
        <v>8945</v>
      </c>
      <c r="J3" s="24"/>
      <c r="K3" s="25" t="s">
        <v>8946</v>
      </c>
    </row>
    <row r="4" spans="1:11" x14ac:dyDescent="0.25">
      <c r="A4" s="17" t="s">
        <v>8947</v>
      </c>
      <c r="B4" s="18" t="s">
        <v>8948</v>
      </c>
      <c r="C4" s="18" t="s">
        <v>8940</v>
      </c>
      <c r="D4" s="19" t="s">
        <v>8941</v>
      </c>
      <c r="I4" s="23" t="s">
        <v>8949</v>
      </c>
      <c r="J4" s="24"/>
      <c r="K4" s="25" t="s">
        <v>8950</v>
      </c>
    </row>
    <row r="5" spans="1:11" x14ac:dyDescent="0.25">
      <c r="A5" s="17" t="s">
        <v>8951</v>
      </c>
      <c r="B5" s="18" t="s">
        <v>8952</v>
      </c>
      <c r="C5" s="18" t="s">
        <v>8940</v>
      </c>
      <c r="D5" s="19" t="s">
        <v>8953</v>
      </c>
      <c r="I5" s="23" t="s">
        <v>8954</v>
      </c>
      <c r="J5" s="24"/>
      <c r="K5" s="25" t="s">
        <v>8955</v>
      </c>
    </row>
    <row r="6" spans="1:11" x14ac:dyDescent="0.25">
      <c r="A6" s="17" t="s">
        <v>8956</v>
      </c>
      <c r="B6" s="18" t="s">
        <v>8957</v>
      </c>
      <c r="C6" s="18" t="s">
        <v>8940</v>
      </c>
      <c r="D6" s="19" t="s">
        <v>8953</v>
      </c>
      <c r="I6" s="23" t="s">
        <v>8958</v>
      </c>
      <c r="J6" s="24"/>
      <c r="K6" s="25" t="s">
        <v>8959</v>
      </c>
    </row>
    <row r="7" spans="1:11" x14ac:dyDescent="0.25">
      <c r="A7" s="17" t="s">
        <v>8960</v>
      </c>
      <c r="B7" s="18" t="s">
        <v>8961</v>
      </c>
      <c r="C7" s="18" t="s">
        <v>8940</v>
      </c>
      <c r="D7" s="19" t="s">
        <v>8953</v>
      </c>
      <c r="I7" s="23" t="s">
        <v>8962</v>
      </c>
      <c r="J7" s="24"/>
      <c r="K7" s="25" t="s">
        <v>8963</v>
      </c>
    </row>
    <row r="8" spans="1:11" x14ac:dyDescent="0.25">
      <c r="A8" s="17" t="s">
        <v>8964</v>
      </c>
      <c r="B8" s="18" t="s">
        <v>8965</v>
      </c>
      <c r="C8" s="18" t="s">
        <v>8966</v>
      </c>
      <c r="D8" s="19" t="s">
        <v>8967</v>
      </c>
      <c r="I8" s="23" t="s">
        <v>8968</v>
      </c>
      <c r="J8" s="24"/>
      <c r="K8" s="25" t="s">
        <v>8969</v>
      </c>
    </row>
    <row r="9" spans="1:11" x14ac:dyDescent="0.25">
      <c r="A9" s="17" t="s">
        <v>8970</v>
      </c>
      <c r="B9" s="18" t="s">
        <v>8971</v>
      </c>
      <c r="C9" s="18" t="s">
        <v>8966</v>
      </c>
      <c r="D9" s="19" t="s">
        <v>8967</v>
      </c>
      <c r="I9" s="23" t="s">
        <v>8972</v>
      </c>
      <c r="J9" s="24"/>
      <c r="K9" s="25" t="s">
        <v>8973</v>
      </c>
    </row>
    <row r="10" spans="1:11" x14ac:dyDescent="0.25">
      <c r="A10" s="17" t="s">
        <v>8974</v>
      </c>
      <c r="B10" s="18" t="s">
        <v>8975</v>
      </c>
      <c r="C10" s="18" t="s">
        <v>8966</v>
      </c>
      <c r="D10" s="19" t="s">
        <v>8967</v>
      </c>
      <c r="I10" s="23" t="s">
        <v>8976</v>
      </c>
      <c r="J10" s="24"/>
      <c r="K10" s="25" t="s">
        <v>8977</v>
      </c>
    </row>
    <row r="11" spans="1:11" x14ac:dyDescent="0.25">
      <c r="A11" s="17" t="s">
        <v>8978</v>
      </c>
      <c r="B11" s="18" t="s">
        <v>8979</v>
      </c>
      <c r="C11" s="18" t="s">
        <v>8966</v>
      </c>
      <c r="D11" s="19" t="s">
        <v>8980</v>
      </c>
      <c r="I11" s="23" t="s">
        <v>8981</v>
      </c>
      <c r="J11" s="24"/>
      <c r="K11" s="25" t="s">
        <v>8982</v>
      </c>
    </row>
    <row r="12" spans="1:11" x14ac:dyDescent="0.25">
      <c r="A12" s="17" t="s">
        <v>8983</v>
      </c>
      <c r="B12" s="18" t="s">
        <v>8984</v>
      </c>
      <c r="C12" s="18" t="s">
        <v>8966</v>
      </c>
      <c r="D12" s="19" t="s">
        <v>8980</v>
      </c>
      <c r="I12" s="23" t="s">
        <v>8985</v>
      </c>
      <c r="J12" s="24"/>
      <c r="K12" s="25" t="s">
        <v>8986</v>
      </c>
    </row>
    <row r="13" spans="1:11" x14ac:dyDescent="0.25">
      <c r="A13" s="17" t="s">
        <v>8987</v>
      </c>
      <c r="B13" s="18" t="s">
        <v>8988</v>
      </c>
      <c r="C13" s="18" t="s">
        <v>8966</v>
      </c>
      <c r="D13" s="19" t="s">
        <v>8980</v>
      </c>
      <c r="I13" s="23" t="s">
        <v>8989</v>
      </c>
      <c r="J13" s="24"/>
      <c r="K13" s="25" t="s">
        <v>8990</v>
      </c>
    </row>
    <row r="14" spans="1:11" x14ac:dyDescent="0.25">
      <c r="A14" s="17" t="s">
        <v>8991</v>
      </c>
      <c r="B14" s="18" t="s">
        <v>8992</v>
      </c>
      <c r="C14" s="18" t="s">
        <v>8966</v>
      </c>
      <c r="D14" s="19" t="s">
        <v>8993</v>
      </c>
      <c r="I14" s="23" t="s">
        <v>8994</v>
      </c>
      <c r="J14" s="24"/>
      <c r="K14" s="25" t="s">
        <v>8995</v>
      </c>
    </row>
    <row r="15" spans="1:11" x14ac:dyDescent="0.25">
      <c r="A15" s="17" t="s">
        <v>8996</v>
      </c>
      <c r="B15" s="18" t="s">
        <v>8997</v>
      </c>
      <c r="C15" s="18" t="s">
        <v>8966</v>
      </c>
      <c r="D15" s="19" t="s">
        <v>8993</v>
      </c>
      <c r="I15" s="23" t="s">
        <v>8998</v>
      </c>
      <c r="J15" s="24"/>
      <c r="K15" s="25" t="s">
        <v>8999</v>
      </c>
    </row>
    <row r="16" spans="1:11" x14ac:dyDescent="0.25">
      <c r="A16" s="17" t="s">
        <v>9000</v>
      </c>
      <c r="B16" s="18" t="s">
        <v>9001</v>
      </c>
      <c r="C16" s="18" t="s">
        <v>8966</v>
      </c>
      <c r="D16" s="19" t="s">
        <v>8993</v>
      </c>
      <c r="I16" s="23" t="s">
        <v>9002</v>
      </c>
      <c r="J16" s="24"/>
      <c r="K16" s="25" t="s">
        <v>9003</v>
      </c>
    </row>
    <row r="17" spans="1:11" x14ac:dyDescent="0.25">
      <c r="A17" s="17" t="s">
        <v>9004</v>
      </c>
      <c r="B17" s="18" t="s">
        <v>9005</v>
      </c>
      <c r="C17" s="18" t="s">
        <v>8966</v>
      </c>
      <c r="D17" s="19" t="s">
        <v>9006</v>
      </c>
      <c r="I17" s="23" t="s">
        <v>9007</v>
      </c>
      <c r="J17" s="24"/>
      <c r="K17" s="25" t="s">
        <v>9008</v>
      </c>
    </row>
    <row r="18" spans="1:11" x14ac:dyDescent="0.25">
      <c r="A18" s="17" t="s">
        <v>9009</v>
      </c>
      <c r="B18" s="18" t="s">
        <v>9010</v>
      </c>
      <c r="C18" s="18" t="s">
        <v>8966</v>
      </c>
      <c r="D18" s="19" t="s">
        <v>9006</v>
      </c>
      <c r="I18" s="23" t="s">
        <v>9011</v>
      </c>
      <c r="J18" s="24"/>
      <c r="K18" s="25" t="s">
        <v>9012</v>
      </c>
    </row>
    <row r="19" spans="1:11" x14ac:dyDescent="0.25">
      <c r="A19" s="17" t="s">
        <v>9013</v>
      </c>
      <c r="B19" s="18" t="s">
        <v>9014</v>
      </c>
      <c r="C19" s="18" t="s">
        <v>8966</v>
      </c>
      <c r="D19" s="19" t="s">
        <v>9006</v>
      </c>
      <c r="I19" s="23" t="s">
        <v>9015</v>
      </c>
      <c r="J19" s="24"/>
      <c r="K19" s="25" t="s">
        <v>9016</v>
      </c>
    </row>
    <row r="20" spans="1:11" x14ac:dyDescent="0.25">
      <c r="A20" s="17" t="s">
        <v>9017</v>
      </c>
      <c r="B20" s="18" t="s">
        <v>9018</v>
      </c>
      <c r="C20" s="18" t="s">
        <v>8966</v>
      </c>
      <c r="D20" s="19" t="s">
        <v>9019</v>
      </c>
      <c r="I20" s="23" t="s">
        <v>9020</v>
      </c>
      <c r="J20" s="24"/>
      <c r="K20" s="25" t="s">
        <v>9021</v>
      </c>
    </row>
    <row r="21" spans="1:11" x14ac:dyDescent="0.25">
      <c r="A21" s="17" t="s">
        <v>9022</v>
      </c>
      <c r="B21" s="18" t="s">
        <v>9023</v>
      </c>
      <c r="C21" s="18" t="s">
        <v>8966</v>
      </c>
      <c r="D21" s="19" t="s">
        <v>9019</v>
      </c>
      <c r="I21" s="23" t="s">
        <v>9024</v>
      </c>
      <c r="J21" s="24"/>
      <c r="K21" s="25" t="s">
        <v>9025</v>
      </c>
    </row>
    <row r="22" spans="1:11" x14ac:dyDescent="0.25">
      <c r="A22" s="17" t="s">
        <v>9026</v>
      </c>
      <c r="B22" s="18" t="s">
        <v>9027</v>
      </c>
      <c r="C22" s="18" t="s">
        <v>8966</v>
      </c>
      <c r="D22" s="19" t="s">
        <v>9019</v>
      </c>
      <c r="I22" s="23" t="s">
        <v>9028</v>
      </c>
      <c r="J22" s="24"/>
      <c r="K22" s="25" t="s">
        <v>9029</v>
      </c>
    </row>
    <row r="23" spans="1:11" x14ac:dyDescent="0.25">
      <c r="A23" s="17" t="s">
        <v>9030</v>
      </c>
      <c r="B23" s="18" t="s">
        <v>9031</v>
      </c>
      <c r="C23" s="18" t="s">
        <v>8966</v>
      </c>
      <c r="D23" s="19" t="s">
        <v>9032</v>
      </c>
      <c r="I23" s="23" t="s">
        <v>9033</v>
      </c>
      <c r="J23" s="24"/>
      <c r="K23" s="25" t="s">
        <v>4152</v>
      </c>
    </row>
    <row r="24" spans="1:11" x14ac:dyDescent="0.25">
      <c r="A24" s="17" t="s">
        <v>9034</v>
      </c>
      <c r="B24" s="18" t="s">
        <v>9035</v>
      </c>
      <c r="C24" s="18" t="s">
        <v>8966</v>
      </c>
      <c r="D24" s="19" t="s">
        <v>9032</v>
      </c>
      <c r="I24" s="23" t="s">
        <v>9036</v>
      </c>
      <c r="J24" s="24"/>
      <c r="K24" s="25" t="s">
        <v>4146</v>
      </c>
    </row>
    <row r="25" spans="1:11" x14ac:dyDescent="0.25">
      <c r="A25" s="17" t="s">
        <v>9037</v>
      </c>
      <c r="B25" s="18" t="s">
        <v>9038</v>
      </c>
      <c r="C25" s="18" t="s">
        <v>8966</v>
      </c>
      <c r="D25" s="19" t="s">
        <v>9032</v>
      </c>
      <c r="I25" s="23" t="s">
        <v>9039</v>
      </c>
      <c r="J25" s="24"/>
      <c r="K25" s="25" t="s">
        <v>9040</v>
      </c>
    </row>
    <row r="26" spans="1:11" x14ac:dyDescent="0.25">
      <c r="A26" s="17" t="s">
        <v>9041</v>
      </c>
      <c r="B26" s="18" t="s">
        <v>9042</v>
      </c>
      <c r="C26" s="18" t="s">
        <v>8966</v>
      </c>
      <c r="D26" s="19" t="s">
        <v>9043</v>
      </c>
      <c r="I26" s="23" t="s">
        <v>9044</v>
      </c>
      <c r="J26" s="24"/>
      <c r="K26" s="25" t="s">
        <v>9045</v>
      </c>
    </row>
    <row r="27" spans="1:11" x14ac:dyDescent="0.25">
      <c r="A27" s="17" t="s">
        <v>9046</v>
      </c>
      <c r="B27" s="18" t="s">
        <v>9047</v>
      </c>
      <c r="C27" s="18" t="s">
        <v>8966</v>
      </c>
      <c r="D27" s="19" t="s">
        <v>9043</v>
      </c>
      <c r="I27" s="23" t="s">
        <v>9048</v>
      </c>
      <c r="J27" s="24"/>
      <c r="K27" s="25" t="s">
        <v>9049</v>
      </c>
    </row>
    <row r="28" spans="1:11" x14ac:dyDescent="0.25">
      <c r="A28" s="17" t="s">
        <v>9050</v>
      </c>
      <c r="B28" s="18" t="s">
        <v>9051</v>
      </c>
      <c r="C28" s="18" t="s">
        <v>8966</v>
      </c>
      <c r="D28" s="19" t="s">
        <v>9043</v>
      </c>
      <c r="I28" s="23" t="s">
        <v>9052</v>
      </c>
      <c r="J28" s="24"/>
      <c r="K28" s="25" t="s">
        <v>9053</v>
      </c>
    </row>
    <row r="29" spans="1:11" x14ac:dyDescent="0.25">
      <c r="A29" s="17" t="s">
        <v>9054</v>
      </c>
      <c r="B29" s="18" t="s">
        <v>9055</v>
      </c>
      <c r="C29" s="18" t="s">
        <v>8966</v>
      </c>
      <c r="D29" s="19" t="s">
        <v>9056</v>
      </c>
      <c r="I29" s="23" t="s">
        <v>9057</v>
      </c>
      <c r="J29" s="24"/>
      <c r="K29" s="25" t="s">
        <v>9058</v>
      </c>
    </row>
    <row r="30" spans="1:11" x14ac:dyDescent="0.25">
      <c r="A30" s="17" t="s">
        <v>9059</v>
      </c>
      <c r="B30" s="18" t="s">
        <v>9060</v>
      </c>
      <c r="C30" s="18" t="s">
        <v>8966</v>
      </c>
      <c r="D30" s="19" t="s">
        <v>9056</v>
      </c>
      <c r="I30" s="23" t="s">
        <v>9061</v>
      </c>
      <c r="J30" s="24"/>
      <c r="K30" s="25" t="s">
        <v>9062</v>
      </c>
    </row>
    <row r="31" spans="1:11" ht="15.75" thickBot="1" x14ac:dyDescent="0.3">
      <c r="A31" s="17" t="s">
        <v>9063</v>
      </c>
      <c r="B31" s="18" t="s">
        <v>9064</v>
      </c>
      <c r="C31" s="18" t="s">
        <v>8966</v>
      </c>
      <c r="D31" s="19" t="s">
        <v>9056</v>
      </c>
      <c r="I31" s="26" t="s">
        <v>9065</v>
      </c>
      <c r="J31" s="27"/>
      <c r="K31" s="28" t="s">
        <v>9066</v>
      </c>
    </row>
    <row r="32" spans="1:11" x14ac:dyDescent="0.25">
      <c r="A32" s="17" t="s">
        <v>9067</v>
      </c>
      <c r="B32" s="18" t="s">
        <v>9068</v>
      </c>
      <c r="C32" s="18" t="s">
        <v>8966</v>
      </c>
      <c r="D32" s="19" t="s">
        <v>9069</v>
      </c>
    </row>
    <row r="33" spans="1:4" x14ac:dyDescent="0.25">
      <c r="A33" s="17" t="s">
        <v>9070</v>
      </c>
      <c r="B33" s="18" t="s">
        <v>9071</v>
      </c>
      <c r="C33" s="18" t="s">
        <v>8966</v>
      </c>
      <c r="D33" s="19" t="s">
        <v>9069</v>
      </c>
    </row>
    <row r="34" spans="1:4" x14ac:dyDescent="0.25">
      <c r="A34" s="17" t="s">
        <v>9072</v>
      </c>
      <c r="B34" s="18" t="s">
        <v>9073</v>
      </c>
      <c r="C34" s="18" t="s">
        <v>8966</v>
      </c>
      <c r="D34" s="19" t="s">
        <v>9069</v>
      </c>
    </row>
    <row r="35" spans="1:4" x14ac:dyDescent="0.25">
      <c r="A35" s="17" t="s">
        <v>9074</v>
      </c>
      <c r="B35" s="18" t="s">
        <v>9075</v>
      </c>
      <c r="C35" s="18" t="s">
        <v>8966</v>
      </c>
      <c r="D35" s="19" t="s">
        <v>9076</v>
      </c>
    </row>
    <row r="36" spans="1:4" x14ac:dyDescent="0.25">
      <c r="A36" s="17" t="s">
        <v>9077</v>
      </c>
      <c r="B36" s="18" t="s">
        <v>9078</v>
      </c>
      <c r="C36" s="18" t="s">
        <v>8966</v>
      </c>
      <c r="D36" s="19" t="s">
        <v>9076</v>
      </c>
    </row>
    <row r="37" spans="1:4" x14ac:dyDescent="0.25">
      <c r="A37" s="17" t="s">
        <v>9079</v>
      </c>
      <c r="B37" s="18" t="s">
        <v>9080</v>
      </c>
      <c r="C37" s="18" t="s">
        <v>8966</v>
      </c>
      <c r="D37" s="19" t="s">
        <v>9076</v>
      </c>
    </row>
    <row r="38" spans="1:4" x14ac:dyDescent="0.25">
      <c r="A38" s="17" t="s">
        <v>9081</v>
      </c>
      <c r="B38" s="18" t="s">
        <v>9082</v>
      </c>
      <c r="C38" s="18" t="s">
        <v>8966</v>
      </c>
      <c r="D38" s="19" t="s">
        <v>9083</v>
      </c>
    </row>
    <row r="39" spans="1:4" x14ac:dyDescent="0.25">
      <c r="A39" s="17" t="s">
        <v>9084</v>
      </c>
      <c r="B39" s="18" t="s">
        <v>9085</v>
      </c>
      <c r="C39" s="18" t="s">
        <v>8966</v>
      </c>
      <c r="D39" s="19" t="s">
        <v>9083</v>
      </c>
    </row>
    <row r="40" spans="1:4" x14ac:dyDescent="0.25">
      <c r="A40" s="17" t="s">
        <v>9086</v>
      </c>
      <c r="B40" s="18" t="s">
        <v>9087</v>
      </c>
      <c r="C40" s="18" t="s">
        <v>8966</v>
      </c>
      <c r="D40" s="19" t="s">
        <v>9083</v>
      </c>
    </row>
    <row r="41" spans="1:4" x14ac:dyDescent="0.25">
      <c r="A41" s="17" t="s">
        <v>9088</v>
      </c>
      <c r="B41" s="18" t="s">
        <v>9089</v>
      </c>
      <c r="C41" s="18" t="s">
        <v>8966</v>
      </c>
      <c r="D41" s="19" t="s">
        <v>9090</v>
      </c>
    </row>
    <row r="42" spans="1:4" x14ac:dyDescent="0.25">
      <c r="A42" s="17" t="s">
        <v>9091</v>
      </c>
      <c r="B42" s="18" t="s">
        <v>9092</v>
      </c>
      <c r="C42" s="18" t="s">
        <v>8966</v>
      </c>
      <c r="D42" s="19" t="s">
        <v>9090</v>
      </c>
    </row>
    <row r="43" spans="1:4" x14ac:dyDescent="0.25">
      <c r="A43" s="17" t="s">
        <v>9093</v>
      </c>
      <c r="B43" s="18" t="s">
        <v>9094</v>
      </c>
      <c r="C43" s="18" t="s">
        <v>9095</v>
      </c>
      <c r="D43" s="19" t="s">
        <v>9096</v>
      </c>
    </row>
    <row r="44" spans="1:4" x14ac:dyDescent="0.25">
      <c r="A44" s="17" t="s">
        <v>9097</v>
      </c>
      <c r="B44" s="18" t="s">
        <v>9098</v>
      </c>
      <c r="C44" s="18" t="s">
        <v>9095</v>
      </c>
      <c r="D44" s="19" t="s">
        <v>9096</v>
      </c>
    </row>
    <row r="45" spans="1:4" x14ac:dyDescent="0.25">
      <c r="A45" s="17" t="s">
        <v>9099</v>
      </c>
      <c r="B45" s="18" t="s">
        <v>9100</v>
      </c>
      <c r="C45" s="18" t="s">
        <v>9095</v>
      </c>
      <c r="D45" s="19" t="s">
        <v>9096</v>
      </c>
    </row>
    <row r="46" spans="1:4" x14ac:dyDescent="0.25">
      <c r="A46" s="17" t="s">
        <v>9101</v>
      </c>
      <c r="B46" s="18" t="s">
        <v>9102</v>
      </c>
      <c r="C46" s="18" t="s">
        <v>9095</v>
      </c>
      <c r="D46" s="19" t="s">
        <v>9103</v>
      </c>
    </row>
    <row r="47" spans="1:4" x14ac:dyDescent="0.25">
      <c r="A47" s="17" t="s">
        <v>9104</v>
      </c>
      <c r="B47" s="18" t="s">
        <v>9105</v>
      </c>
      <c r="C47" s="18" t="s">
        <v>9095</v>
      </c>
      <c r="D47" s="19" t="s">
        <v>9103</v>
      </c>
    </row>
    <row r="48" spans="1:4" x14ac:dyDescent="0.25">
      <c r="A48" s="17" t="s">
        <v>9106</v>
      </c>
      <c r="B48" s="18" t="s">
        <v>9107</v>
      </c>
      <c r="C48" s="18" t="s">
        <v>9095</v>
      </c>
      <c r="D48" s="19" t="s">
        <v>9103</v>
      </c>
    </row>
    <row r="49" spans="1:4" x14ac:dyDescent="0.25">
      <c r="A49" s="17" t="s">
        <v>9108</v>
      </c>
      <c r="B49" s="18" t="s">
        <v>9109</v>
      </c>
      <c r="C49" s="18" t="s">
        <v>9110</v>
      </c>
      <c r="D49" s="19" t="s">
        <v>8969</v>
      </c>
    </row>
    <row r="50" spans="1:4" x14ac:dyDescent="0.25">
      <c r="A50" s="17" t="s">
        <v>9111</v>
      </c>
      <c r="B50" s="18" t="s">
        <v>9112</v>
      </c>
      <c r="C50" s="18" t="s">
        <v>9110</v>
      </c>
      <c r="D50" s="19" t="s">
        <v>8969</v>
      </c>
    </row>
    <row r="51" spans="1:4" x14ac:dyDescent="0.25">
      <c r="A51" s="17" t="s">
        <v>9113</v>
      </c>
      <c r="B51" s="18" t="s">
        <v>9114</v>
      </c>
      <c r="C51" s="18" t="s">
        <v>8966</v>
      </c>
      <c r="D51" s="19" t="s">
        <v>9115</v>
      </c>
    </row>
    <row r="52" spans="1:4" x14ac:dyDescent="0.25">
      <c r="A52" s="17" t="s">
        <v>9116</v>
      </c>
      <c r="B52" s="18" t="s">
        <v>9117</v>
      </c>
      <c r="C52" s="18" t="s">
        <v>8966</v>
      </c>
      <c r="D52" s="19" t="s">
        <v>9115</v>
      </c>
    </row>
    <row r="53" spans="1:4" x14ac:dyDescent="0.25">
      <c r="A53" s="17" t="s">
        <v>9118</v>
      </c>
      <c r="B53" s="18" t="s">
        <v>9119</v>
      </c>
      <c r="C53" s="18" t="s">
        <v>8966</v>
      </c>
      <c r="D53" s="19" t="s">
        <v>9115</v>
      </c>
    </row>
    <row r="54" spans="1:4" x14ac:dyDescent="0.25">
      <c r="A54" s="17" t="s">
        <v>9120</v>
      </c>
      <c r="B54" s="18" t="s">
        <v>9121</v>
      </c>
      <c r="C54" s="18" t="s">
        <v>8966</v>
      </c>
      <c r="D54" s="19" t="s">
        <v>9122</v>
      </c>
    </row>
    <row r="55" spans="1:4" x14ac:dyDescent="0.25">
      <c r="A55" s="17" t="s">
        <v>9123</v>
      </c>
      <c r="B55" s="18" t="s">
        <v>9124</v>
      </c>
      <c r="C55" s="18" t="s">
        <v>8966</v>
      </c>
      <c r="D55" s="19" t="s">
        <v>9122</v>
      </c>
    </row>
    <row r="56" spans="1:4" x14ac:dyDescent="0.25">
      <c r="A56" s="17" t="s">
        <v>9125</v>
      </c>
      <c r="B56" s="18" t="s">
        <v>9126</v>
      </c>
      <c r="C56" s="18" t="s">
        <v>8966</v>
      </c>
      <c r="D56" s="19" t="s">
        <v>9122</v>
      </c>
    </row>
    <row r="57" spans="1:4" x14ac:dyDescent="0.25">
      <c r="A57" s="17" t="s">
        <v>9127</v>
      </c>
      <c r="B57" s="18" t="s">
        <v>9128</v>
      </c>
      <c r="C57" s="18" t="s">
        <v>8966</v>
      </c>
      <c r="D57" s="19" t="s">
        <v>9129</v>
      </c>
    </row>
    <row r="58" spans="1:4" x14ac:dyDescent="0.25">
      <c r="A58" s="17" t="s">
        <v>9130</v>
      </c>
      <c r="B58" s="18" t="s">
        <v>9131</v>
      </c>
      <c r="C58" s="18" t="s">
        <v>8966</v>
      </c>
      <c r="D58" s="19" t="s">
        <v>9129</v>
      </c>
    </row>
    <row r="59" spans="1:4" x14ac:dyDescent="0.25">
      <c r="A59" s="17" t="s">
        <v>9132</v>
      </c>
      <c r="B59" s="18" t="s">
        <v>9133</v>
      </c>
      <c r="C59" s="18" t="s">
        <v>8966</v>
      </c>
      <c r="D59" s="19" t="s">
        <v>9129</v>
      </c>
    </row>
    <row r="60" spans="1:4" x14ac:dyDescent="0.25">
      <c r="A60" s="17" t="s">
        <v>9134</v>
      </c>
      <c r="B60" s="18" t="s">
        <v>9135</v>
      </c>
      <c r="C60" s="18" t="s">
        <v>8966</v>
      </c>
      <c r="D60" s="19" t="s">
        <v>9090</v>
      </c>
    </row>
    <row r="61" spans="1:4" x14ac:dyDescent="0.25">
      <c r="A61" s="17" t="s">
        <v>9136</v>
      </c>
      <c r="B61" s="18" t="s">
        <v>9137</v>
      </c>
      <c r="C61" s="18" t="s">
        <v>9138</v>
      </c>
      <c r="D61" s="19" t="s">
        <v>8982</v>
      </c>
    </row>
    <row r="62" spans="1:4" x14ac:dyDescent="0.25">
      <c r="A62" s="17" t="s">
        <v>9139</v>
      </c>
      <c r="B62" s="18" t="s">
        <v>9140</v>
      </c>
      <c r="C62" s="18" t="s">
        <v>9138</v>
      </c>
      <c r="D62" s="19" t="s">
        <v>8982</v>
      </c>
    </row>
    <row r="63" spans="1:4" x14ac:dyDescent="0.25">
      <c r="A63" s="17" t="s">
        <v>9141</v>
      </c>
      <c r="B63" s="18" t="s">
        <v>9142</v>
      </c>
      <c r="C63" s="18" t="s">
        <v>9138</v>
      </c>
      <c r="D63" s="19" t="s">
        <v>8982</v>
      </c>
    </row>
    <row r="64" spans="1:4" x14ac:dyDescent="0.25">
      <c r="A64" s="17" t="s">
        <v>9143</v>
      </c>
      <c r="B64" s="18" t="s">
        <v>9144</v>
      </c>
      <c r="C64" s="18" t="s">
        <v>9145</v>
      </c>
      <c r="D64" s="19" t="s">
        <v>9146</v>
      </c>
    </row>
    <row r="65" spans="1:4" x14ac:dyDescent="0.25">
      <c r="A65" s="17" t="s">
        <v>9147</v>
      </c>
      <c r="B65" s="18" t="s">
        <v>9148</v>
      </c>
      <c r="C65" s="18" t="s">
        <v>9145</v>
      </c>
      <c r="D65" s="19" t="s">
        <v>9146</v>
      </c>
    </row>
    <row r="66" spans="1:4" x14ac:dyDescent="0.25">
      <c r="A66" s="17" t="s">
        <v>9149</v>
      </c>
      <c r="B66" s="18" t="s">
        <v>9150</v>
      </c>
      <c r="C66" s="18" t="s">
        <v>9145</v>
      </c>
      <c r="D66" s="19" t="s">
        <v>9146</v>
      </c>
    </row>
    <row r="67" spans="1:4" x14ac:dyDescent="0.25">
      <c r="A67" s="17" t="s">
        <v>9151</v>
      </c>
      <c r="B67" s="18" t="s">
        <v>9152</v>
      </c>
      <c r="C67" s="18" t="s">
        <v>9153</v>
      </c>
      <c r="D67" s="19" t="s">
        <v>8969</v>
      </c>
    </row>
    <row r="68" spans="1:4" x14ac:dyDescent="0.25">
      <c r="A68" s="17" t="s">
        <v>9154</v>
      </c>
      <c r="B68" s="18" t="s">
        <v>9155</v>
      </c>
      <c r="C68" s="18" t="s">
        <v>9153</v>
      </c>
      <c r="D68" s="19" t="s">
        <v>8969</v>
      </c>
    </row>
    <row r="69" spans="1:4" x14ac:dyDescent="0.25">
      <c r="A69" s="17" t="s">
        <v>9156</v>
      </c>
      <c r="B69" s="18" t="s">
        <v>9157</v>
      </c>
      <c r="C69" s="18" t="s">
        <v>9153</v>
      </c>
      <c r="D69" s="19" t="s">
        <v>8969</v>
      </c>
    </row>
    <row r="70" spans="1:4" x14ac:dyDescent="0.25">
      <c r="A70" s="17" t="s">
        <v>9158</v>
      </c>
      <c r="B70" s="18" t="s">
        <v>9159</v>
      </c>
      <c r="C70" s="18" t="s">
        <v>9160</v>
      </c>
      <c r="D70" s="19" t="s">
        <v>8969</v>
      </c>
    </row>
    <row r="71" spans="1:4" x14ac:dyDescent="0.25">
      <c r="A71" s="17" t="s">
        <v>9161</v>
      </c>
      <c r="B71" s="18" t="s">
        <v>9162</v>
      </c>
      <c r="C71" s="18" t="s">
        <v>9160</v>
      </c>
      <c r="D71" s="19" t="s">
        <v>8969</v>
      </c>
    </row>
    <row r="72" spans="1:4" x14ac:dyDescent="0.25">
      <c r="A72" s="17" t="s">
        <v>9163</v>
      </c>
      <c r="B72" s="18" t="s">
        <v>9164</v>
      </c>
      <c r="C72" s="18" t="s">
        <v>9160</v>
      </c>
      <c r="D72" s="19" t="s">
        <v>8969</v>
      </c>
    </row>
    <row r="73" spans="1:4" x14ac:dyDescent="0.25">
      <c r="A73" s="17" t="s">
        <v>9165</v>
      </c>
      <c r="B73" s="18" t="s">
        <v>9166</v>
      </c>
      <c r="C73" s="18" t="s">
        <v>9167</v>
      </c>
      <c r="D73" s="19" t="s">
        <v>8963</v>
      </c>
    </row>
    <row r="74" spans="1:4" x14ac:dyDescent="0.25">
      <c r="A74" s="17" t="s">
        <v>9168</v>
      </c>
      <c r="B74" s="18" t="s">
        <v>9169</v>
      </c>
      <c r="C74" s="18" t="s">
        <v>9167</v>
      </c>
      <c r="D74" s="19" t="s">
        <v>8963</v>
      </c>
    </row>
    <row r="75" spans="1:4" x14ac:dyDescent="0.25">
      <c r="A75" s="17" t="s">
        <v>9170</v>
      </c>
      <c r="B75" s="18" t="s">
        <v>9171</v>
      </c>
      <c r="C75" s="18" t="s">
        <v>9167</v>
      </c>
      <c r="D75" s="19" t="s">
        <v>8963</v>
      </c>
    </row>
    <row r="76" spans="1:4" x14ac:dyDescent="0.25">
      <c r="A76" s="17" t="s">
        <v>9172</v>
      </c>
      <c r="B76" s="18" t="s">
        <v>9173</v>
      </c>
      <c r="C76" s="18" t="s">
        <v>9167</v>
      </c>
      <c r="D76" s="19" t="s">
        <v>8969</v>
      </c>
    </row>
    <row r="77" spans="1:4" x14ac:dyDescent="0.25">
      <c r="A77" s="17" t="s">
        <v>9174</v>
      </c>
      <c r="B77" s="18" t="s">
        <v>9175</v>
      </c>
      <c r="C77" s="18" t="s">
        <v>9167</v>
      </c>
      <c r="D77" s="19" t="s">
        <v>8969</v>
      </c>
    </row>
    <row r="78" spans="1:4" x14ac:dyDescent="0.25">
      <c r="A78" s="17" t="s">
        <v>9176</v>
      </c>
      <c r="B78" s="18" t="s">
        <v>9177</v>
      </c>
      <c r="C78" s="18" t="s">
        <v>9167</v>
      </c>
      <c r="D78" s="19" t="s">
        <v>8969</v>
      </c>
    </row>
    <row r="79" spans="1:4" x14ac:dyDescent="0.25">
      <c r="A79" s="17" t="s">
        <v>9178</v>
      </c>
      <c r="B79" s="18" t="s">
        <v>9179</v>
      </c>
      <c r="C79" s="18" t="s">
        <v>8966</v>
      </c>
      <c r="D79" s="19" t="s">
        <v>8963</v>
      </c>
    </row>
    <row r="80" spans="1:4" x14ac:dyDescent="0.25">
      <c r="A80" s="17" t="s">
        <v>9180</v>
      </c>
      <c r="B80" s="18" t="s">
        <v>9181</v>
      </c>
      <c r="C80" s="18" t="s">
        <v>8966</v>
      </c>
      <c r="D80" s="19" t="s">
        <v>8963</v>
      </c>
    </row>
    <row r="81" spans="1:4" x14ac:dyDescent="0.25">
      <c r="A81" s="17" t="s">
        <v>9182</v>
      </c>
      <c r="B81" s="18" t="s">
        <v>9183</v>
      </c>
      <c r="C81" s="18" t="s">
        <v>8966</v>
      </c>
      <c r="D81" s="19" t="s">
        <v>8963</v>
      </c>
    </row>
    <row r="82" spans="1:4" x14ac:dyDescent="0.25">
      <c r="A82" s="17" t="s">
        <v>9184</v>
      </c>
      <c r="B82" s="18" t="s">
        <v>9185</v>
      </c>
      <c r="C82" s="18" t="s">
        <v>8966</v>
      </c>
      <c r="D82" s="19" t="s">
        <v>9186</v>
      </c>
    </row>
    <row r="83" spans="1:4" x14ac:dyDescent="0.25">
      <c r="A83" s="17" t="s">
        <v>9187</v>
      </c>
      <c r="B83" s="18" t="s">
        <v>9188</v>
      </c>
      <c r="C83" s="18" t="s">
        <v>8966</v>
      </c>
      <c r="D83" s="19" t="s">
        <v>9186</v>
      </c>
    </row>
    <row r="84" spans="1:4" x14ac:dyDescent="0.25">
      <c r="A84" s="17" t="s">
        <v>9189</v>
      </c>
      <c r="B84" s="18" t="s">
        <v>9190</v>
      </c>
      <c r="C84" s="18" t="s">
        <v>8966</v>
      </c>
      <c r="D84" s="19" t="s">
        <v>9186</v>
      </c>
    </row>
    <row r="85" spans="1:4" x14ac:dyDescent="0.25">
      <c r="A85" s="17" t="s">
        <v>9191</v>
      </c>
      <c r="B85" s="18" t="s">
        <v>9192</v>
      </c>
      <c r="C85" s="18" t="s">
        <v>8966</v>
      </c>
      <c r="D85" s="19" t="s">
        <v>9193</v>
      </c>
    </row>
    <row r="86" spans="1:4" x14ac:dyDescent="0.25">
      <c r="A86" s="17" t="s">
        <v>9194</v>
      </c>
      <c r="B86" s="18" t="s">
        <v>9195</v>
      </c>
      <c r="C86" s="18" t="s">
        <v>8966</v>
      </c>
      <c r="D86" s="19" t="s">
        <v>9193</v>
      </c>
    </row>
    <row r="87" spans="1:4" x14ac:dyDescent="0.25">
      <c r="A87" s="17" t="s">
        <v>9196</v>
      </c>
      <c r="B87" s="18" t="s">
        <v>9197</v>
      </c>
      <c r="C87" s="18" t="s">
        <v>8966</v>
      </c>
      <c r="D87" s="19" t="s">
        <v>9193</v>
      </c>
    </row>
    <row r="88" spans="1:4" x14ac:dyDescent="0.25">
      <c r="A88" s="17" t="s">
        <v>9198</v>
      </c>
      <c r="B88" s="18" t="s">
        <v>9199</v>
      </c>
      <c r="C88" s="18" t="s">
        <v>8966</v>
      </c>
      <c r="D88" s="19" t="s">
        <v>8982</v>
      </c>
    </row>
    <row r="89" spans="1:4" x14ac:dyDescent="0.25">
      <c r="A89" s="17" t="s">
        <v>9200</v>
      </c>
      <c r="B89" s="18" t="s">
        <v>9201</v>
      </c>
      <c r="C89" s="18" t="s">
        <v>8966</v>
      </c>
      <c r="D89" s="19" t="s">
        <v>8982</v>
      </c>
    </row>
    <row r="90" spans="1:4" x14ac:dyDescent="0.25">
      <c r="A90" s="17" t="s">
        <v>9202</v>
      </c>
      <c r="B90" s="18" t="s">
        <v>9203</v>
      </c>
      <c r="C90" s="18" t="s">
        <v>8966</v>
      </c>
      <c r="D90" s="19" t="s">
        <v>8982</v>
      </c>
    </row>
    <row r="91" spans="1:4" x14ac:dyDescent="0.25">
      <c r="A91" s="17" t="s">
        <v>9204</v>
      </c>
      <c r="B91" s="18" t="s">
        <v>9205</v>
      </c>
      <c r="C91" s="18" t="s">
        <v>8966</v>
      </c>
      <c r="D91" s="19" t="s">
        <v>8955</v>
      </c>
    </row>
    <row r="92" spans="1:4" x14ac:dyDescent="0.25">
      <c r="A92" s="17" t="s">
        <v>9206</v>
      </c>
      <c r="B92" s="18" t="s">
        <v>9207</v>
      </c>
      <c r="C92" s="18" t="s">
        <v>8966</v>
      </c>
      <c r="D92" s="19" t="s">
        <v>8955</v>
      </c>
    </row>
    <row r="93" spans="1:4" x14ac:dyDescent="0.25">
      <c r="A93" s="17" t="s">
        <v>9208</v>
      </c>
      <c r="B93" s="18" t="s">
        <v>9209</v>
      </c>
      <c r="C93" s="18" t="s">
        <v>8966</v>
      </c>
      <c r="D93" s="19" t="s">
        <v>8955</v>
      </c>
    </row>
    <row r="94" spans="1:4" x14ac:dyDescent="0.25">
      <c r="A94" s="17" t="s">
        <v>9210</v>
      </c>
      <c r="B94" s="18" t="s">
        <v>9211</v>
      </c>
      <c r="C94" s="18" t="s">
        <v>8966</v>
      </c>
      <c r="D94" s="19" t="s">
        <v>8955</v>
      </c>
    </row>
    <row r="95" spans="1:4" x14ac:dyDescent="0.25">
      <c r="A95" s="17" t="s">
        <v>9212</v>
      </c>
      <c r="B95" s="18" t="s">
        <v>9213</v>
      </c>
      <c r="C95" s="18" t="s">
        <v>8966</v>
      </c>
      <c r="D95" s="19" t="s">
        <v>8955</v>
      </c>
    </row>
    <row r="96" spans="1:4" x14ac:dyDescent="0.25">
      <c r="A96" s="17" t="s">
        <v>9214</v>
      </c>
      <c r="B96" s="18" t="s">
        <v>9215</v>
      </c>
      <c r="C96" s="18" t="s">
        <v>8966</v>
      </c>
      <c r="D96" s="19" t="s">
        <v>8955</v>
      </c>
    </row>
    <row r="97" spans="1:4" x14ac:dyDescent="0.25">
      <c r="A97" s="17" t="s">
        <v>9216</v>
      </c>
      <c r="B97" s="18" t="s">
        <v>9217</v>
      </c>
      <c r="C97" s="18" t="s">
        <v>8966</v>
      </c>
      <c r="D97" s="19" t="s">
        <v>9218</v>
      </c>
    </row>
    <row r="98" spans="1:4" x14ac:dyDescent="0.25">
      <c r="A98" s="17" t="s">
        <v>9219</v>
      </c>
      <c r="B98" s="18" t="s">
        <v>9220</v>
      </c>
      <c r="C98" s="18" t="s">
        <v>8966</v>
      </c>
      <c r="D98" s="19" t="s">
        <v>9218</v>
      </c>
    </row>
    <row r="99" spans="1:4" x14ac:dyDescent="0.25">
      <c r="A99" s="17" t="s">
        <v>9221</v>
      </c>
      <c r="B99" s="18" t="s">
        <v>9222</v>
      </c>
      <c r="C99" s="18" t="s">
        <v>8966</v>
      </c>
      <c r="D99" s="19" t="s">
        <v>9218</v>
      </c>
    </row>
    <row r="100" spans="1:4" x14ac:dyDescent="0.25">
      <c r="A100" s="17" t="s">
        <v>9223</v>
      </c>
      <c r="B100" s="18" t="s">
        <v>9224</v>
      </c>
      <c r="C100" s="18" t="s">
        <v>8966</v>
      </c>
      <c r="D100" s="19" t="s">
        <v>8969</v>
      </c>
    </row>
    <row r="101" spans="1:4" x14ac:dyDescent="0.25">
      <c r="A101" s="17" t="s">
        <v>9225</v>
      </c>
      <c r="B101" s="18" t="s">
        <v>9226</v>
      </c>
      <c r="C101" s="18" t="s">
        <v>8966</v>
      </c>
      <c r="D101" s="19" t="s">
        <v>8969</v>
      </c>
    </row>
    <row r="102" spans="1:4" x14ac:dyDescent="0.25">
      <c r="A102" s="17" t="s">
        <v>9227</v>
      </c>
      <c r="B102" s="18" t="s">
        <v>9228</v>
      </c>
      <c r="C102" s="18" t="s">
        <v>8966</v>
      </c>
      <c r="D102" s="19" t="s">
        <v>8969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workbookViewId="0">
      <selection sqref="A1:C70"/>
    </sheetView>
  </sheetViews>
  <sheetFormatPr defaultRowHeight="15" x14ac:dyDescent="0.25"/>
  <cols>
    <col min="1" max="1" width="24.42578125" customWidth="1"/>
    <col min="2" max="2" width="16" customWidth="1"/>
    <col min="3" max="3" width="20.85546875" customWidth="1"/>
  </cols>
  <sheetData>
    <row r="1" spans="1:3" x14ac:dyDescent="0.25">
      <c r="A1" s="29" t="s">
        <v>9229</v>
      </c>
      <c r="B1" s="29" t="s">
        <v>9230</v>
      </c>
      <c r="C1" s="29" t="s">
        <v>9231</v>
      </c>
    </row>
    <row r="2" spans="1:3" x14ac:dyDescent="0.25">
      <c r="A2" t="s">
        <v>9232</v>
      </c>
      <c r="B2" t="s">
        <v>9233</v>
      </c>
      <c r="C2" t="s">
        <v>4147</v>
      </c>
    </row>
    <row r="3" spans="1:3" x14ac:dyDescent="0.25">
      <c r="A3" t="s">
        <v>9234</v>
      </c>
      <c r="B3" t="s">
        <v>9233</v>
      </c>
      <c r="C3" t="s">
        <v>4147</v>
      </c>
    </row>
    <row r="4" spans="1:3" x14ac:dyDescent="0.25">
      <c r="A4" t="s">
        <v>9235</v>
      </c>
      <c r="B4" t="s">
        <v>9236</v>
      </c>
      <c r="C4" t="s">
        <v>4146</v>
      </c>
    </row>
    <row r="5" spans="1:3" x14ac:dyDescent="0.25">
      <c r="A5" t="s">
        <v>9237</v>
      </c>
      <c r="B5" t="s">
        <v>9233</v>
      </c>
      <c r="C5" t="s">
        <v>4147</v>
      </c>
    </row>
    <row r="6" spans="1:3" x14ac:dyDescent="0.25">
      <c r="A6" t="s">
        <v>9238</v>
      </c>
      <c r="B6" t="s">
        <v>9233</v>
      </c>
      <c r="C6" t="s">
        <v>4147</v>
      </c>
    </row>
    <row r="7" spans="1:3" x14ac:dyDescent="0.25">
      <c r="A7" t="s">
        <v>9239</v>
      </c>
      <c r="B7" t="s">
        <v>9236</v>
      </c>
      <c r="C7" t="s">
        <v>4146</v>
      </c>
    </row>
    <row r="8" spans="1:3" x14ac:dyDescent="0.25">
      <c r="A8" t="s">
        <v>9240</v>
      </c>
      <c r="B8" t="s">
        <v>9236</v>
      </c>
      <c r="C8" t="s">
        <v>4146</v>
      </c>
    </row>
    <row r="9" spans="1:3" x14ac:dyDescent="0.25">
      <c r="A9" t="s">
        <v>9241</v>
      </c>
      <c r="B9" t="s">
        <v>9233</v>
      </c>
      <c r="C9" t="s">
        <v>4147</v>
      </c>
    </row>
    <row r="10" spans="1:3" x14ac:dyDescent="0.25">
      <c r="A10" t="s">
        <v>9242</v>
      </c>
      <c r="B10" t="s">
        <v>9233</v>
      </c>
      <c r="C10" t="s">
        <v>4147</v>
      </c>
    </row>
    <row r="11" spans="1:3" x14ac:dyDescent="0.25">
      <c r="A11" t="s">
        <v>9243</v>
      </c>
      <c r="B11" t="s">
        <v>9244</v>
      </c>
      <c r="C11" t="s">
        <v>9245</v>
      </c>
    </row>
    <row r="12" spans="1:3" x14ac:dyDescent="0.25">
      <c r="A12" t="s">
        <v>9246</v>
      </c>
      <c r="B12" t="s">
        <v>9236</v>
      </c>
      <c r="C12" t="s">
        <v>4146</v>
      </c>
    </row>
    <row r="13" spans="1:3" x14ac:dyDescent="0.25">
      <c r="A13" t="s">
        <v>9247</v>
      </c>
      <c r="B13" t="s">
        <v>9248</v>
      </c>
      <c r="C13" t="s">
        <v>4149</v>
      </c>
    </row>
    <row r="14" spans="1:3" x14ac:dyDescent="0.25">
      <c r="A14" t="s">
        <v>9249</v>
      </c>
      <c r="B14" t="s">
        <v>9248</v>
      </c>
      <c r="C14" t="s">
        <v>4149</v>
      </c>
    </row>
    <row r="15" spans="1:3" x14ac:dyDescent="0.25">
      <c r="A15" t="s">
        <v>9250</v>
      </c>
      <c r="B15" t="s">
        <v>9233</v>
      </c>
      <c r="C15" t="s">
        <v>4147</v>
      </c>
    </row>
    <row r="16" spans="1:3" x14ac:dyDescent="0.25">
      <c r="A16" t="s">
        <v>9251</v>
      </c>
      <c r="B16" t="s">
        <v>9248</v>
      </c>
      <c r="C16" t="s">
        <v>4149</v>
      </c>
    </row>
    <row r="17" spans="1:3" x14ac:dyDescent="0.25">
      <c r="A17" t="s">
        <v>9252</v>
      </c>
      <c r="B17" t="s">
        <v>9244</v>
      </c>
      <c r="C17" t="s">
        <v>9245</v>
      </c>
    </row>
    <row r="18" spans="1:3" x14ac:dyDescent="0.25">
      <c r="A18" t="s">
        <v>9253</v>
      </c>
      <c r="B18" t="s">
        <v>9236</v>
      </c>
      <c r="C18" t="s">
        <v>4146</v>
      </c>
    </row>
    <row r="19" spans="1:3" x14ac:dyDescent="0.25">
      <c r="A19" t="s">
        <v>9254</v>
      </c>
      <c r="B19" t="s">
        <v>9236</v>
      </c>
      <c r="C19" t="s">
        <v>4146</v>
      </c>
    </row>
    <row r="20" spans="1:3" x14ac:dyDescent="0.25">
      <c r="A20" t="s">
        <v>9255</v>
      </c>
      <c r="B20" t="s">
        <v>9248</v>
      </c>
      <c r="C20" t="s">
        <v>4149</v>
      </c>
    </row>
    <row r="21" spans="1:3" x14ac:dyDescent="0.25">
      <c r="A21" t="s">
        <v>9256</v>
      </c>
      <c r="B21" t="s">
        <v>9244</v>
      </c>
      <c r="C21" t="s">
        <v>9245</v>
      </c>
    </row>
    <row r="22" spans="1:3" x14ac:dyDescent="0.25">
      <c r="A22" t="s">
        <v>9257</v>
      </c>
      <c r="B22" t="s">
        <v>9248</v>
      </c>
      <c r="C22" t="s">
        <v>4149</v>
      </c>
    </row>
    <row r="23" spans="1:3" x14ac:dyDescent="0.25">
      <c r="A23" t="s">
        <v>9258</v>
      </c>
      <c r="B23" t="s">
        <v>9248</v>
      </c>
      <c r="C23" t="s">
        <v>4149</v>
      </c>
    </row>
    <row r="24" spans="1:3" x14ac:dyDescent="0.25">
      <c r="A24" t="s">
        <v>9259</v>
      </c>
      <c r="B24" t="s">
        <v>9248</v>
      </c>
      <c r="C24" t="s">
        <v>4149</v>
      </c>
    </row>
    <row r="25" spans="1:3" x14ac:dyDescent="0.25">
      <c r="A25" t="s">
        <v>9260</v>
      </c>
      <c r="B25" t="s">
        <v>9233</v>
      </c>
      <c r="C25" t="s">
        <v>4147</v>
      </c>
    </row>
    <row r="26" spans="1:3" x14ac:dyDescent="0.25">
      <c r="A26" t="s">
        <v>9261</v>
      </c>
      <c r="B26" t="s">
        <v>9244</v>
      </c>
      <c r="C26" t="s">
        <v>9245</v>
      </c>
    </row>
    <row r="27" spans="1:3" x14ac:dyDescent="0.25">
      <c r="A27" t="s">
        <v>9262</v>
      </c>
      <c r="B27" t="s">
        <v>9233</v>
      </c>
      <c r="C27" t="s">
        <v>4147</v>
      </c>
    </row>
    <row r="28" spans="1:3" x14ac:dyDescent="0.25">
      <c r="A28" t="s">
        <v>9263</v>
      </c>
      <c r="B28" t="s">
        <v>9248</v>
      </c>
      <c r="C28" t="s">
        <v>4149</v>
      </c>
    </row>
    <row r="29" spans="1:3" x14ac:dyDescent="0.25">
      <c r="A29" t="s">
        <v>9264</v>
      </c>
      <c r="B29" t="s">
        <v>9244</v>
      </c>
      <c r="C29" t="s">
        <v>9245</v>
      </c>
    </row>
    <row r="30" spans="1:3" x14ac:dyDescent="0.25">
      <c r="A30" t="s">
        <v>9265</v>
      </c>
      <c r="B30" t="s">
        <v>9244</v>
      </c>
      <c r="C30" t="s">
        <v>9245</v>
      </c>
    </row>
    <row r="31" spans="1:3" x14ac:dyDescent="0.25">
      <c r="A31" t="s">
        <v>9266</v>
      </c>
      <c r="B31" t="s">
        <v>9248</v>
      </c>
      <c r="C31" t="s">
        <v>4149</v>
      </c>
    </row>
    <row r="32" spans="1:3" x14ac:dyDescent="0.25">
      <c r="A32" t="s">
        <v>9267</v>
      </c>
      <c r="B32" t="s">
        <v>9248</v>
      </c>
      <c r="C32" t="s">
        <v>4149</v>
      </c>
    </row>
    <row r="33" spans="1:3" x14ac:dyDescent="0.25">
      <c r="A33" t="s">
        <v>9268</v>
      </c>
      <c r="B33" t="s">
        <v>9236</v>
      </c>
      <c r="C33" t="s">
        <v>4146</v>
      </c>
    </row>
    <row r="34" spans="1:3" x14ac:dyDescent="0.25">
      <c r="A34" t="s">
        <v>9269</v>
      </c>
      <c r="B34" t="s">
        <v>9248</v>
      </c>
      <c r="C34" t="s">
        <v>4149</v>
      </c>
    </row>
    <row r="35" spans="1:3" x14ac:dyDescent="0.25">
      <c r="A35" t="s">
        <v>9270</v>
      </c>
      <c r="B35" t="s">
        <v>9248</v>
      </c>
      <c r="C35" t="s">
        <v>4149</v>
      </c>
    </row>
    <row r="36" spans="1:3" x14ac:dyDescent="0.25">
      <c r="A36" t="s">
        <v>9271</v>
      </c>
      <c r="B36" t="s">
        <v>9236</v>
      </c>
      <c r="C36" t="s">
        <v>4146</v>
      </c>
    </row>
    <row r="37" spans="1:3" x14ac:dyDescent="0.25">
      <c r="A37" t="s">
        <v>9272</v>
      </c>
      <c r="B37" t="s">
        <v>9248</v>
      </c>
      <c r="C37" t="s">
        <v>4149</v>
      </c>
    </row>
    <row r="38" spans="1:3" x14ac:dyDescent="0.25">
      <c r="A38" t="s">
        <v>9273</v>
      </c>
      <c r="B38" t="s">
        <v>9248</v>
      </c>
      <c r="C38" t="s">
        <v>4149</v>
      </c>
    </row>
    <row r="39" spans="1:3" x14ac:dyDescent="0.25">
      <c r="A39" t="s">
        <v>9274</v>
      </c>
      <c r="B39" t="s">
        <v>9233</v>
      </c>
      <c r="C39" t="s">
        <v>4147</v>
      </c>
    </row>
    <row r="40" spans="1:3" x14ac:dyDescent="0.25">
      <c r="A40" t="s">
        <v>9275</v>
      </c>
      <c r="B40" t="s">
        <v>9233</v>
      </c>
      <c r="C40" t="s">
        <v>4147</v>
      </c>
    </row>
    <row r="41" spans="1:3" x14ac:dyDescent="0.25">
      <c r="A41" t="s">
        <v>9276</v>
      </c>
      <c r="B41" t="s">
        <v>9233</v>
      </c>
      <c r="C41" t="s">
        <v>4147</v>
      </c>
    </row>
    <row r="42" spans="1:3" x14ac:dyDescent="0.25">
      <c r="A42" t="s">
        <v>9277</v>
      </c>
      <c r="B42" t="s">
        <v>9248</v>
      </c>
      <c r="C42" t="s">
        <v>4149</v>
      </c>
    </row>
    <row r="43" spans="1:3" x14ac:dyDescent="0.25">
      <c r="A43" t="s">
        <v>9278</v>
      </c>
      <c r="B43" t="s">
        <v>9248</v>
      </c>
      <c r="C43" t="s">
        <v>4149</v>
      </c>
    </row>
    <row r="44" spans="1:3" x14ac:dyDescent="0.25">
      <c r="A44" t="s">
        <v>9279</v>
      </c>
      <c r="B44" t="s">
        <v>9233</v>
      </c>
      <c r="C44" t="s">
        <v>4147</v>
      </c>
    </row>
    <row r="45" spans="1:3" x14ac:dyDescent="0.25">
      <c r="A45" t="s">
        <v>9280</v>
      </c>
      <c r="B45" t="s">
        <v>9233</v>
      </c>
      <c r="C45" t="s">
        <v>4147</v>
      </c>
    </row>
    <row r="46" spans="1:3" x14ac:dyDescent="0.25">
      <c r="A46" t="s">
        <v>9281</v>
      </c>
      <c r="B46" t="s">
        <v>9233</v>
      </c>
      <c r="C46" t="s">
        <v>4147</v>
      </c>
    </row>
    <row r="47" spans="1:3" x14ac:dyDescent="0.25">
      <c r="A47" t="s">
        <v>9282</v>
      </c>
      <c r="B47" t="s">
        <v>9244</v>
      </c>
      <c r="C47" t="s">
        <v>9245</v>
      </c>
    </row>
    <row r="48" spans="1:3" x14ac:dyDescent="0.25">
      <c r="A48" t="s">
        <v>9283</v>
      </c>
      <c r="B48" t="s">
        <v>9236</v>
      </c>
      <c r="C48" t="s">
        <v>4146</v>
      </c>
    </row>
    <row r="49" spans="1:3" x14ac:dyDescent="0.25">
      <c r="A49" t="s">
        <v>9284</v>
      </c>
      <c r="B49" t="s">
        <v>9233</v>
      </c>
      <c r="C49" t="s">
        <v>4147</v>
      </c>
    </row>
    <row r="50" spans="1:3" x14ac:dyDescent="0.25">
      <c r="A50" t="s">
        <v>9285</v>
      </c>
      <c r="B50" t="s">
        <v>9248</v>
      </c>
      <c r="C50" t="s">
        <v>4149</v>
      </c>
    </row>
    <row r="51" spans="1:3" x14ac:dyDescent="0.25">
      <c r="A51" t="s">
        <v>9286</v>
      </c>
      <c r="B51" t="s">
        <v>9233</v>
      </c>
      <c r="C51" t="s">
        <v>4147</v>
      </c>
    </row>
    <row r="52" spans="1:3" x14ac:dyDescent="0.25">
      <c r="A52" t="s">
        <v>9287</v>
      </c>
      <c r="B52" t="s">
        <v>9233</v>
      </c>
      <c r="C52" t="s">
        <v>4147</v>
      </c>
    </row>
    <row r="53" spans="1:3" x14ac:dyDescent="0.25">
      <c r="A53" t="s">
        <v>9288</v>
      </c>
      <c r="B53" t="s">
        <v>9248</v>
      </c>
      <c r="C53" t="s">
        <v>4149</v>
      </c>
    </row>
    <row r="54" spans="1:3" x14ac:dyDescent="0.25">
      <c r="A54" t="s">
        <v>9289</v>
      </c>
      <c r="B54" t="s">
        <v>9248</v>
      </c>
      <c r="C54" t="s">
        <v>4149</v>
      </c>
    </row>
    <row r="55" spans="1:3" x14ac:dyDescent="0.25">
      <c r="A55" t="s">
        <v>9290</v>
      </c>
      <c r="B55" t="s">
        <v>9244</v>
      </c>
      <c r="C55" t="s">
        <v>9245</v>
      </c>
    </row>
    <row r="56" spans="1:3" x14ac:dyDescent="0.25">
      <c r="A56" t="s">
        <v>9291</v>
      </c>
      <c r="B56" t="s">
        <v>9233</v>
      </c>
      <c r="C56" t="s">
        <v>4147</v>
      </c>
    </row>
    <row r="57" spans="1:3" x14ac:dyDescent="0.25">
      <c r="A57" t="s">
        <v>9292</v>
      </c>
      <c r="B57" t="s">
        <v>9236</v>
      </c>
      <c r="C57" t="s">
        <v>4146</v>
      </c>
    </row>
    <row r="58" spans="1:3" x14ac:dyDescent="0.25">
      <c r="A58" t="s">
        <v>9293</v>
      </c>
      <c r="B58" t="s">
        <v>9244</v>
      </c>
      <c r="C58" t="s">
        <v>9245</v>
      </c>
    </row>
    <row r="59" spans="1:3" x14ac:dyDescent="0.25">
      <c r="A59" t="s">
        <v>9294</v>
      </c>
      <c r="B59" t="s">
        <v>9236</v>
      </c>
      <c r="C59" t="s">
        <v>4146</v>
      </c>
    </row>
    <row r="60" spans="1:3" x14ac:dyDescent="0.25">
      <c r="A60" t="s">
        <v>9295</v>
      </c>
      <c r="B60" t="s">
        <v>9248</v>
      </c>
      <c r="C60" t="s">
        <v>4149</v>
      </c>
    </row>
    <row r="61" spans="1:3" x14ac:dyDescent="0.25">
      <c r="A61" t="s">
        <v>9296</v>
      </c>
      <c r="B61" t="s">
        <v>9236</v>
      </c>
      <c r="C61" t="s">
        <v>4146</v>
      </c>
    </row>
    <row r="62" spans="1:3" x14ac:dyDescent="0.25">
      <c r="A62" t="s">
        <v>9297</v>
      </c>
      <c r="B62" t="s">
        <v>9248</v>
      </c>
      <c r="C62" t="s">
        <v>4149</v>
      </c>
    </row>
    <row r="63" spans="1:3" x14ac:dyDescent="0.25">
      <c r="A63" t="s">
        <v>9298</v>
      </c>
      <c r="B63" t="s">
        <v>9244</v>
      </c>
      <c r="C63" t="s">
        <v>9245</v>
      </c>
    </row>
    <row r="64" spans="1:3" x14ac:dyDescent="0.25">
      <c r="A64" t="s">
        <v>9299</v>
      </c>
      <c r="B64" t="s">
        <v>9248</v>
      </c>
      <c r="C64" t="s">
        <v>4149</v>
      </c>
    </row>
    <row r="65" spans="1:3" x14ac:dyDescent="0.25">
      <c r="A65" t="s">
        <v>9300</v>
      </c>
      <c r="B65" t="s">
        <v>9233</v>
      </c>
      <c r="C65" t="s">
        <v>4147</v>
      </c>
    </row>
    <row r="66" spans="1:3" x14ac:dyDescent="0.25">
      <c r="A66" t="s">
        <v>9301</v>
      </c>
      <c r="B66" t="s">
        <v>9248</v>
      </c>
      <c r="C66" t="s">
        <v>4149</v>
      </c>
    </row>
    <row r="67" spans="1:3" x14ac:dyDescent="0.25">
      <c r="A67" t="s">
        <v>9302</v>
      </c>
      <c r="B67" t="s">
        <v>9233</v>
      </c>
      <c r="C67" t="s">
        <v>4147</v>
      </c>
    </row>
    <row r="68" spans="1:3" x14ac:dyDescent="0.25">
      <c r="A68" t="s">
        <v>9303</v>
      </c>
      <c r="B68" t="s">
        <v>9244</v>
      </c>
      <c r="C68" t="s">
        <v>9245</v>
      </c>
    </row>
    <row r="69" spans="1:3" x14ac:dyDescent="0.25">
      <c r="A69" t="s">
        <v>9304</v>
      </c>
      <c r="B69" t="s">
        <v>9248</v>
      </c>
      <c r="C69" t="s">
        <v>4149</v>
      </c>
    </row>
    <row r="70" spans="1:3" x14ac:dyDescent="0.25">
      <c r="A70" t="s">
        <v>9305</v>
      </c>
      <c r="B70" t="s">
        <v>9248</v>
      </c>
      <c r="C70" t="s">
        <v>4149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F16" sqref="F16"/>
    </sheetView>
  </sheetViews>
  <sheetFormatPr defaultRowHeight="15" x14ac:dyDescent="0.25"/>
  <cols>
    <col min="4" max="4" width="20.140625" customWidth="1"/>
    <col min="9" max="9" width="20.7109375" customWidth="1"/>
    <col min="13" max="13" width="19.28515625" customWidth="1"/>
  </cols>
  <sheetData>
    <row r="1" spans="1:16" x14ac:dyDescent="0.25">
      <c r="A1" s="29" t="s">
        <v>2841</v>
      </c>
      <c r="B1" s="29" t="s">
        <v>9306</v>
      </c>
      <c r="C1" s="29" t="s">
        <v>9307</v>
      </c>
      <c r="D1" s="29" t="s">
        <v>9308</v>
      </c>
      <c r="E1" s="29" t="s">
        <v>9309</v>
      </c>
      <c r="F1" s="29" t="s">
        <v>9310</v>
      </c>
      <c r="G1" s="29" t="s">
        <v>9311</v>
      </c>
      <c r="H1" s="29" t="s">
        <v>9312</v>
      </c>
      <c r="I1" s="29" t="s">
        <v>9313</v>
      </c>
      <c r="J1" s="29" t="s">
        <v>2841</v>
      </c>
      <c r="K1" s="29" t="s">
        <v>9306</v>
      </c>
      <c r="L1" s="29" t="s">
        <v>9307</v>
      </c>
      <c r="M1" s="29" t="s">
        <v>9314</v>
      </c>
      <c r="N1" s="29" t="s">
        <v>9315</v>
      </c>
      <c r="O1" s="29" t="s">
        <v>9310</v>
      </c>
      <c r="P1" s="29" t="s">
        <v>9316</v>
      </c>
    </row>
    <row r="2" spans="1:16" x14ac:dyDescent="0.25">
      <c r="A2" t="s">
        <v>9317</v>
      </c>
      <c r="B2">
        <v>7587967</v>
      </c>
      <c r="C2">
        <v>7589895</v>
      </c>
      <c r="D2" t="s">
        <v>9318</v>
      </c>
      <c r="E2">
        <v>236.88357655820801</v>
      </c>
      <c r="F2" t="s">
        <v>9319</v>
      </c>
      <c r="G2">
        <v>1.4127660481380999E-60</v>
      </c>
      <c r="H2">
        <v>26.042983565107502</v>
      </c>
      <c r="I2" t="s">
        <v>9320</v>
      </c>
      <c r="J2" t="s">
        <v>9317</v>
      </c>
      <c r="K2">
        <v>7587906</v>
      </c>
      <c r="L2">
        <v>7588136</v>
      </c>
      <c r="M2" t="s">
        <v>9321</v>
      </c>
      <c r="N2">
        <v>7</v>
      </c>
      <c r="O2" t="s">
        <v>9322</v>
      </c>
      <c r="P2">
        <v>169</v>
      </c>
    </row>
    <row r="3" spans="1:16" x14ac:dyDescent="0.25">
      <c r="A3" t="s">
        <v>9317</v>
      </c>
      <c r="B3">
        <v>7600406</v>
      </c>
      <c r="C3">
        <v>7602388</v>
      </c>
      <c r="D3" t="s">
        <v>9323</v>
      </c>
      <c r="E3">
        <v>268.08474220751401</v>
      </c>
      <c r="F3" t="s">
        <v>9319</v>
      </c>
      <c r="G3">
        <v>3.1106111675543103E-70</v>
      </c>
      <c r="H3">
        <v>28.939828080229201</v>
      </c>
      <c r="I3" t="s">
        <v>9324</v>
      </c>
      <c r="J3" t="s">
        <v>9317</v>
      </c>
      <c r="K3">
        <v>7600822</v>
      </c>
      <c r="L3">
        <v>7601041</v>
      </c>
      <c r="M3" t="s">
        <v>9325</v>
      </c>
      <c r="N3">
        <v>8</v>
      </c>
      <c r="O3" t="s">
        <v>9322</v>
      </c>
      <c r="P3">
        <v>219</v>
      </c>
    </row>
    <row r="4" spans="1:16" x14ac:dyDescent="0.25">
      <c r="A4" t="s">
        <v>9317</v>
      </c>
      <c r="B4">
        <v>7600406</v>
      </c>
      <c r="C4">
        <v>7602388</v>
      </c>
      <c r="D4" t="s">
        <v>9323</v>
      </c>
      <c r="E4">
        <v>268.08474220751401</v>
      </c>
      <c r="F4" t="s">
        <v>9319</v>
      </c>
      <c r="G4">
        <v>3.1106111675543103E-70</v>
      </c>
      <c r="H4">
        <v>28.939828080229201</v>
      </c>
      <c r="I4" t="s">
        <v>9324</v>
      </c>
      <c r="J4" t="s">
        <v>9317</v>
      </c>
      <c r="K4">
        <v>7601957</v>
      </c>
      <c r="L4">
        <v>7602120</v>
      </c>
      <c r="M4" t="s">
        <v>9326</v>
      </c>
      <c r="N4">
        <v>2</v>
      </c>
      <c r="O4" t="s">
        <v>9322</v>
      </c>
      <c r="P4">
        <v>163</v>
      </c>
    </row>
    <row r="5" spans="1:16" x14ac:dyDescent="0.25">
      <c r="A5" t="s">
        <v>9327</v>
      </c>
      <c r="B5">
        <v>11687097</v>
      </c>
      <c r="C5">
        <v>11689791</v>
      </c>
      <c r="D5" t="s">
        <v>9328</v>
      </c>
      <c r="E5">
        <v>230.72038334352999</v>
      </c>
      <c r="F5" t="s">
        <v>9322</v>
      </c>
      <c r="G5">
        <v>5.7520840338769796E-59</v>
      </c>
      <c r="H5">
        <v>32.904411764705898</v>
      </c>
      <c r="I5" t="s">
        <v>9329</v>
      </c>
      <c r="J5" t="s">
        <v>9327</v>
      </c>
      <c r="K5">
        <v>11688933</v>
      </c>
      <c r="L5">
        <v>11689148</v>
      </c>
      <c r="M5" t="s">
        <v>9330</v>
      </c>
      <c r="N5">
        <v>2</v>
      </c>
      <c r="O5" t="s">
        <v>9319</v>
      </c>
      <c r="P5">
        <v>215</v>
      </c>
    </row>
    <row r="6" spans="1:16" x14ac:dyDescent="0.25">
      <c r="A6" t="s">
        <v>9327</v>
      </c>
      <c r="B6">
        <v>19620397</v>
      </c>
      <c r="C6">
        <v>19623100</v>
      </c>
      <c r="D6" t="s">
        <v>9331</v>
      </c>
      <c r="E6">
        <v>225.71278885660499</v>
      </c>
      <c r="F6" t="s">
        <v>9322</v>
      </c>
      <c r="G6">
        <v>1.63270115542904E-57</v>
      </c>
      <c r="H6">
        <v>32.0205479452055</v>
      </c>
      <c r="I6" t="s">
        <v>9332</v>
      </c>
      <c r="J6" t="s">
        <v>9327</v>
      </c>
      <c r="K6">
        <v>19622233</v>
      </c>
      <c r="L6">
        <v>19622383</v>
      </c>
      <c r="M6" t="s">
        <v>9333</v>
      </c>
      <c r="N6">
        <v>1</v>
      </c>
      <c r="O6" t="s">
        <v>9319</v>
      </c>
      <c r="P6">
        <v>150</v>
      </c>
    </row>
    <row r="7" spans="1:16" x14ac:dyDescent="0.25">
      <c r="A7" t="s">
        <v>9327</v>
      </c>
      <c r="B7">
        <v>19620397</v>
      </c>
      <c r="C7">
        <v>19623100</v>
      </c>
      <c r="D7" t="s">
        <v>9331</v>
      </c>
      <c r="E7">
        <v>225.71278885660499</v>
      </c>
      <c r="F7" t="s">
        <v>9322</v>
      </c>
      <c r="G7">
        <v>1.63270115542904E-57</v>
      </c>
      <c r="H7">
        <v>32.0205479452055</v>
      </c>
      <c r="I7" t="s">
        <v>9332</v>
      </c>
      <c r="J7" t="s">
        <v>9327</v>
      </c>
      <c r="K7">
        <v>19622572</v>
      </c>
      <c r="L7">
        <v>19622787</v>
      </c>
      <c r="M7" t="s">
        <v>9334</v>
      </c>
      <c r="N7">
        <v>3</v>
      </c>
      <c r="O7" t="s">
        <v>9319</v>
      </c>
      <c r="P7">
        <v>215</v>
      </c>
    </row>
    <row r="8" spans="1:16" x14ac:dyDescent="0.25">
      <c r="A8" t="s">
        <v>9327</v>
      </c>
      <c r="B8">
        <v>11678957</v>
      </c>
      <c r="C8">
        <v>11679757</v>
      </c>
      <c r="D8" t="s">
        <v>9335</v>
      </c>
      <c r="E8">
        <v>60.076971212142901</v>
      </c>
      <c r="F8" t="s">
        <v>9319</v>
      </c>
      <c r="G8">
        <v>1.73750222846057E-7</v>
      </c>
      <c r="H8">
        <v>23.8095238095238</v>
      </c>
      <c r="I8" t="s">
        <v>9336</v>
      </c>
      <c r="J8" t="s">
        <v>9327</v>
      </c>
      <c r="K8">
        <v>11679003</v>
      </c>
      <c r="L8">
        <v>11679222</v>
      </c>
      <c r="M8" t="s">
        <v>9337</v>
      </c>
      <c r="N8">
        <v>8</v>
      </c>
      <c r="O8" t="s">
        <v>9322</v>
      </c>
      <c r="P8">
        <v>219</v>
      </c>
    </row>
    <row r="9" spans="1:16" x14ac:dyDescent="0.25">
      <c r="A9" t="s">
        <v>9327</v>
      </c>
      <c r="B9">
        <v>12151140</v>
      </c>
      <c r="C9">
        <v>12152066</v>
      </c>
      <c r="D9" t="s">
        <v>9338</v>
      </c>
      <c r="E9">
        <v>200.674816421977</v>
      </c>
      <c r="F9" t="s">
        <v>9319</v>
      </c>
      <c r="G9">
        <v>5.0905139881368499E-50</v>
      </c>
      <c r="H9">
        <v>37.894736842105303</v>
      </c>
      <c r="I9" t="s">
        <v>9339</v>
      </c>
      <c r="J9" t="s">
        <v>9327</v>
      </c>
      <c r="K9">
        <v>12151904</v>
      </c>
      <c r="L9">
        <v>12152119</v>
      </c>
      <c r="M9" t="s">
        <v>9340</v>
      </c>
      <c r="N9">
        <v>5</v>
      </c>
      <c r="O9" t="s">
        <v>9322</v>
      </c>
      <c r="P9">
        <v>162</v>
      </c>
    </row>
    <row r="10" spans="1:16" x14ac:dyDescent="0.25">
      <c r="A10" t="s">
        <v>9327</v>
      </c>
      <c r="B10">
        <v>19623166</v>
      </c>
      <c r="C10">
        <v>19625157</v>
      </c>
      <c r="D10" t="s">
        <v>9341</v>
      </c>
      <c r="E10">
        <v>132.87969106052299</v>
      </c>
      <c r="F10" t="s">
        <v>9319</v>
      </c>
      <c r="G10">
        <v>9.1610665203767102E-30</v>
      </c>
      <c r="H10">
        <v>27.4</v>
      </c>
      <c r="I10" t="s">
        <v>9342</v>
      </c>
      <c r="J10" t="s">
        <v>9327</v>
      </c>
      <c r="K10">
        <v>19623003</v>
      </c>
      <c r="L10">
        <v>19623217</v>
      </c>
      <c r="M10" t="s">
        <v>9343</v>
      </c>
      <c r="N10">
        <v>2</v>
      </c>
      <c r="O10" t="s">
        <v>9322</v>
      </c>
      <c r="P10">
        <v>51</v>
      </c>
    </row>
    <row r="11" spans="1:16" x14ac:dyDescent="0.25">
      <c r="A11" t="s">
        <v>9344</v>
      </c>
      <c r="B11">
        <v>20296797</v>
      </c>
      <c r="C11">
        <v>20298369</v>
      </c>
      <c r="D11" t="s">
        <v>9345</v>
      </c>
      <c r="E11">
        <v>209.149207092159</v>
      </c>
      <c r="F11" t="s">
        <v>9322</v>
      </c>
      <c r="G11">
        <v>1.58139968088102E-52</v>
      </c>
      <c r="H11">
        <v>32.375478927203098</v>
      </c>
      <c r="I11" t="s">
        <v>9346</v>
      </c>
      <c r="J11" t="s">
        <v>9344</v>
      </c>
      <c r="K11">
        <v>20297850</v>
      </c>
      <c r="L11">
        <v>20298065</v>
      </c>
      <c r="M11" t="s">
        <v>9347</v>
      </c>
      <c r="N11">
        <v>3</v>
      </c>
      <c r="O11" t="s">
        <v>9319</v>
      </c>
      <c r="P11">
        <v>215</v>
      </c>
    </row>
    <row r="12" spans="1:16" x14ac:dyDescent="0.25">
      <c r="A12" t="s">
        <v>9344</v>
      </c>
      <c r="B12">
        <v>20301920</v>
      </c>
      <c r="C12">
        <v>20302672</v>
      </c>
      <c r="D12" t="s">
        <v>9348</v>
      </c>
      <c r="E12">
        <v>80.107349159845199</v>
      </c>
      <c r="F12" t="s">
        <v>9319</v>
      </c>
      <c r="G12">
        <v>2.38838331361493E-13</v>
      </c>
      <c r="H12">
        <v>27.160493827160501</v>
      </c>
      <c r="I12" t="s">
        <v>9349</v>
      </c>
      <c r="J12" t="s">
        <v>9344</v>
      </c>
      <c r="K12">
        <v>20302259</v>
      </c>
      <c r="L12">
        <v>20302476</v>
      </c>
      <c r="M12" t="s">
        <v>9350</v>
      </c>
      <c r="N12">
        <v>8</v>
      </c>
      <c r="O12" t="s">
        <v>9322</v>
      </c>
      <c r="P12">
        <v>217</v>
      </c>
    </row>
    <row r="13" spans="1:16" x14ac:dyDescent="0.25">
      <c r="A13" t="s">
        <v>9344</v>
      </c>
      <c r="B13">
        <v>24097281</v>
      </c>
      <c r="C13">
        <v>24098351</v>
      </c>
      <c r="D13" t="s">
        <v>9351</v>
      </c>
      <c r="E13">
        <v>127.87209657359701</v>
      </c>
      <c r="F13" t="s">
        <v>9319</v>
      </c>
      <c r="G13">
        <v>7.5044221791808699E-28</v>
      </c>
      <c r="H13">
        <v>28.116710875331599</v>
      </c>
      <c r="I13" t="s">
        <v>9352</v>
      </c>
      <c r="J13" t="s">
        <v>9344</v>
      </c>
      <c r="K13">
        <v>24097524</v>
      </c>
      <c r="L13">
        <v>24097646</v>
      </c>
      <c r="M13" t="s">
        <v>9353</v>
      </c>
      <c r="N13">
        <v>8</v>
      </c>
      <c r="O13" t="s">
        <v>9322</v>
      </c>
      <c r="P13">
        <v>122</v>
      </c>
    </row>
    <row r="14" spans="1:16" x14ac:dyDescent="0.25">
      <c r="A14" t="s">
        <v>9344</v>
      </c>
      <c r="B14">
        <v>25245893</v>
      </c>
      <c r="C14">
        <v>25247878</v>
      </c>
      <c r="D14" t="s">
        <v>9354</v>
      </c>
      <c r="E14">
        <v>249.20996298756299</v>
      </c>
      <c r="F14" t="s">
        <v>9319</v>
      </c>
      <c r="G14">
        <v>1.48862617282307E-64</v>
      </c>
      <c r="H14">
        <v>28.832630098452899</v>
      </c>
      <c r="I14" t="s">
        <v>9355</v>
      </c>
      <c r="J14" t="s">
        <v>9344</v>
      </c>
      <c r="K14">
        <v>25245940</v>
      </c>
      <c r="L14">
        <v>25246156</v>
      </c>
      <c r="M14" t="s">
        <v>9356</v>
      </c>
      <c r="N14">
        <v>8</v>
      </c>
      <c r="O14" t="s">
        <v>9322</v>
      </c>
      <c r="P14">
        <v>216</v>
      </c>
    </row>
    <row r="15" spans="1:16" x14ac:dyDescent="0.25">
      <c r="A15" t="s">
        <v>9357</v>
      </c>
      <c r="B15">
        <v>14341312</v>
      </c>
      <c r="C15">
        <v>14342995</v>
      </c>
      <c r="D15" t="s">
        <v>9358</v>
      </c>
      <c r="E15">
        <v>206.45281006073699</v>
      </c>
      <c r="F15" t="s">
        <v>9322</v>
      </c>
      <c r="G15">
        <v>1.07121865268155E-51</v>
      </c>
      <c r="H15">
        <v>29.982964224872202</v>
      </c>
      <c r="I15" t="s">
        <v>9359</v>
      </c>
      <c r="J15" t="s">
        <v>9357</v>
      </c>
      <c r="K15">
        <v>14342137</v>
      </c>
      <c r="L15">
        <v>14342287</v>
      </c>
      <c r="M15" t="s">
        <v>9360</v>
      </c>
      <c r="N15">
        <v>1</v>
      </c>
      <c r="O15" t="s">
        <v>9319</v>
      </c>
      <c r="P15">
        <v>150</v>
      </c>
    </row>
    <row r="16" spans="1:16" x14ac:dyDescent="0.25">
      <c r="A16" t="s">
        <v>9357</v>
      </c>
      <c r="B16">
        <v>16725173</v>
      </c>
      <c r="C16">
        <v>16725431</v>
      </c>
      <c r="D16" t="s">
        <v>9361</v>
      </c>
      <c r="E16">
        <v>56.610175028886701</v>
      </c>
      <c r="F16" t="s">
        <v>9322</v>
      </c>
      <c r="G16">
        <v>4.0877969482182899E-7</v>
      </c>
      <c r="H16">
        <v>38.157894736842103</v>
      </c>
      <c r="I16" t="s">
        <v>9362</v>
      </c>
      <c r="J16" t="s">
        <v>9357</v>
      </c>
      <c r="K16">
        <v>16725015</v>
      </c>
      <c r="L16">
        <v>16725230</v>
      </c>
      <c r="M16" t="s">
        <v>9363</v>
      </c>
      <c r="N16">
        <v>7</v>
      </c>
      <c r="O16" t="s">
        <v>9319</v>
      </c>
      <c r="P16">
        <v>57</v>
      </c>
    </row>
    <row r="17" spans="1:16" x14ac:dyDescent="0.25">
      <c r="A17" t="s">
        <v>9357</v>
      </c>
      <c r="B17">
        <v>16748687</v>
      </c>
      <c r="C17">
        <v>16749731</v>
      </c>
      <c r="D17" t="s">
        <v>9364</v>
      </c>
      <c r="E17">
        <v>84.344544494936102</v>
      </c>
      <c r="F17" t="s">
        <v>9322</v>
      </c>
      <c r="G17">
        <v>7.64199786712525E-15</v>
      </c>
      <c r="H17">
        <v>25.409836065573799</v>
      </c>
      <c r="I17" t="s">
        <v>9365</v>
      </c>
      <c r="J17" t="s">
        <v>9357</v>
      </c>
      <c r="K17">
        <v>16748578</v>
      </c>
      <c r="L17">
        <v>16748753</v>
      </c>
      <c r="M17" t="s">
        <v>9366</v>
      </c>
      <c r="N17">
        <v>1</v>
      </c>
      <c r="O17" t="s">
        <v>9319</v>
      </c>
      <c r="P17">
        <v>66</v>
      </c>
    </row>
    <row r="18" spans="1:16" x14ac:dyDescent="0.25">
      <c r="A18" t="s">
        <v>9367</v>
      </c>
      <c r="B18">
        <v>12867554</v>
      </c>
      <c r="C18">
        <v>12868715</v>
      </c>
      <c r="D18" t="s">
        <v>9368</v>
      </c>
      <c r="E18">
        <v>124.790499966258</v>
      </c>
      <c r="F18" t="s">
        <v>9322</v>
      </c>
      <c r="G18">
        <v>6.3512249522255803E-27</v>
      </c>
      <c r="H18">
        <v>25.227272727272702</v>
      </c>
      <c r="I18" t="s">
        <v>9369</v>
      </c>
      <c r="J18" t="s">
        <v>9367</v>
      </c>
      <c r="K18">
        <v>12868593</v>
      </c>
      <c r="L18">
        <v>12868808</v>
      </c>
      <c r="M18" t="s">
        <v>9370</v>
      </c>
      <c r="N18">
        <v>5</v>
      </c>
      <c r="O18" t="s">
        <v>9319</v>
      </c>
      <c r="P18">
        <v>122</v>
      </c>
    </row>
    <row r="19" spans="1:16" x14ac:dyDescent="0.25">
      <c r="A19" t="s">
        <v>9371</v>
      </c>
      <c r="B19">
        <v>8490849</v>
      </c>
      <c r="C19">
        <v>8492496</v>
      </c>
      <c r="D19" t="s">
        <v>9372</v>
      </c>
      <c r="E19">
        <v>191.43002659996</v>
      </c>
      <c r="F19" t="s">
        <v>9322</v>
      </c>
      <c r="G19">
        <v>3.7092227891918702E-47</v>
      </c>
      <c r="H19">
        <v>34.009009009008999</v>
      </c>
      <c r="I19" t="s">
        <v>9373</v>
      </c>
      <c r="J19" t="s">
        <v>9371</v>
      </c>
      <c r="K19">
        <v>8491971</v>
      </c>
      <c r="L19">
        <v>8492121</v>
      </c>
      <c r="M19" t="s">
        <v>9374</v>
      </c>
      <c r="N19">
        <v>5</v>
      </c>
      <c r="O19" t="s">
        <v>9319</v>
      </c>
      <c r="P19">
        <v>150</v>
      </c>
    </row>
    <row r="20" spans="1:16" x14ac:dyDescent="0.25">
      <c r="A20" t="s">
        <v>9371</v>
      </c>
      <c r="B20">
        <v>8490849</v>
      </c>
      <c r="C20">
        <v>8492496</v>
      </c>
      <c r="D20" t="s">
        <v>9372</v>
      </c>
      <c r="E20">
        <v>191.43002659996</v>
      </c>
      <c r="F20" t="s">
        <v>9322</v>
      </c>
      <c r="G20">
        <v>3.7092227891918702E-47</v>
      </c>
      <c r="H20">
        <v>34.009009009008999</v>
      </c>
      <c r="I20" t="s">
        <v>9373</v>
      </c>
      <c r="J20" t="s">
        <v>9371</v>
      </c>
      <c r="K20">
        <v>8492310</v>
      </c>
      <c r="L20">
        <v>8492703</v>
      </c>
      <c r="M20" t="s">
        <v>9375</v>
      </c>
      <c r="N20">
        <v>3</v>
      </c>
      <c r="O20" t="s">
        <v>9319</v>
      </c>
      <c r="P20">
        <v>186</v>
      </c>
    </row>
    <row r="21" spans="1:16" x14ac:dyDescent="0.25">
      <c r="A21" t="s">
        <v>9371</v>
      </c>
      <c r="B21">
        <v>8506242</v>
      </c>
      <c r="C21">
        <v>8509167</v>
      </c>
      <c r="D21" t="s">
        <v>9376</v>
      </c>
      <c r="E21">
        <v>414.84578063202503</v>
      </c>
      <c r="F21" t="s">
        <v>9322</v>
      </c>
      <c r="G21">
        <v>2.26422675621576E-114</v>
      </c>
      <c r="H21">
        <v>30.9257375381485</v>
      </c>
      <c r="I21" t="s">
        <v>9377</v>
      </c>
      <c r="J21" t="s">
        <v>9371</v>
      </c>
      <c r="K21">
        <v>8508009</v>
      </c>
      <c r="L21">
        <v>8508141</v>
      </c>
      <c r="M21" t="s">
        <v>9378</v>
      </c>
      <c r="N21">
        <v>3</v>
      </c>
      <c r="O21" t="s">
        <v>9319</v>
      </c>
      <c r="P21">
        <v>132</v>
      </c>
    </row>
    <row r="22" spans="1:16" x14ac:dyDescent="0.25">
      <c r="A22" t="s">
        <v>9371</v>
      </c>
      <c r="B22">
        <v>8518712</v>
      </c>
      <c r="C22">
        <v>8519891</v>
      </c>
      <c r="D22" t="s">
        <v>9379</v>
      </c>
      <c r="E22">
        <v>139.813283427035</v>
      </c>
      <c r="F22" t="s">
        <v>9322</v>
      </c>
      <c r="G22">
        <v>2.5281421330196198E-31</v>
      </c>
      <c r="H22">
        <v>27.638190954773901</v>
      </c>
      <c r="I22" t="s">
        <v>9380</v>
      </c>
      <c r="J22" t="s">
        <v>9371</v>
      </c>
      <c r="K22">
        <v>8519335</v>
      </c>
      <c r="L22">
        <v>8519755</v>
      </c>
      <c r="M22" t="s">
        <v>9381</v>
      </c>
      <c r="N22">
        <v>8</v>
      </c>
      <c r="O22" t="s">
        <v>9319</v>
      </c>
      <c r="P22">
        <v>420</v>
      </c>
    </row>
    <row r="23" spans="1:16" x14ac:dyDescent="0.25">
      <c r="A23" t="s">
        <v>9371</v>
      </c>
      <c r="B23">
        <v>11959608</v>
      </c>
      <c r="C23">
        <v>11960661</v>
      </c>
      <c r="D23" t="s">
        <v>9382</v>
      </c>
      <c r="E23">
        <v>197.20802023872099</v>
      </c>
      <c r="F23" t="s">
        <v>9322</v>
      </c>
      <c r="G23">
        <v>5.7575350380023802E-62</v>
      </c>
      <c r="H23">
        <v>35.054347826087003</v>
      </c>
      <c r="I23" t="s">
        <v>9383</v>
      </c>
      <c r="J23" t="s">
        <v>9371</v>
      </c>
      <c r="K23">
        <v>11959848</v>
      </c>
      <c r="L23">
        <v>11960003</v>
      </c>
      <c r="M23" t="s">
        <v>9384</v>
      </c>
      <c r="N23">
        <v>2</v>
      </c>
      <c r="O23" t="s">
        <v>9319</v>
      </c>
      <c r="P23">
        <v>155</v>
      </c>
    </row>
    <row r="24" spans="1:16" x14ac:dyDescent="0.25">
      <c r="A24" t="s">
        <v>9371</v>
      </c>
      <c r="B24">
        <v>16889110</v>
      </c>
      <c r="C24">
        <v>16889299</v>
      </c>
      <c r="D24" t="s">
        <v>9385</v>
      </c>
      <c r="E24">
        <v>56.610175028886701</v>
      </c>
      <c r="F24" t="s">
        <v>9322</v>
      </c>
      <c r="G24">
        <v>2.8004204038338098E-6</v>
      </c>
      <c r="H24">
        <v>50</v>
      </c>
      <c r="I24" t="s">
        <v>9386</v>
      </c>
      <c r="J24" t="s">
        <v>9371</v>
      </c>
      <c r="K24">
        <v>16889069</v>
      </c>
      <c r="L24">
        <v>16889308</v>
      </c>
      <c r="M24" t="s">
        <v>9387</v>
      </c>
      <c r="N24">
        <v>2</v>
      </c>
      <c r="O24" t="s">
        <v>9319</v>
      </c>
      <c r="P24">
        <v>189</v>
      </c>
    </row>
    <row r="25" spans="1:16" x14ac:dyDescent="0.25">
      <c r="A25" t="s">
        <v>9371</v>
      </c>
      <c r="B25">
        <v>1091003</v>
      </c>
      <c r="C25">
        <v>1092166</v>
      </c>
      <c r="D25" t="s">
        <v>9388</v>
      </c>
      <c r="E25">
        <v>167.54765289308401</v>
      </c>
      <c r="F25" t="s">
        <v>9319</v>
      </c>
      <c r="G25">
        <v>5.4103861258710299E-40</v>
      </c>
      <c r="H25">
        <v>33.665835411471299</v>
      </c>
      <c r="I25" t="s">
        <v>9389</v>
      </c>
      <c r="J25" t="s">
        <v>9371</v>
      </c>
      <c r="K25">
        <v>1091193</v>
      </c>
      <c r="L25">
        <v>1091408</v>
      </c>
      <c r="M25" t="s">
        <v>9390</v>
      </c>
      <c r="N25">
        <v>1</v>
      </c>
      <c r="O25" t="s">
        <v>9322</v>
      </c>
      <c r="P25">
        <v>215</v>
      </c>
    </row>
    <row r="26" spans="1:16" x14ac:dyDescent="0.25">
      <c r="A26" t="s">
        <v>9371</v>
      </c>
      <c r="B26">
        <v>8486903</v>
      </c>
      <c r="C26">
        <v>8488066</v>
      </c>
      <c r="D26" t="s">
        <v>9391</v>
      </c>
      <c r="E26">
        <v>92.048536013283197</v>
      </c>
      <c r="F26" t="s">
        <v>9319</v>
      </c>
      <c r="G26">
        <v>5.7172348250113501E-18</v>
      </c>
      <c r="H26">
        <v>26.701570680628301</v>
      </c>
      <c r="I26" t="s">
        <v>9392</v>
      </c>
      <c r="J26" t="s">
        <v>9371</v>
      </c>
      <c r="K26">
        <v>8487062</v>
      </c>
      <c r="L26">
        <v>8487277</v>
      </c>
      <c r="M26" t="s">
        <v>9393</v>
      </c>
      <c r="N26">
        <v>5</v>
      </c>
      <c r="O26" t="s">
        <v>9322</v>
      </c>
      <c r="P26">
        <v>215</v>
      </c>
    </row>
    <row r="27" spans="1:16" x14ac:dyDescent="0.25">
      <c r="A27" t="s">
        <v>9371</v>
      </c>
      <c r="B27">
        <v>8505024</v>
      </c>
      <c r="C27">
        <v>8506214</v>
      </c>
      <c r="D27" t="s">
        <v>9394</v>
      </c>
      <c r="E27">
        <v>137.11688639561399</v>
      </c>
      <c r="F27" t="s">
        <v>9319</v>
      </c>
      <c r="G27">
        <v>2.9905432669893802E-31</v>
      </c>
      <c r="H27">
        <v>30.890052356020899</v>
      </c>
      <c r="I27" t="s">
        <v>9395</v>
      </c>
      <c r="J27" t="s">
        <v>9371</v>
      </c>
      <c r="K27">
        <v>8505160</v>
      </c>
      <c r="L27">
        <v>8505580</v>
      </c>
      <c r="M27" t="s">
        <v>9396</v>
      </c>
      <c r="N27">
        <v>8</v>
      </c>
      <c r="O27" t="s">
        <v>9322</v>
      </c>
      <c r="P27">
        <v>420</v>
      </c>
    </row>
    <row r="28" spans="1:16" x14ac:dyDescent="0.25">
      <c r="A28" t="s">
        <v>9371</v>
      </c>
      <c r="B28">
        <v>8513869</v>
      </c>
      <c r="C28">
        <v>8514705</v>
      </c>
      <c r="D28" t="s">
        <v>9397</v>
      </c>
      <c r="E28">
        <v>117.85690759974599</v>
      </c>
      <c r="F28" t="s">
        <v>9319</v>
      </c>
      <c r="G28">
        <v>7.4616348490937497E-25</v>
      </c>
      <c r="H28">
        <v>29.545454545454501</v>
      </c>
      <c r="I28" t="s">
        <v>9398</v>
      </c>
      <c r="J28" t="s">
        <v>9371</v>
      </c>
      <c r="K28">
        <v>8513905</v>
      </c>
      <c r="L28">
        <v>8514127</v>
      </c>
      <c r="M28" t="s">
        <v>9399</v>
      </c>
      <c r="N28">
        <v>1</v>
      </c>
      <c r="O28" t="s">
        <v>9322</v>
      </c>
      <c r="P28">
        <v>222</v>
      </c>
    </row>
    <row r="29" spans="1:16" x14ac:dyDescent="0.25">
      <c r="A29" t="s">
        <v>9371</v>
      </c>
      <c r="B29">
        <v>11962763</v>
      </c>
      <c r="C29">
        <v>11964223</v>
      </c>
      <c r="D29" t="s">
        <v>9400</v>
      </c>
      <c r="E29">
        <v>223.786790977018</v>
      </c>
      <c r="F29" t="s">
        <v>9319</v>
      </c>
      <c r="G29">
        <v>1.0215314235749099E-56</v>
      </c>
      <c r="H29">
        <v>29.445506692160599</v>
      </c>
      <c r="I29" t="s">
        <v>9401</v>
      </c>
      <c r="J29" t="s">
        <v>9371</v>
      </c>
      <c r="K29">
        <v>11962757</v>
      </c>
      <c r="L29">
        <v>11962904</v>
      </c>
      <c r="M29" t="s">
        <v>9402</v>
      </c>
      <c r="N29">
        <v>6</v>
      </c>
      <c r="O29" t="s">
        <v>9322</v>
      </c>
      <c r="P29">
        <v>141</v>
      </c>
    </row>
    <row r="30" spans="1:16" x14ac:dyDescent="0.25">
      <c r="A30" t="s">
        <v>9403</v>
      </c>
      <c r="B30">
        <v>7729874</v>
      </c>
      <c r="C30">
        <v>7730819</v>
      </c>
      <c r="D30" t="s">
        <v>9404</v>
      </c>
      <c r="E30">
        <v>97.056130500208795</v>
      </c>
      <c r="F30" t="s">
        <v>9322</v>
      </c>
      <c r="G30">
        <v>2.02148455969572E-19</v>
      </c>
      <c r="H30">
        <v>26.4367816091954</v>
      </c>
      <c r="I30" t="s">
        <v>9405</v>
      </c>
      <c r="J30" t="s">
        <v>9403</v>
      </c>
      <c r="K30">
        <v>7730681</v>
      </c>
      <c r="L30">
        <v>7730918</v>
      </c>
      <c r="M30" t="s">
        <v>9406</v>
      </c>
      <c r="N30">
        <v>1</v>
      </c>
      <c r="O30" t="s">
        <v>9319</v>
      </c>
      <c r="P30">
        <v>138</v>
      </c>
    </row>
    <row r="31" spans="1:16" x14ac:dyDescent="0.25">
      <c r="A31" t="s">
        <v>9407</v>
      </c>
      <c r="B31">
        <v>10400898</v>
      </c>
      <c r="C31">
        <v>10402940</v>
      </c>
      <c r="D31" t="s">
        <v>9408</v>
      </c>
      <c r="E31">
        <v>239.57997358962899</v>
      </c>
      <c r="F31" t="s">
        <v>9319</v>
      </c>
      <c r="G31">
        <v>1.7237337219719699E-61</v>
      </c>
      <c r="H31">
        <v>26.004728132387701</v>
      </c>
      <c r="I31" t="s">
        <v>9409</v>
      </c>
      <c r="J31" t="s">
        <v>9407</v>
      </c>
      <c r="K31">
        <v>10400887</v>
      </c>
      <c r="L31">
        <v>10401025</v>
      </c>
      <c r="M31" t="s">
        <v>9410</v>
      </c>
      <c r="N31">
        <v>6</v>
      </c>
      <c r="O31" t="s">
        <v>9322</v>
      </c>
      <c r="P31">
        <v>127</v>
      </c>
    </row>
    <row r="32" spans="1:16" x14ac:dyDescent="0.25">
      <c r="A32" t="s">
        <v>9407</v>
      </c>
      <c r="B32">
        <v>10404002</v>
      </c>
      <c r="C32">
        <v>10404655</v>
      </c>
      <c r="D32" t="s">
        <v>9411</v>
      </c>
      <c r="E32">
        <v>66.240164426820499</v>
      </c>
      <c r="F32" t="s">
        <v>9319</v>
      </c>
      <c r="G32">
        <v>1.96836071183889E-10</v>
      </c>
      <c r="H32">
        <v>28.3505154639175</v>
      </c>
      <c r="I32" t="s">
        <v>9412</v>
      </c>
      <c r="J32" t="s">
        <v>9407</v>
      </c>
      <c r="K32">
        <v>10404416</v>
      </c>
      <c r="L32">
        <v>10404630</v>
      </c>
      <c r="M32" t="s">
        <v>9413</v>
      </c>
      <c r="N32">
        <v>2</v>
      </c>
      <c r="O32" t="s">
        <v>9322</v>
      </c>
      <c r="P32">
        <v>214</v>
      </c>
    </row>
    <row r="33" spans="1:16" x14ac:dyDescent="0.25">
      <c r="A33" t="s">
        <v>9414</v>
      </c>
      <c r="B33">
        <v>2654026</v>
      </c>
      <c r="C33">
        <v>2654725</v>
      </c>
      <c r="D33" t="s">
        <v>9415</v>
      </c>
      <c r="E33">
        <v>116.701308871994</v>
      </c>
      <c r="F33" t="s">
        <v>9322</v>
      </c>
      <c r="G33">
        <v>1.6722084232072701E-24</v>
      </c>
      <c r="H33">
        <v>35.078534031413596</v>
      </c>
      <c r="I33" t="s">
        <v>9416</v>
      </c>
      <c r="J33" t="s">
        <v>9414</v>
      </c>
      <c r="K33">
        <v>2654510</v>
      </c>
      <c r="L33">
        <v>2654726</v>
      </c>
      <c r="M33" t="s">
        <v>9417</v>
      </c>
      <c r="N33">
        <v>3</v>
      </c>
      <c r="O33" t="s">
        <v>9319</v>
      </c>
      <c r="P33">
        <v>215</v>
      </c>
    </row>
    <row r="34" spans="1:16" x14ac:dyDescent="0.25">
      <c r="A34" t="s">
        <v>9414</v>
      </c>
      <c r="B34">
        <v>5620059</v>
      </c>
      <c r="C34">
        <v>5621076</v>
      </c>
      <c r="D34" t="s">
        <v>9418</v>
      </c>
      <c r="E34">
        <v>264.61794602425698</v>
      </c>
      <c r="F34" t="s">
        <v>9322</v>
      </c>
      <c r="G34">
        <v>9.3776026902203106E-70</v>
      </c>
      <c r="H34">
        <v>43.674698795180703</v>
      </c>
      <c r="I34" t="s">
        <v>9419</v>
      </c>
      <c r="J34" t="s">
        <v>9414</v>
      </c>
      <c r="K34">
        <v>5620858</v>
      </c>
      <c r="L34">
        <v>5621073</v>
      </c>
      <c r="M34" t="s">
        <v>9420</v>
      </c>
      <c r="N34">
        <v>2</v>
      </c>
      <c r="O34" t="s">
        <v>9319</v>
      </c>
      <c r="P34">
        <v>215</v>
      </c>
    </row>
    <row r="35" spans="1:16" x14ac:dyDescent="0.25">
      <c r="A35" t="s">
        <v>9421</v>
      </c>
      <c r="B35">
        <v>5055403</v>
      </c>
      <c r="C35">
        <v>5057020</v>
      </c>
      <c r="D35" t="s">
        <v>9422</v>
      </c>
      <c r="E35">
        <v>189.11882914445599</v>
      </c>
      <c r="F35" t="s">
        <v>9322</v>
      </c>
      <c r="G35">
        <v>5.5080253731034003E-55</v>
      </c>
      <c r="H35">
        <v>34.482758620689701</v>
      </c>
      <c r="I35" t="s">
        <v>9423</v>
      </c>
      <c r="J35" t="s">
        <v>9421</v>
      </c>
      <c r="K35">
        <v>5056510</v>
      </c>
      <c r="L35">
        <v>5056725</v>
      </c>
      <c r="M35" t="s">
        <v>9424</v>
      </c>
      <c r="N35">
        <v>1</v>
      </c>
      <c r="O35" t="s">
        <v>9319</v>
      </c>
      <c r="P35">
        <v>215</v>
      </c>
    </row>
    <row r="36" spans="1:16" x14ac:dyDescent="0.25">
      <c r="A36" t="s">
        <v>9425</v>
      </c>
      <c r="B36">
        <v>1618822</v>
      </c>
      <c r="C36">
        <v>1619767</v>
      </c>
      <c r="D36" t="s">
        <v>9426</v>
      </c>
      <c r="E36">
        <v>103.219323714886</v>
      </c>
      <c r="F36" t="s">
        <v>9322</v>
      </c>
      <c r="G36">
        <v>3.3891015542266497E-21</v>
      </c>
      <c r="H36">
        <v>27.799227799227801</v>
      </c>
      <c r="I36" t="s">
        <v>9427</v>
      </c>
      <c r="J36" t="s">
        <v>9425</v>
      </c>
      <c r="K36">
        <v>1619635</v>
      </c>
      <c r="L36">
        <v>1620036</v>
      </c>
      <c r="M36" t="s">
        <v>9428</v>
      </c>
      <c r="N36">
        <v>2</v>
      </c>
      <c r="O36" t="s">
        <v>9319</v>
      </c>
      <c r="P36">
        <v>132</v>
      </c>
    </row>
    <row r="37" spans="1:16" x14ac:dyDescent="0.25">
      <c r="A37" t="s">
        <v>9425</v>
      </c>
      <c r="B37">
        <v>3952359</v>
      </c>
      <c r="C37">
        <v>3954909</v>
      </c>
      <c r="D37" t="s">
        <v>9429</v>
      </c>
      <c r="E37">
        <v>346.28025611873602</v>
      </c>
      <c r="F37" t="s">
        <v>9322</v>
      </c>
      <c r="G37">
        <v>8.19955763316327E-94</v>
      </c>
      <c r="H37">
        <v>29.1850220264317</v>
      </c>
      <c r="I37" t="s">
        <v>9430</v>
      </c>
      <c r="J37" t="s">
        <v>9425</v>
      </c>
      <c r="K37">
        <v>3953897</v>
      </c>
      <c r="L37">
        <v>3954112</v>
      </c>
      <c r="M37" t="s">
        <v>9431</v>
      </c>
      <c r="N37">
        <v>2</v>
      </c>
      <c r="O37" t="s">
        <v>9319</v>
      </c>
      <c r="P37">
        <v>215</v>
      </c>
    </row>
    <row r="38" spans="1:16" x14ac:dyDescent="0.25">
      <c r="A38" t="s">
        <v>9425</v>
      </c>
      <c r="B38">
        <v>6757250</v>
      </c>
      <c r="C38">
        <v>6758798</v>
      </c>
      <c r="D38" t="s">
        <v>9432</v>
      </c>
      <c r="E38">
        <v>129.41289487726601</v>
      </c>
      <c r="F38" t="s">
        <v>9322</v>
      </c>
      <c r="G38">
        <v>1.9160371432233599E-28</v>
      </c>
      <c r="H38">
        <v>29.041916167664699</v>
      </c>
      <c r="I38" t="s">
        <v>9433</v>
      </c>
      <c r="J38" t="s">
        <v>9425</v>
      </c>
      <c r="K38">
        <v>6757590</v>
      </c>
      <c r="L38">
        <v>6757807</v>
      </c>
      <c r="M38" t="s">
        <v>9434</v>
      </c>
      <c r="N38">
        <v>3</v>
      </c>
      <c r="O38" t="s">
        <v>9319</v>
      </c>
      <c r="P38">
        <v>217</v>
      </c>
    </row>
    <row r="39" spans="1:16" x14ac:dyDescent="0.25">
      <c r="A39" t="s">
        <v>9425</v>
      </c>
      <c r="B39">
        <v>6757250</v>
      </c>
      <c r="C39">
        <v>6758798</v>
      </c>
      <c r="D39" t="s">
        <v>9432</v>
      </c>
      <c r="E39">
        <v>129.41289487726601</v>
      </c>
      <c r="F39" t="s">
        <v>9322</v>
      </c>
      <c r="G39">
        <v>1.9160371432233599E-28</v>
      </c>
      <c r="H39">
        <v>29.041916167664699</v>
      </c>
      <c r="I39" t="s">
        <v>9433</v>
      </c>
      <c r="J39" t="s">
        <v>9425</v>
      </c>
      <c r="K39">
        <v>6758690</v>
      </c>
      <c r="L39">
        <v>6758814</v>
      </c>
      <c r="M39" t="s">
        <v>9435</v>
      </c>
      <c r="N39">
        <v>1</v>
      </c>
      <c r="O39" t="s">
        <v>9319</v>
      </c>
      <c r="P39">
        <v>108</v>
      </c>
    </row>
    <row r="40" spans="1:16" x14ac:dyDescent="0.25">
      <c r="A40" t="s">
        <v>9425</v>
      </c>
      <c r="B40">
        <v>8069422</v>
      </c>
      <c r="C40">
        <v>8069932</v>
      </c>
      <c r="D40" t="s">
        <v>9436</v>
      </c>
      <c r="E40">
        <v>95.900531772456702</v>
      </c>
      <c r="F40" t="s">
        <v>9322</v>
      </c>
      <c r="G40">
        <v>3.0428281148143702E-18</v>
      </c>
      <c r="H40">
        <v>36.470588235294102</v>
      </c>
      <c r="I40" t="s">
        <v>9437</v>
      </c>
      <c r="J40" t="s">
        <v>9425</v>
      </c>
      <c r="K40">
        <v>8069442</v>
      </c>
      <c r="L40">
        <v>8069657</v>
      </c>
      <c r="M40" t="s">
        <v>9438</v>
      </c>
      <c r="N40">
        <v>2</v>
      </c>
      <c r="O40" t="s">
        <v>9319</v>
      </c>
      <c r="P40">
        <v>215</v>
      </c>
    </row>
    <row r="41" spans="1:16" x14ac:dyDescent="0.25">
      <c r="A41" t="s">
        <v>9425</v>
      </c>
      <c r="B41">
        <v>1617007</v>
      </c>
      <c r="C41">
        <v>1618210</v>
      </c>
      <c r="D41" t="s">
        <v>9439</v>
      </c>
      <c r="E41">
        <v>187.96323041670399</v>
      </c>
      <c r="F41" t="s">
        <v>9319</v>
      </c>
      <c r="G41">
        <v>1.3445332825400599E-63</v>
      </c>
      <c r="H41">
        <v>32.2738386308068</v>
      </c>
      <c r="I41" t="s">
        <v>9440</v>
      </c>
      <c r="J41" t="s">
        <v>9425</v>
      </c>
      <c r="K41">
        <v>1617047</v>
      </c>
      <c r="L41">
        <v>1617171</v>
      </c>
      <c r="M41" t="s">
        <v>9441</v>
      </c>
      <c r="N41">
        <v>2</v>
      </c>
      <c r="O41" t="s">
        <v>9322</v>
      </c>
      <c r="P41">
        <v>124</v>
      </c>
    </row>
    <row r="42" spans="1:16" x14ac:dyDescent="0.25">
      <c r="A42" t="s">
        <v>9425</v>
      </c>
      <c r="B42">
        <v>1632002</v>
      </c>
      <c r="C42">
        <v>1633339</v>
      </c>
      <c r="D42" t="s">
        <v>9442</v>
      </c>
      <c r="E42">
        <v>57.380574180721403</v>
      </c>
      <c r="F42" t="s">
        <v>9319</v>
      </c>
      <c r="G42">
        <v>1.0801984108676599E-6</v>
      </c>
      <c r="H42">
        <v>27.027027027027</v>
      </c>
      <c r="I42" t="s">
        <v>9443</v>
      </c>
      <c r="J42" t="s">
        <v>9425</v>
      </c>
      <c r="K42">
        <v>1632585</v>
      </c>
      <c r="L42">
        <v>1632804</v>
      </c>
      <c r="M42" t="s">
        <v>9444</v>
      </c>
      <c r="N42">
        <v>8</v>
      </c>
      <c r="O42" t="s">
        <v>9322</v>
      </c>
      <c r="P42">
        <v>219</v>
      </c>
    </row>
    <row r="43" spans="1:16" x14ac:dyDescent="0.25">
      <c r="A43" t="s">
        <v>9445</v>
      </c>
      <c r="B43">
        <v>10780626</v>
      </c>
      <c r="C43">
        <v>10781835</v>
      </c>
      <c r="D43" t="s">
        <v>9446</v>
      </c>
      <c r="E43">
        <v>92.048536013283197</v>
      </c>
      <c r="F43" t="s">
        <v>9322</v>
      </c>
      <c r="G43">
        <v>9.32872191149715E-18</v>
      </c>
      <c r="H43">
        <v>25.120772946859901</v>
      </c>
      <c r="I43" t="s">
        <v>9447</v>
      </c>
      <c r="J43" t="s">
        <v>9445</v>
      </c>
      <c r="K43">
        <v>10780662</v>
      </c>
      <c r="L43">
        <v>10780884</v>
      </c>
      <c r="M43" t="s">
        <v>9448</v>
      </c>
      <c r="N43">
        <v>1</v>
      </c>
      <c r="O43" t="s">
        <v>9319</v>
      </c>
      <c r="P43">
        <v>222</v>
      </c>
    </row>
    <row r="44" spans="1:16" x14ac:dyDescent="0.25">
      <c r="A44" t="s">
        <v>9449</v>
      </c>
      <c r="B44">
        <v>5521038</v>
      </c>
      <c r="C44">
        <v>5522648</v>
      </c>
      <c r="D44" t="s">
        <v>9450</v>
      </c>
      <c r="E44">
        <v>141.73928130662199</v>
      </c>
      <c r="F44" t="s">
        <v>9319</v>
      </c>
      <c r="G44">
        <v>5.5438059522240905E-32</v>
      </c>
      <c r="H44">
        <v>23.229461756373901</v>
      </c>
      <c r="I44" t="s">
        <v>9451</v>
      </c>
      <c r="J44" t="s">
        <v>9449</v>
      </c>
      <c r="K44">
        <v>5521079</v>
      </c>
      <c r="L44">
        <v>5521294</v>
      </c>
      <c r="M44" t="s">
        <v>9452</v>
      </c>
      <c r="N44">
        <v>1</v>
      </c>
      <c r="O44" t="s">
        <v>9322</v>
      </c>
      <c r="P44">
        <v>215</v>
      </c>
    </row>
    <row r="45" spans="1:16" x14ac:dyDescent="0.25">
      <c r="A45" t="s">
        <v>9453</v>
      </c>
      <c r="B45">
        <v>10987078</v>
      </c>
      <c r="C45">
        <v>10988469</v>
      </c>
      <c r="D45" t="s">
        <v>9454</v>
      </c>
      <c r="E45">
        <v>317.77548750085202</v>
      </c>
      <c r="F45" t="s">
        <v>9319</v>
      </c>
      <c r="G45">
        <v>4.3151250775791202E-85</v>
      </c>
      <c r="H45">
        <v>39.406779661016898</v>
      </c>
      <c r="I45" t="s">
        <v>9455</v>
      </c>
      <c r="J45" t="s">
        <v>9453</v>
      </c>
      <c r="K45">
        <v>10987599</v>
      </c>
      <c r="L45">
        <v>10987817</v>
      </c>
      <c r="M45" t="s">
        <v>9456</v>
      </c>
      <c r="N45">
        <v>1</v>
      </c>
      <c r="O45" t="s">
        <v>9322</v>
      </c>
      <c r="P45">
        <v>218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8"/>
  <sheetViews>
    <sheetView workbookViewId="0">
      <selection activeCell="E28" sqref="E28"/>
    </sheetView>
  </sheetViews>
  <sheetFormatPr defaultRowHeight="15" x14ac:dyDescent="0.25"/>
  <sheetData>
    <row r="1" spans="1:16" x14ac:dyDescent="0.25">
      <c r="A1" t="s">
        <v>9457</v>
      </c>
      <c r="L1" t="s">
        <v>9458</v>
      </c>
    </row>
    <row r="2" spans="1:16" x14ac:dyDescent="0.25">
      <c r="A2" s="1" t="s">
        <v>9459</v>
      </c>
      <c r="B2" s="30" t="s">
        <v>9460</v>
      </c>
      <c r="C2" s="30" t="s">
        <v>9461</v>
      </c>
      <c r="D2" s="30" t="s">
        <v>9462</v>
      </c>
      <c r="E2" s="30" t="s">
        <v>9463</v>
      </c>
      <c r="L2" s="1" t="s">
        <v>9459</v>
      </c>
      <c r="M2" s="30" t="s">
        <v>9460</v>
      </c>
      <c r="N2" s="30" t="s">
        <v>9461</v>
      </c>
      <c r="O2" s="30" t="s">
        <v>9462</v>
      </c>
      <c r="P2" s="30"/>
    </row>
    <row r="3" spans="1:16" x14ac:dyDescent="0.25">
      <c r="A3" t="s">
        <v>9317</v>
      </c>
      <c r="B3" s="31">
        <v>98504</v>
      </c>
      <c r="C3" s="31" t="s">
        <v>9464</v>
      </c>
      <c r="D3" s="31" t="s">
        <v>9465</v>
      </c>
      <c r="E3" s="31">
        <v>35</v>
      </c>
      <c r="L3" t="s">
        <v>9317</v>
      </c>
      <c r="M3" s="31">
        <v>279565</v>
      </c>
      <c r="N3" s="31" t="s">
        <v>9464</v>
      </c>
      <c r="O3" s="31" t="s">
        <v>9466</v>
      </c>
      <c r="P3" s="31"/>
    </row>
    <row r="4" spans="1:16" x14ac:dyDescent="0.25">
      <c r="A4" t="s">
        <v>9317</v>
      </c>
      <c r="B4" s="31">
        <v>185029</v>
      </c>
      <c r="C4" s="31" t="s">
        <v>9467</v>
      </c>
      <c r="D4" s="31" t="s">
        <v>9466</v>
      </c>
      <c r="E4" s="31">
        <v>25</v>
      </c>
      <c r="L4" t="s">
        <v>9317</v>
      </c>
      <c r="M4" s="31">
        <v>3590141</v>
      </c>
      <c r="N4" s="31" t="s">
        <v>9467</v>
      </c>
      <c r="O4" s="31" t="s">
        <v>9465</v>
      </c>
      <c r="P4" s="31"/>
    </row>
    <row r="5" spans="1:16" x14ac:dyDescent="0.25">
      <c r="A5" t="s">
        <v>9317</v>
      </c>
      <c r="B5" s="31">
        <v>374611</v>
      </c>
      <c r="C5" s="31" t="s">
        <v>9466</v>
      </c>
      <c r="D5" s="31" t="s">
        <v>9467</v>
      </c>
      <c r="E5" s="31">
        <v>57</v>
      </c>
      <c r="L5" t="s">
        <v>9317</v>
      </c>
      <c r="M5" s="31">
        <v>5281118</v>
      </c>
      <c r="N5" s="31" t="s">
        <v>9466</v>
      </c>
      <c r="O5" s="31" t="s">
        <v>9464</v>
      </c>
      <c r="P5" s="31"/>
    </row>
    <row r="6" spans="1:16" x14ac:dyDescent="0.25">
      <c r="A6" t="s">
        <v>9317</v>
      </c>
      <c r="B6" s="31">
        <v>469814</v>
      </c>
      <c r="C6" s="31" t="s">
        <v>9467</v>
      </c>
      <c r="D6" s="31" t="s">
        <v>9465</v>
      </c>
      <c r="E6" s="31">
        <v>38</v>
      </c>
      <c r="L6" t="s">
        <v>9317</v>
      </c>
      <c r="M6" s="31">
        <v>8890026</v>
      </c>
      <c r="N6" s="31" t="s">
        <v>9464</v>
      </c>
      <c r="O6" s="31" t="s">
        <v>9466</v>
      </c>
      <c r="P6" s="31"/>
    </row>
    <row r="7" spans="1:16" x14ac:dyDescent="0.25">
      <c r="A7" t="s">
        <v>9317</v>
      </c>
      <c r="B7" s="31">
        <v>563551</v>
      </c>
      <c r="C7" s="31" t="s">
        <v>9465</v>
      </c>
      <c r="D7" s="31" t="s">
        <v>9467</v>
      </c>
      <c r="E7" s="31">
        <v>56</v>
      </c>
      <c r="L7" t="s">
        <v>9317</v>
      </c>
      <c r="M7" s="31">
        <v>9391034</v>
      </c>
      <c r="N7" s="31" t="s">
        <v>9464</v>
      </c>
      <c r="O7" s="31" t="s">
        <v>9466</v>
      </c>
      <c r="P7" s="31"/>
    </row>
    <row r="8" spans="1:16" x14ac:dyDescent="0.25">
      <c r="A8" t="s">
        <v>9317</v>
      </c>
      <c r="B8" s="31">
        <v>648429</v>
      </c>
      <c r="C8" s="31" t="s">
        <v>9466</v>
      </c>
      <c r="D8" s="31" t="s">
        <v>9467</v>
      </c>
      <c r="E8" s="31">
        <v>51</v>
      </c>
      <c r="L8" t="s">
        <v>9317</v>
      </c>
      <c r="M8" s="31">
        <v>18883153</v>
      </c>
      <c r="N8" s="31" t="s">
        <v>9465</v>
      </c>
      <c r="O8" s="31" t="s">
        <v>9464</v>
      </c>
      <c r="P8" s="31"/>
    </row>
    <row r="9" spans="1:16" x14ac:dyDescent="0.25">
      <c r="A9" t="s">
        <v>9317</v>
      </c>
      <c r="B9" s="31">
        <v>759251</v>
      </c>
      <c r="C9" s="31" t="s">
        <v>9465</v>
      </c>
      <c r="D9" s="31" t="s">
        <v>9464</v>
      </c>
      <c r="E9" s="31">
        <v>43</v>
      </c>
      <c r="L9" t="s">
        <v>9317</v>
      </c>
      <c r="M9" s="31">
        <v>23607453</v>
      </c>
      <c r="N9" s="31" t="s">
        <v>9467</v>
      </c>
      <c r="O9" s="31" t="s">
        <v>9466</v>
      </c>
      <c r="P9" s="31"/>
    </row>
    <row r="10" spans="1:16" x14ac:dyDescent="0.25">
      <c r="A10" t="s">
        <v>9317</v>
      </c>
      <c r="B10" s="31">
        <v>847937</v>
      </c>
      <c r="C10" s="31" t="s">
        <v>9467</v>
      </c>
      <c r="D10" s="31" t="s">
        <v>9466</v>
      </c>
      <c r="E10" s="31">
        <v>36</v>
      </c>
      <c r="L10" t="s">
        <v>9317</v>
      </c>
      <c r="M10" s="31">
        <v>23992246</v>
      </c>
      <c r="N10" s="31" t="s">
        <v>9465</v>
      </c>
      <c r="O10" s="31" t="s">
        <v>9464</v>
      </c>
      <c r="P10" s="31"/>
    </row>
    <row r="11" spans="1:16" x14ac:dyDescent="0.25">
      <c r="A11" t="s">
        <v>9317</v>
      </c>
      <c r="B11" s="31">
        <v>947572</v>
      </c>
      <c r="C11" s="31" t="s">
        <v>9465</v>
      </c>
      <c r="D11" s="31" t="s">
        <v>9464</v>
      </c>
      <c r="E11" s="31">
        <v>29</v>
      </c>
      <c r="L11" t="s">
        <v>9317</v>
      </c>
      <c r="M11" s="31">
        <v>29662794</v>
      </c>
      <c r="N11" s="31" t="s">
        <v>9466</v>
      </c>
      <c r="O11" s="31" t="s">
        <v>9467</v>
      </c>
      <c r="P11" s="31"/>
    </row>
    <row r="12" spans="1:16" x14ac:dyDescent="0.25">
      <c r="A12" t="s">
        <v>9317</v>
      </c>
      <c r="B12" s="31">
        <v>1044170</v>
      </c>
      <c r="C12" s="31" t="s">
        <v>9464</v>
      </c>
      <c r="D12" s="31" t="s">
        <v>9465</v>
      </c>
      <c r="E12" s="31">
        <v>60</v>
      </c>
      <c r="L12" t="s">
        <v>9327</v>
      </c>
      <c r="M12" s="31">
        <v>324551</v>
      </c>
      <c r="N12" s="31" t="s">
        <v>9467</v>
      </c>
      <c r="O12" s="31" t="s">
        <v>9466</v>
      </c>
      <c r="P12" s="31"/>
    </row>
    <row r="13" spans="1:16" x14ac:dyDescent="0.25">
      <c r="A13" t="s">
        <v>9317</v>
      </c>
      <c r="B13" s="31">
        <v>1139272</v>
      </c>
      <c r="C13" s="31" t="s">
        <v>9466</v>
      </c>
      <c r="D13" s="31" t="s">
        <v>9467</v>
      </c>
      <c r="E13" s="31">
        <v>48</v>
      </c>
      <c r="L13" t="s">
        <v>9327</v>
      </c>
      <c r="M13" s="31">
        <v>2968959</v>
      </c>
      <c r="N13" s="31" t="s">
        <v>9466</v>
      </c>
      <c r="O13" s="31" t="s">
        <v>9467</v>
      </c>
      <c r="P13" s="31"/>
    </row>
    <row r="14" spans="1:16" x14ac:dyDescent="0.25">
      <c r="A14" t="s">
        <v>9317</v>
      </c>
      <c r="B14" s="31">
        <v>1233185</v>
      </c>
      <c r="C14" s="31" t="s">
        <v>9467</v>
      </c>
      <c r="D14" s="31" t="s">
        <v>9465</v>
      </c>
      <c r="E14" s="31">
        <v>34</v>
      </c>
      <c r="L14" t="s">
        <v>9327</v>
      </c>
      <c r="M14" s="31">
        <v>4307902</v>
      </c>
      <c r="N14" s="31" t="s">
        <v>9464</v>
      </c>
      <c r="O14" s="31" t="s">
        <v>9465</v>
      </c>
      <c r="P14" s="31"/>
    </row>
    <row r="15" spans="1:16" x14ac:dyDescent="0.25">
      <c r="A15" t="s">
        <v>9317</v>
      </c>
      <c r="B15" s="31">
        <v>1322037</v>
      </c>
      <c r="C15" s="31" t="s">
        <v>9464</v>
      </c>
      <c r="D15" s="31" t="s">
        <v>9465</v>
      </c>
      <c r="E15" s="31">
        <v>54</v>
      </c>
      <c r="L15" t="s">
        <v>9327</v>
      </c>
      <c r="M15" s="31">
        <v>19413404</v>
      </c>
      <c r="N15" s="31" t="s">
        <v>9467</v>
      </c>
      <c r="O15" s="31" t="s">
        <v>9466</v>
      </c>
      <c r="P15" s="31"/>
    </row>
    <row r="16" spans="1:16" x14ac:dyDescent="0.25">
      <c r="A16" t="s">
        <v>9317</v>
      </c>
      <c r="B16" s="31">
        <v>1453464</v>
      </c>
      <c r="C16" s="31" t="s">
        <v>9466</v>
      </c>
      <c r="D16" s="31" t="s">
        <v>9467</v>
      </c>
      <c r="E16" s="31">
        <v>47</v>
      </c>
      <c r="L16" t="s">
        <v>9327</v>
      </c>
      <c r="M16" s="31">
        <v>21987534</v>
      </c>
      <c r="N16" s="31" t="s">
        <v>9467</v>
      </c>
      <c r="O16" s="31" t="s">
        <v>9466</v>
      </c>
      <c r="P16" s="31"/>
    </row>
    <row r="17" spans="1:16" x14ac:dyDescent="0.25">
      <c r="A17" t="s">
        <v>9317</v>
      </c>
      <c r="B17" s="31">
        <v>1552120</v>
      </c>
      <c r="C17" s="31" t="s">
        <v>9466</v>
      </c>
      <c r="D17" s="31" t="s">
        <v>9467</v>
      </c>
      <c r="E17" s="31">
        <v>45</v>
      </c>
      <c r="L17" t="s">
        <v>9327</v>
      </c>
      <c r="M17" s="31">
        <v>24593528</v>
      </c>
      <c r="N17" s="31" t="s">
        <v>9467</v>
      </c>
      <c r="O17" s="31" t="s">
        <v>9465</v>
      </c>
      <c r="P17" s="31"/>
    </row>
    <row r="18" spans="1:16" x14ac:dyDescent="0.25">
      <c r="A18" t="s">
        <v>9317</v>
      </c>
      <c r="B18" s="31">
        <v>1644177</v>
      </c>
      <c r="C18" s="31" t="s">
        <v>9467</v>
      </c>
      <c r="D18" s="31" t="s">
        <v>9466</v>
      </c>
      <c r="E18" s="31">
        <v>44</v>
      </c>
      <c r="L18" t="s">
        <v>9344</v>
      </c>
      <c r="M18" s="31">
        <v>2927363</v>
      </c>
      <c r="N18" s="31" t="s">
        <v>9465</v>
      </c>
      <c r="O18" s="31" t="s">
        <v>9464</v>
      </c>
      <c r="P18" s="31"/>
    </row>
    <row r="19" spans="1:16" x14ac:dyDescent="0.25">
      <c r="A19" t="s">
        <v>9317</v>
      </c>
      <c r="B19" s="31">
        <v>1735945</v>
      </c>
      <c r="C19" s="31" t="s">
        <v>9465</v>
      </c>
      <c r="D19" s="31" t="s">
        <v>9464</v>
      </c>
      <c r="E19" s="31">
        <v>43</v>
      </c>
      <c r="L19" t="s">
        <v>9344</v>
      </c>
      <c r="M19" s="31">
        <v>4083527</v>
      </c>
      <c r="N19" s="31" t="s">
        <v>9464</v>
      </c>
      <c r="O19" s="31" t="s">
        <v>9465</v>
      </c>
      <c r="P19" s="31"/>
    </row>
    <row r="20" spans="1:16" x14ac:dyDescent="0.25">
      <c r="A20" t="s">
        <v>9317</v>
      </c>
      <c r="B20" s="31">
        <v>1922190</v>
      </c>
      <c r="C20" s="31" t="s">
        <v>9464</v>
      </c>
      <c r="D20" s="31" t="s">
        <v>9465</v>
      </c>
      <c r="E20" s="31">
        <v>39</v>
      </c>
      <c r="L20" t="s">
        <v>9344</v>
      </c>
      <c r="M20" s="31">
        <v>4406382</v>
      </c>
      <c r="N20" s="31" t="s">
        <v>9464</v>
      </c>
      <c r="O20" s="31" t="s">
        <v>9466</v>
      </c>
      <c r="P20" s="31"/>
    </row>
    <row r="21" spans="1:16" x14ac:dyDescent="0.25">
      <c r="A21" t="s">
        <v>9317</v>
      </c>
      <c r="B21" s="31">
        <v>2542044</v>
      </c>
      <c r="C21" s="31" t="s">
        <v>9465</v>
      </c>
      <c r="D21" s="31" t="s">
        <v>9467</v>
      </c>
      <c r="E21" s="31">
        <v>54</v>
      </c>
      <c r="L21" t="s">
        <v>9344</v>
      </c>
      <c r="M21" s="31">
        <v>9592879</v>
      </c>
      <c r="N21" s="31" t="s">
        <v>9465</v>
      </c>
      <c r="O21" s="31" t="s">
        <v>9467</v>
      </c>
      <c r="P21" s="31"/>
    </row>
    <row r="22" spans="1:16" x14ac:dyDescent="0.25">
      <c r="A22" t="s">
        <v>9317</v>
      </c>
      <c r="B22" s="31">
        <v>2636384</v>
      </c>
      <c r="C22" s="31" t="s">
        <v>9464</v>
      </c>
      <c r="D22" s="31" t="s">
        <v>9466</v>
      </c>
      <c r="E22" s="31">
        <v>38</v>
      </c>
      <c r="L22" t="s">
        <v>9344</v>
      </c>
      <c r="M22" s="31">
        <v>13217384</v>
      </c>
      <c r="N22" s="31" t="s">
        <v>9464</v>
      </c>
      <c r="O22" s="31" t="s">
        <v>9465</v>
      </c>
      <c r="P22" s="31"/>
    </row>
    <row r="23" spans="1:16" x14ac:dyDescent="0.25">
      <c r="A23" t="s">
        <v>9317</v>
      </c>
      <c r="B23" s="31">
        <v>2821193</v>
      </c>
      <c r="C23" s="31" t="s">
        <v>9465</v>
      </c>
      <c r="D23" s="31" t="s">
        <v>9464</v>
      </c>
      <c r="E23" s="31">
        <v>47</v>
      </c>
      <c r="L23" t="s">
        <v>9344</v>
      </c>
      <c r="M23" s="31">
        <v>13340022</v>
      </c>
      <c r="N23" s="31" t="s">
        <v>9464</v>
      </c>
      <c r="O23" s="31" t="s">
        <v>9466</v>
      </c>
      <c r="P23" s="31"/>
    </row>
    <row r="24" spans="1:16" x14ac:dyDescent="0.25">
      <c r="A24" t="s">
        <v>9317</v>
      </c>
      <c r="B24" s="31">
        <v>2908632</v>
      </c>
      <c r="C24" s="31" t="s">
        <v>9466</v>
      </c>
      <c r="D24" s="31" t="s">
        <v>9467</v>
      </c>
      <c r="E24" s="31">
        <v>46</v>
      </c>
      <c r="L24" t="s">
        <v>9344</v>
      </c>
      <c r="M24" s="31">
        <v>16002479</v>
      </c>
      <c r="N24" s="31" t="s">
        <v>9464</v>
      </c>
      <c r="O24" s="31" t="s">
        <v>9465</v>
      </c>
      <c r="P24" s="31"/>
    </row>
    <row r="25" spans="1:16" x14ac:dyDescent="0.25">
      <c r="A25" t="s">
        <v>9317</v>
      </c>
      <c r="B25" s="31">
        <v>3005052</v>
      </c>
      <c r="C25" s="31" t="s">
        <v>9466</v>
      </c>
      <c r="D25" s="31" t="s">
        <v>9467</v>
      </c>
      <c r="E25" s="31">
        <v>42</v>
      </c>
      <c r="L25" t="s">
        <v>9344</v>
      </c>
      <c r="M25" s="31">
        <v>17411264</v>
      </c>
      <c r="N25" s="31" t="s">
        <v>9466</v>
      </c>
      <c r="O25" s="31" t="s">
        <v>9467</v>
      </c>
      <c r="P25" s="31"/>
    </row>
    <row r="26" spans="1:16" x14ac:dyDescent="0.25">
      <c r="A26" t="s">
        <v>9317</v>
      </c>
      <c r="B26" s="31">
        <v>3090725</v>
      </c>
      <c r="C26" s="31" t="s">
        <v>9465</v>
      </c>
      <c r="D26" s="31" t="s">
        <v>9467</v>
      </c>
      <c r="E26" s="31">
        <v>38</v>
      </c>
      <c r="L26" t="s">
        <v>9344</v>
      </c>
      <c r="M26" s="31">
        <v>18976667</v>
      </c>
      <c r="N26" s="31" t="s">
        <v>9465</v>
      </c>
      <c r="O26" s="31" t="s">
        <v>9464</v>
      </c>
      <c r="P26" s="31"/>
    </row>
    <row r="27" spans="1:16" x14ac:dyDescent="0.25">
      <c r="A27" t="s">
        <v>9317</v>
      </c>
      <c r="B27" s="31">
        <v>3189825</v>
      </c>
      <c r="C27" s="31" t="s">
        <v>9466</v>
      </c>
      <c r="D27" s="31" t="s">
        <v>9467</v>
      </c>
      <c r="E27" s="31">
        <v>47</v>
      </c>
      <c r="L27" t="s">
        <v>9344</v>
      </c>
      <c r="M27" s="31">
        <v>22978205</v>
      </c>
      <c r="N27" s="31" t="s">
        <v>9466</v>
      </c>
      <c r="O27" s="31" t="s">
        <v>9464</v>
      </c>
      <c r="P27" s="31"/>
    </row>
    <row r="28" spans="1:16" x14ac:dyDescent="0.25">
      <c r="A28" t="s">
        <v>9317</v>
      </c>
      <c r="B28" s="31">
        <v>3467083</v>
      </c>
      <c r="C28" s="31" t="s">
        <v>9466</v>
      </c>
      <c r="D28" s="31" t="s">
        <v>9467</v>
      </c>
      <c r="E28" s="31">
        <v>51</v>
      </c>
      <c r="L28" t="s">
        <v>9357</v>
      </c>
      <c r="M28" s="31">
        <v>1787560</v>
      </c>
      <c r="N28" s="31" t="s">
        <v>9467</v>
      </c>
      <c r="O28" s="31" t="s">
        <v>9465</v>
      </c>
      <c r="P28" s="31"/>
    </row>
    <row r="29" spans="1:16" x14ac:dyDescent="0.25">
      <c r="A29" t="s">
        <v>9317</v>
      </c>
      <c r="B29" s="31">
        <v>3735194</v>
      </c>
      <c r="C29" s="31" t="s">
        <v>9466</v>
      </c>
      <c r="D29" s="31" t="s">
        <v>9467</v>
      </c>
      <c r="E29" s="31">
        <v>66</v>
      </c>
      <c r="L29" t="s">
        <v>9357</v>
      </c>
      <c r="M29" s="31">
        <v>2548649</v>
      </c>
      <c r="N29" s="31" t="s">
        <v>9467</v>
      </c>
      <c r="O29" s="31" t="s">
        <v>9465</v>
      </c>
      <c r="P29" s="31"/>
    </row>
    <row r="30" spans="1:16" x14ac:dyDescent="0.25">
      <c r="A30" t="s">
        <v>9317</v>
      </c>
      <c r="B30" s="31">
        <v>3922985</v>
      </c>
      <c r="C30" s="31" t="s">
        <v>9464</v>
      </c>
      <c r="D30" s="31" t="s">
        <v>9466</v>
      </c>
      <c r="E30" s="31">
        <v>43</v>
      </c>
      <c r="L30" t="s">
        <v>9357</v>
      </c>
      <c r="M30" s="31">
        <v>6287432</v>
      </c>
      <c r="N30" s="31" t="s">
        <v>9465</v>
      </c>
      <c r="O30" s="31" t="s">
        <v>9464</v>
      </c>
      <c r="P30" s="31"/>
    </row>
    <row r="31" spans="1:16" x14ac:dyDescent="0.25">
      <c r="A31" t="s">
        <v>9317</v>
      </c>
      <c r="B31" s="31">
        <v>4015046</v>
      </c>
      <c r="C31" s="31" t="s">
        <v>9466</v>
      </c>
      <c r="D31" s="31" t="s">
        <v>9467</v>
      </c>
      <c r="E31" s="31">
        <v>43</v>
      </c>
      <c r="L31" t="s">
        <v>9357</v>
      </c>
      <c r="M31" s="31">
        <v>10316739</v>
      </c>
      <c r="N31" s="31" t="s">
        <v>9464</v>
      </c>
      <c r="O31" s="31" t="s">
        <v>9465</v>
      </c>
      <c r="P31" s="31"/>
    </row>
    <row r="32" spans="1:16" x14ac:dyDescent="0.25">
      <c r="A32" t="s">
        <v>9317</v>
      </c>
      <c r="B32" s="31">
        <v>4085243</v>
      </c>
      <c r="C32" s="31" t="s">
        <v>9467</v>
      </c>
      <c r="D32" s="31" t="s">
        <v>9466</v>
      </c>
      <c r="E32" s="31">
        <v>48</v>
      </c>
      <c r="L32" t="s">
        <v>9357</v>
      </c>
      <c r="M32" s="31">
        <v>17800291</v>
      </c>
      <c r="N32" s="31" t="s">
        <v>9467</v>
      </c>
      <c r="O32" s="31" t="s">
        <v>9466</v>
      </c>
      <c r="P32" s="31"/>
    </row>
    <row r="33" spans="1:16" x14ac:dyDescent="0.25">
      <c r="A33" t="s">
        <v>9317</v>
      </c>
      <c r="B33" s="31">
        <v>4180951</v>
      </c>
      <c r="C33" s="31" t="s">
        <v>9464</v>
      </c>
      <c r="D33" s="31" t="s">
        <v>9465</v>
      </c>
      <c r="E33" s="31">
        <v>41</v>
      </c>
      <c r="L33" t="s">
        <v>9357</v>
      </c>
      <c r="M33" s="31">
        <v>18137029</v>
      </c>
      <c r="N33" s="31" t="s">
        <v>9466</v>
      </c>
      <c r="O33" s="31" t="s">
        <v>9467</v>
      </c>
      <c r="P33" s="31"/>
    </row>
    <row r="34" spans="1:16" x14ac:dyDescent="0.25">
      <c r="A34" t="s">
        <v>9317</v>
      </c>
      <c r="B34" s="31">
        <v>4365252</v>
      </c>
      <c r="C34" s="31" t="s">
        <v>9466</v>
      </c>
      <c r="D34" s="31" t="s">
        <v>9467</v>
      </c>
      <c r="E34" s="31">
        <v>48</v>
      </c>
      <c r="L34" t="s">
        <v>9367</v>
      </c>
      <c r="M34" s="31">
        <v>3164693</v>
      </c>
      <c r="N34" s="31" t="s">
        <v>9464</v>
      </c>
      <c r="O34" s="31" t="s">
        <v>9466</v>
      </c>
      <c r="P34" s="31"/>
    </row>
    <row r="35" spans="1:16" x14ac:dyDescent="0.25">
      <c r="A35" t="s">
        <v>9317</v>
      </c>
      <c r="B35" s="31">
        <v>4452985</v>
      </c>
      <c r="C35" s="31" t="s">
        <v>9465</v>
      </c>
      <c r="D35" s="31" t="s">
        <v>9464</v>
      </c>
      <c r="E35" s="31">
        <v>56</v>
      </c>
      <c r="L35" t="s">
        <v>9367</v>
      </c>
      <c r="M35" s="31">
        <v>6085758</v>
      </c>
      <c r="N35" s="31" t="s">
        <v>9464</v>
      </c>
      <c r="O35" s="31" t="s">
        <v>9465</v>
      </c>
      <c r="P35" s="31"/>
    </row>
    <row r="36" spans="1:16" x14ac:dyDescent="0.25">
      <c r="A36" t="s">
        <v>9317</v>
      </c>
      <c r="B36" s="31">
        <v>4552348</v>
      </c>
      <c r="C36" s="31" t="s">
        <v>9464</v>
      </c>
      <c r="D36" s="31" t="s">
        <v>9465</v>
      </c>
      <c r="E36" s="31">
        <v>55</v>
      </c>
      <c r="L36" t="s">
        <v>9367</v>
      </c>
      <c r="M36" s="31">
        <v>6211544</v>
      </c>
      <c r="N36" s="31" t="s">
        <v>9467</v>
      </c>
      <c r="O36" s="31" t="s">
        <v>9466</v>
      </c>
      <c r="P36" s="31"/>
    </row>
    <row r="37" spans="1:16" x14ac:dyDescent="0.25">
      <c r="A37" t="s">
        <v>9317</v>
      </c>
      <c r="B37" s="31">
        <v>4639784</v>
      </c>
      <c r="C37" s="31" t="s">
        <v>9464</v>
      </c>
      <c r="D37" s="31" t="s">
        <v>9465</v>
      </c>
      <c r="E37" s="31">
        <v>42</v>
      </c>
      <c r="L37" t="s">
        <v>9367</v>
      </c>
      <c r="M37" s="31">
        <v>10538097</v>
      </c>
      <c r="N37" s="31" t="s">
        <v>9467</v>
      </c>
      <c r="O37" s="31" t="s">
        <v>9465</v>
      </c>
      <c r="P37" s="31"/>
    </row>
    <row r="38" spans="1:16" x14ac:dyDescent="0.25">
      <c r="A38" t="s">
        <v>9317</v>
      </c>
      <c r="B38" s="31">
        <v>4829100</v>
      </c>
      <c r="C38" s="31" t="s">
        <v>9465</v>
      </c>
      <c r="D38" s="31" t="s">
        <v>9464</v>
      </c>
      <c r="E38" s="31">
        <v>36</v>
      </c>
      <c r="L38" t="s">
        <v>9367</v>
      </c>
      <c r="M38" s="31">
        <v>10778609</v>
      </c>
      <c r="N38" s="31" t="s">
        <v>9467</v>
      </c>
      <c r="O38" s="31" t="s">
        <v>9465</v>
      </c>
      <c r="P38" s="31"/>
    </row>
    <row r="39" spans="1:16" x14ac:dyDescent="0.25">
      <c r="A39" t="s">
        <v>9317</v>
      </c>
      <c r="B39" s="31">
        <v>4840149</v>
      </c>
      <c r="C39" s="31" t="s">
        <v>9466</v>
      </c>
      <c r="D39" s="31" t="s">
        <v>9467</v>
      </c>
      <c r="E39" s="31">
        <v>43</v>
      </c>
      <c r="L39" t="s">
        <v>9367</v>
      </c>
      <c r="M39" s="31">
        <v>19088494</v>
      </c>
      <c r="N39" s="31" t="s">
        <v>9465</v>
      </c>
      <c r="O39" s="31" t="s">
        <v>9464</v>
      </c>
      <c r="P39" s="31"/>
    </row>
    <row r="40" spans="1:16" x14ac:dyDescent="0.25">
      <c r="A40" t="s">
        <v>9317</v>
      </c>
      <c r="B40" s="31">
        <v>4853915</v>
      </c>
      <c r="C40" s="31" t="s">
        <v>9465</v>
      </c>
      <c r="D40" s="31" t="s">
        <v>9464</v>
      </c>
      <c r="E40" s="31">
        <v>40</v>
      </c>
      <c r="L40" t="s">
        <v>9367</v>
      </c>
      <c r="M40" s="31">
        <v>20619538</v>
      </c>
      <c r="N40" s="31" t="s">
        <v>9464</v>
      </c>
      <c r="O40" s="31" t="s">
        <v>9466</v>
      </c>
      <c r="P40" s="31"/>
    </row>
    <row r="41" spans="1:16" x14ac:dyDescent="0.25">
      <c r="A41" t="s">
        <v>9317</v>
      </c>
      <c r="B41" s="31">
        <v>4890260</v>
      </c>
      <c r="C41" s="31" t="s">
        <v>9464</v>
      </c>
      <c r="D41" s="31" t="s">
        <v>9465</v>
      </c>
      <c r="E41" s="31">
        <v>57</v>
      </c>
      <c r="L41" t="s">
        <v>9367</v>
      </c>
      <c r="M41" s="31">
        <v>20639005</v>
      </c>
      <c r="N41" s="31" t="s">
        <v>9465</v>
      </c>
      <c r="O41" s="31" t="s">
        <v>9467</v>
      </c>
      <c r="P41" s="31"/>
    </row>
    <row r="42" spans="1:16" x14ac:dyDescent="0.25">
      <c r="A42" t="s">
        <v>9317</v>
      </c>
      <c r="B42" s="31">
        <v>4953194</v>
      </c>
      <c r="C42" s="31" t="s">
        <v>9465</v>
      </c>
      <c r="D42" s="31" t="s">
        <v>9467</v>
      </c>
      <c r="E42" s="31">
        <v>34</v>
      </c>
      <c r="L42" t="s">
        <v>9468</v>
      </c>
      <c r="M42" s="31">
        <v>4578189</v>
      </c>
      <c r="N42" s="31" t="s">
        <v>9467</v>
      </c>
      <c r="O42" s="31" t="s">
        <v>9466</v>
      </c>
      <c r="P42" s="31"/>
    </row>
    <row r="43" spans="1:16" x14ac:dyDescent="0.25">
      <c r="A43" t="s">
        <v>9317</v>
      </c>
      <c r="B43" s="31">
        <v>5038868</v>
      </c>
      <c r="C43" s="31" t="s">
        <v>9464</v>
      </c>
      <c r="D43" s="31" t="s">
        <v>9465</v>
      </c>
      <c r="E43" s="31">
        <v>48</v>
      </c>
      <c r="L43" t="s">
        <v>9468</v>
      </c>
      <c r="M43" s="31">
        <v>5572926</v>
      </c>
      <c r="N43" s="31" t="s">
        <v>9465</v>
      </c>
      <c r="O43" s="31" t="s">
        <v>9464</v>
      </c>
      <c r="P43" s="31"/>
    </row>
    <row r="44" spans="1:16" x14ac:dyDescent="0.25">
      <c r="A44" t="s">
        <v>9317</v>
      </c>
      <c r="B44" s="31">
        <v>5126100</v>
      </c>
      <c r="C44" s="31" t="s">
        <v>9465</v>
      </c>
      <c r="D44" s="31" t="s">
        <v>9464</v>
      </c>
      <c r="E44" s="31">
        <v>45</v>
      </c>
      <c r="L44" t="s">
        <v>9468</v>
      </c>
      <c r="M44" s="31">
        <v>11420015</v>
      </c>
      <c r="N44" s="31" t="s">
        <v>9467</v>
      </c>
      <c r="O44" s="31" t="s">
        <v>9466</v>
      </c>
      <c r="P44" s="31"/>
    </row>
    <row r="45" spans="1:16" x14ac:dyDescent="0.25">
      <c r="A45" t="s">
        <v>9317</v>
      </c>
      <c r="B45" s="31">
        <v>5200368</v>
      </c>
      <c r="C45" s="31" t="s">
        <v>9466</v>
      </c>
      <c r="D45" s="31" t="s">
        <v>9467</v>
      </c>
      <c r="E45" s="31">
        <v>34</v>
      </c>
      <c r="L45" t="s">
        <v>9468</v>
      </c>
      <c r="M45" s="31">
        <v>12254798</v>
      </c>
      <c r="N45" s="31" t="s">
        <v>9464</v>
      </c>
      <c r="O45" s="31" t="s">
        <v>9465</v>
      </c>
      <c r="P45" s="31"/>
    </row>
    <row r="46" spans="1:16" x14ac:dyDescent="0.25">
      <c r="A46" t="s">
        <v>9317</v>
      </c>
      <c r="B46" s="31">
        <v>5361215</v>
      </c>
      <c r="C46" s="31" t="s">
        <v>9467</v>
      </c>
      <c r="D46" s="31" t="s">
        <v>9466</v>
      </c>
      <c r="E46" s="31">
        <v>51</v>
      </c>
      <c r="L46" t="s">
        <v>9468</v>
      </c>
      <c r="M46" s="31">
        <v>14887793</v>
      </c>
      <c r="N46" s="31" t="s">
        <v>9467</v>
      </c>
      <c r="O46" s="31" t="s">
        <v>9466</v>
      </c>
      <c r="P46" s="31"/>
    </row>
    <row r="47" spans="1:16" x14ac:dyDescent="0.25">
      <c r="A47" t="s">
        <v>9317</v>
      </c>
      <c r="B47" s="31">
        <v>5445151</v>
      </c>
      <c r="C47" s="31" t="s">
        <v>9464</v>
      </c>
      <c r="D47" s="31" t="s">
        <v>9466</v>
      </c>
      <c r="E47" s="31">
        <v>42</v>
      </c>
      <c r="L47" t="s">
        <v>9468</v>
      </c>
      <c r="M47" s="31">
        <v>15726944</v>
      </c>
      <c r="N47" s="31" t="s">
        <v>9467</v>
      </c>
      <c r="O47" s="31" t="s">
        <v>9466</v>
      </c>
      <c r="P47" s="31"/>
    </row>
    <row r="48" spans="1:16" x14ac:dyDescent="0.25">
      <c r="A48" t="s">
        <v>9317</v>
      </c>
      <c r="B48" s="31">
        <v>5526702</v>
      </c>
      <c r="C48" s="31" t="s">
        <v>9467</v>
      </c>
      <c r="D48" s="31" t="s">
        <v>9466</v>
      </c>
      <c r="E48" s="31">
        <v>53</v>
      </c>
      <c r="L48" t="s">
        <v>9469</v>
      </c>
      <c r="M48" s="31">
        <v>3440797</v>
      </c>
      <c r="N48" s="31" t="s">
        <v>9464</v>
      </c>
      <c r="O48" s="31" t="s">
        <v>9466</v>
      </c>
      <c r="P48" s="31"/>
    </row>
    <row r="49" spans="1:16" x14ac:dyDescent="0.25">
      <c r="A49" t="s">
        <v>9317</v>
      </c>
      <c r="B49" s="31">
        <v>5607100</v>
      </c>
      <c r="C49" s="31" t="s">
        <v>9464</v>
      </c>
      <c r="D49" s="31" t="s">
        <v>9465</v>
      </c>
      <c r="E49" s="31">
        <v>41</v>
      </c>
      <c r="L49" t="s">
        <v>9469</v>
      </c>
      <c r="M49" s="31">
        <v>6369304</v>
      </c>
      <c r="N49" s="31" t="s">
        <v>9465</v>
      </c>
      <c r="O49" s="31" t="s">
        <v>9464</v>
      </c>
      <c r="P49" s="31"/>
    </row>
    <row r="50" spans="1:16" x14ac:dyDescent="0.25">
      <c r="A50" t="s">
        <v>9317</v>
      </c>
      <c r="B50" s="31">
        <v>5695420</v>
      </c>
      <c r="C50" s="31" t="s">
        <v>9465</v>
      </c>
      <c r="D50" s="31" t="s">
        <v>9464</v>
      </c>
      <c r="E50" s="31">
        <v>41</v>
      </c>
      <c r="L50" t="s">
        <v>9469</v>
      </c>
      <c r="M50" s="31">
        <v>7197473</v>
      </c>
      <c r="N50" s="31" t="s">
        <v>9467</v>
      </c>
      <c r="O50" s="31" t="s">
        <v>9466</v>
      </c>
      <c r="P50" s="31"/>
    </row>
    <row r="51" spans="1:16" x14ac:dyDescent="0.25">
      <c r="A51" t="s">
        <v>9317</v>
      </c>
      <c r="B51" s="31">
        <v>5783170</v>
      </c>
      <c r="C51" s="31" t="s">
        <v>9464</v>
      </c>
      <c r="D51" s="31" t="s">
        <v>9465</v>
      </c>
      <c r="E51" s="31">
        <v>45</v>
      </c>
      <c r="L51" t="s">
        <v>9470</v>
      </c>
      <c r="M51" s="31">
        <v>2930025</v>
      </c>
      <c r="N51" s="31" t="s">
        <v>9464</v>
      </c>
      <c r="O51" s="31" t="s">
        <v>9465</v>
      </c>
      <c r="P51" s="31"/>
    </row>
    <row r="52" spans="1:16" x14ac:dyDescent="0.25">
      <c r="A52" t="s">
        <v>9317</v>
      </c>
      <c r="B52" s="31">
        <v>5856474</v>
      </c>
      <c r="C52" s="31" t="s">
        <v>9466</v>
      </c>
      <c r="D52" s="31" t="s">
        <v>9467</v>
      </c>
      <c r="E52" s="31">
        <v>48</v>
      </c>
      <c r="L52" t="s">
        <v>9470</v>
      </c>
      <c r="M52" s="31">
        <v>5395342</v>
      </c>
      <c r="N52" s="31" t="s">
        <v>9465</v>
      </c>
      <c r="O52" s="31" t="s">
        <v>9467</v>
      </c>
      <c r="P52" s="31"/>
    </row>
    <row r="53" spans="1:16" x14ac:dyDescent="0.25">
      <c r="A53" t="s">
        <v>9317</v>
      </c>
      <c r="B53" s="31">
        <v>5960720</v>
      </c>
      <c r="C53" s="31" t="s">
        <v>9464</v>
      </c>
      <c r="D53" s="31" t="s">
        <v>9466</v>
      </c>
      <c r="E53" s="31">
        <v>51</v>
      </c>
      <c r="L53" t="s">
        <v>9470</v>
      </c>
      <c r="M53" s="31">
        <v>5509121</v>
      </c>
      <c r="N53" s="31" t="s">
        <v>9466</v>
      </c>
      <c r="O53" s="31" t="s">
        <v>9467</v>
      </c>
      <c r="P53" s="31"/>
    </row>
    <row r="54" spans="1:16" x14ac:dyDescent="0.25">
      <c r="A54" t="s">
        <v>9317</v>
      </c>
      <c r="B54" s="31">
        <v>6053912</v>
      </c>
      <c r="C54" s="31" t="s">
        <v>9466</v>
      </c>
      <c r="D54" s="31" t="s">
        <v>9467</v>
      </c>
      <c r="E54" s="31">
        <v>45</v>
      </c>
      <c r="L54" t="s">
        <v>9470</v>
      </c>
      <c r="M54" s="31">
        <v>10250967</v>
      </c>
      <c r="N54" s="31" t="s">
        <v>9467</v>
      </c>
      <c r="O54" s="31" t="s">
        <v>9465</v>
      </c>
      <c r="P54" s="31"/>
    </row>
    <row r="55" spans="1:16" x14ac:dyDescent="0.25">
      <c r="A55" t="s">
        <v>9317</v>
      </c>
      <c r="B55" s="31">
        <v>6141874</v>
      </c>
      <c r="C55" s="31" t="s">
        <v>9464</v>
      </c>
      <c r="D55" s="31" t="s">
        <v>9465</v>
      </c>
      <c r="E55" s="31">
        <v>52</v>
      </c>
      <c r="L55" t="s">
        <v>9470</v>
      </c>
      <c r="M55" s="31">
        <v>10347146</v>
      </c>
      <c r="N55" s="31" t="s">
        <v>9464</v>
      </c>
      <c r="O55" s="31" t="s">
        <v>9465</v>
      </c>
      <c r="P55" s="31"/>
    </row>
    <row r="56" spans="1:16" x14ac:dyDescent="0.25">
      <c r="A56" t="s">
        <v>9317</v>
      </c>
      <c r="B56" s="31">
        <v>6319672</v>
      </c>
      <c r="C56" s="31" t="s">
        <v>9464</v>
      </c>
      <c r="D56" s="31" t="s">
        <v>9465</v>
      </c>
      <c r="E56" s="31">
        <v>39</v>
      </c>
      <c r="L56" t="s">
        <v>9470</v>
      </c>
      <c r="M56" s="31">
        <v>12213891</v>
      </c>
      <c r="N56" s="31" t="s">
        <v>9464</v>
      </c>
      <c r="O56" s="31" t="s">
        <v>9465</v>
      </c>
      <c r="P56" s="31"/>
    </row>
    <row r="57" spans="1:16" x14ac:dyDescent="0.25">
      <c r="A57" t="s">
        <v>9317</v>
      </c>
      <c r="B57" s="31">
        <v>6415314</v>
      </c>
      <c r="C57" s="31" t="s">
        <v>9464</v>
      </c>
      <c r="D57" s="31" t="s">
        <v>9465</v>
      </c>
      <c r="E57" s="31">
        <v>52</v>
      </c>
      <c r="L57" t="s">
        <v>9470</v>
      </c>
      <c r="M57" s="31">
        <v>13516276</v>
      </c>
      <c r="N57" s="31" t="s">
        <v>9464</v>
      </c>
      <c r="O57" s="31" t="s">
        <v>9465</v>
      </c>
      <c r="P57" s="31"/>
    </row>
    <row r="58" spans="1:16" x14ac:dyDescent="0.25">
      <c r="A58" t="s">
        <v>9317</v>
      </c>
      <c r="B58" s="31">
        <v>6508435</v>
      </c>
      <c r="C58" s="31" t="s">
        <v>9467</v>
      </c>
      <c r="D58" s="31" t="s">
        <v>9466</v>
      </c>
      <c r="E58" s="31">
        <v>39</v>
      </c>
      <c r="L58" t="s">
        <v>9470</v>
      </c>
      <c r="M58" s="31">
        <v>14501321</v>
      </c>
      <c r="N58" s="31" t="s">
        <v>9464</v>
      </c>
      <c r="O58" s="31" t="s">
        <v>9466</v>
      </c>
      <c r="P58" s="31"/>
    </row>
    <row r="59" spans="1:16" x14ac:dyDescent="0.25">
      <c r="A59" t="s">
        <v>9317</v>
      </c>
      <c r="B59" s="31">
        <v>6602701</v>
      </c>
      <c r="C59" s="31" t="s">
        <v>9464</v>
      </c>
      <c r="D59" s="31" t="s">
        <v>9465</v>
      </c>
      <c r="E59" s="31">
        <v>43</v>
      </c>
      <c r="L59" t="s">
        <v>9470</v>
      </c>
      <c r="M59" s="31">
        <v>14652762</v>
      </c>
      <c r="N59" s="31" t="s">
        <v>9464</v>
      </c>
      <c r="O59" s="31" t="s">
        <v>9465</v>
      </c>
      <c r="P59" s="31"/>
    </row>
    <row r="60" spans="1:16" x14ac:dyDescent="0.25">
      <c r="A60" t="s">
        <v>9317</v>
      </c>
      <c r="B60" s="31">
        <v>6696078</v>
      </c>
      <c r="C60" s="31" t="s">
        <v>9464</v>
      </c>
      <c r="D60" s="31" t="s">
        <v>9465</v>
      </c>
      <c r="E60" s="31">
        <v>49</v>
      </c>
      <c r="L60" t="s">
        <v>9371</v>
      </c>
      <c r="M60" s="31">
        <v>1300517</v>
      </c>
      <c r="N60" s="31" t="s">
        <v>9464</v>
      </c>
      <c r="O60" s="31" t="s">
        <v>9465</v>
      </c>
      <c r="P60" s="31"/>
    </row>
    <row r="61" spans="1:16" x14ac:dyDescent="0.25">
      <c r="A61" t="s">
        <v>9317</v>
      </c>
      <c r="B61" s="31">
        <v>6788987</v>
      </c>
      <c r="C61" s="31" t="s">
        <v>9467</v>
      </c>
      <c r="D61" s="31" t="s">
        <v>9466</v>
      </c>
      <c r="E61" s="31">
        <v>46</v>
      </c>
      <c r="L61" t="s">
        <v>9371</v>
      </c>
      <c r="M61" s="31">
        <v>4911882</v>
      </c>
      <c r="N61" s="31" t="s">
        <v>9467</v>
      </c>
      <c r="O61" s="31" t="s">
        <v>9466</v>
      </c>
      <c r="P61" s="31"/>
    </row>
    <row r="62" spans="1:16" x14ac:dyDescent="0.25">
      <c r="A62" t="s">
        <v>9317</v>
      </c>
      <c r="B62" s="31">
        <v>6882485</v>
      </c>
      <c r="C62" s="31" t="s">
        <v>9464</v>
      </c>
      <c r="D62" s="31" t="s">
        <v>9465</v>
      </c>
      <c r="E62" s="31">
        <v>39</v>
      </c>
      <c r="L62" t="s">
        <v>9371</v>
      </c>
      <c r="M62" s="31">
        <v>10978149</v>
      </c>
      <c r="N62" s="31" t="s">
        <v>9464</v>
      </c>
      <c r="O62" s="31" t="s">
        <v>9466</v>
      </c>
      <c r="P62" s="31"/>
    </row>
    <row r="63" spans="1:16" x14ac:dyDescent="0.25">
      <c r="A63" t="s">
        <v>9317</v>
      </c>
      <c r="B63" s="31">
        <v>6976012</v>
      </c>
      <c r="C63" s="31" t="s">
        <v>9467</v>
      </c>
      <c r="D63" s="31" t="s">
        <v>9466</v>
      </c>
      <c r="E63" s="31">
        <v>54</v>
      </c>
      <c r="L63" t="s">
        <v>9371</v>
      </c>
      <c r="M63" s="31">
        <v>13753707</v>
      </c>
      <c r="N63" s="31" t="s">
        <v>9467</v>
      </c>
      <c r="O63" s="31" t="s">
        <v>9466</v>
      </c>
      <c r="P63" s="31"/>
    </row>
    <row r="64" spans="1:16" x14ac:dyDescent="0.25">
      <c r="A64" t="s">
        <v>9317</v>
      </c>
      <c r="B64" s="31">
        <v>7067524</v>
      </c>
      <c r="C64" s="31" t="s">
        <v>9466</v>
      </c>
      <c r="D64" s="31" t="s">
        <v>9467</v>
      </c>
      <c r="E64" s="31">
        <v>48</v>
      </c>
      <c r="L64" t="s">
        <v>9403</v>
      </c>
      <c r="M64" s="31">
        <v>3276611</v>
      </c>
      <c r="N64" s="31" t="s">
        <v>9466</v>
      </c>
      <c r="O64" s="31" t="s">
        <v>9464</v>
      </c>
      <c r="P64" s="31"/>
    </row>
    <row r="65" spans="1:16" x14ac:dyDescent="0.25">
      <c r="A65" t="s">
        <v>9317</v>
      </c>
      <c r="B65" s="31">
        <v>7162547</v>
      </c>
      <c r="C65" s="31" t="s">
        <v>9466</v>
      </c>
      <c r="D65" s="31" t="s">
        <v>9467</v>
      </c>
      <c r="E65" s="31">
        <v>31</v>
      </c>
      <c r="L65" t="s">
        <v>9403</v>
      </c>
      <c r="M65" s="31">
        <v>8321190</v>
      </c>
      <c r="N65" s="31" t="s">
        <v>9467</v>
      </c>
      <c r="O65" s="31" t="s">
        <v>9466</v>
      </c>
      <c r="P65" s="31"/>
    </row>
    <row r="66" spans="1:16" x14ac:dyDescent="0.25">
      <c r="A66" t="s">
        <v>9317</v>
      </c>
      <c r="B66" s="31">
        <v>7341327</v>
      </c>
      <c r="C66" s="31" t="s">
        <v>9464</v>
      </c>
      <c r="D66" s="31" t="s">
        <v>9465</v>
      </c>
      <c r="E66" s="31">
        <v>49</v>
      </c>
      <c r="L66" t="s">
        <v>9403</v>
      </c>
      <c r="M66" s="31">
        <v>13052499</v>
      </c>
      <c r="N66" s="31" t="s">
        <v>9464</v>
      </c>
      <c r="O66" s="31" t="s">
        <v>9465</v>
      </c>
      <c r="P66" s="31"/>
    </row>
    <row r="67" spans="1:16" x14ac:dyDescent="0.25">
      <c r="A67" t="s">
        <v>9317</v>
      </c>
      <c r="B67" s="31">
        <v>7389209</v>
      </c>
      <c r="C67" s="31" t="s">
        <v>9465</v>
      </c>
      <c r="D67" s="31" t="s">
        <v>9464</v>
      </c>
      <c r="E67" s="31">
        <v>48</v>
      </c>
      <c r="L67" t="s">
        <v>9407</v>
      </c>
      <c r="M67" s="31">
        <v>7757158</v>
      </c>
      <c r="N67" s="31" t="s">
        <v>9464</v>
      </c>
      <c r="O67" s="31" t="s">
        <v>9465</v>
      </c>
      <c r="P67" s="31"/>
    </row>
    <row r="68" spans="1:16" x14ac:dyDescent="0.25">
      <c r="A68" t="s">
        <v>9317</v>
      </c>
      <c r="B68" s="31">
        <v>7553570</v>
      </c>
      <c r="C68" s="31" t="s">
        <v>9464</v>
      </c>
      <c r="D68" s="31" t="s">
        <v>9465</v>
      </c>
      <c r="E68" s="31">
        <v>33</v>
      </c>
      <c r="L68" t="s">
        <v>9407</v>
      </c>
      <c r="M68" s="31">
        <v>9328917</v>
      </c>
      <c r="N68" s="31" t="s">
        <v>9464</v>
      </c>
      <c r="O68" s="31" t="s">
        <v>9466</v>
      </c>
      <c r="P68" s="31"/>
    </row>
    <row r="69" spans="1:16" x14ac:dyDescent="0.25">
      <c r="A69" t="s">
        <v>9317</v>
      </c>
      <c r="B69" s="31">
        <v>7655711</v>
      </c>
      <c r="C69" s="31" t="s">
        <v>9465</v>
      </c>
      <c r="D69" s="31" t="s">
        <v>9464</v>
      </c>
      <c r="E69" s="31">
        <v>33</v>
      </c>
      <c r="L69" t="s">
        <v>9471</v>
      </c>
      <c r="M69" s="31">
        <v>808561</v>
      </c>
      <c r="N69" s="31" t="s">
        <v>9464</v>
      </c>
      <c r="O69" s="31" t="s">
        <v>9466</v>
      </c>
      <c r="P69" s="31"/>
    </row>
    <row r="70" spans="1:16" x14ac:dyDescent="0.25">
      <c r="A70" t="s">
        <v>9317</v>
      </c>
      <c r="B70" s="31">
        <v>7756483</v>
      </c>
      <c r="C70" s="31" t="s">
        <v>9467</v>
      </c>
      <c r="D70" s="31" t="s">
        <v>9466</v>
      </c>
      <c r="E70" s="31">
        <v>42</v>
      </c>
      <c r="L70" t="s">
        <v>9471</v>
      </c>
      <c r="M70" s="31">
        <v>5558567</v>
      </c>
      <c r="N70" s="31" t="s">
        <v>9467</v>
      </c>
      <c r="O70" s="31" t="s">
        <v>9466</v>
      </c>
      <c r="P70" s="31"/>
    </row>
    <row r="71" spans="1:16" x14ac:dyDescent="0.25">
      <c r="A71" t="s">
        <v>9317</v>
      </c>
      <c r="B71" s="31">
        <v>7871624</v>
      </c>
      <c r="C71" s="31" t="s">
        <v>9467</v>
      </c>
      <c r="D71" s="31" t="s">
        <v>9466</v>
      </c>
      <c r="E71" s="31">
        <v>46</v>
      </c>
      <c r="L71" t="s">
        <v>9471</v>
      </c>
      <c r="M71" s="31">
        <v>5616713</v>
      </c>
      <c r="N71" s="31" t="s">
        <v>9467</v>
      </c>
      <c r="O71" s="31" t="s">
        <v>9466</v>
      </c>
      <c r="P71" s="31"/>
    </row>
    <row r="72" spans="1:16" x14ac:dyDescent="0.25">
      <c r="A72" t="s">
        <v>9317</v>
      </c>
      <c r="B72" s="31">
        <v>7989121</v>
      </c>
      <c r="C72" s="31" t="s">
        <v>9465</v>
      </c>
      <c r="D72" s="31" t="s">
        <v>9467</v>
      </c>
      <c r="E72" s="31">
        <v>29</v>
      </c>
      <c r="L72" t="s">
        <v>9471</v>
      </c>
      <c r="M72" s="31">
        <v>11817929</v>
      </c>
      <c r="N72" s="31" t="s">
        <v>9467</v>
      </c>
      <c r="O72" s="31" t="s">
        <v>9465</v>
      </c>
      <c r="P72" s="31"/>
    </row>
    <row r="73" spans="1:16" x14ac:dyDescent="0.25">
      <c r="A73" t="s">
        <v>9317</v>
      </c>
      <c r="B73" s="31">
        <v>8100302</v>
      </c>
      <c r="C73" s="31" t="s">
        <v>9465</v>
      </c>
      <c r="D73" s="31" t="s">
        <v>9464</v>
      </c>
      <c r="E73" s="31">
        <v>39</v>
      </c>
      <c r="L73" t="s">
        <v>9471</v>
      </c>
      <c r="M73" s="31">
        <v>13284174</v>
      </c>
      <c r="N73" s="31" t="s">
        <v>9467</v>
      </c>
      <c r="O73" s="31" t="s">
        <v>9465</v>
      </c>
      <c r="P73" s="31"/>
    </row>
    <row r="74" spans="1:16" x14ac:dyDescent="0.25">
      <c r="A74" t="s">
        <v>9317</v>
      </c>
      <c r="B74" s="31">
        <v>8288784</v>
      </c>
      <c r="C74" s="31" t="s">
        <v>9465</v>
      </c>
      <c r="D74" s="31" t="s">
        <v>9467</v>
      </c>
      <c r="E74" s="31">
        <v>47</v>
      </c>
      <c r="L74" t="s">
        <v>9472</v>
      </c>
      <c r="M74" s="31">
        <v>219500</v>
      </c>
      <c r="N74" s="31" t="s">
        <v>9464</v>
      </c>
      <c r="O74" s="31" t="s">
        <v>9466</v>
      </c>
      <c r="P74" s="31"/>
    </row>
    <row r="75" spans="1:16" x14ac:dyDescent="0.25">
      <c r="A75" t="s">
        <v>9317</v>
      </c>
      <c r="B75" s="31">
        <v>8388911</v>
      </c>
      <c r="C75" s="31" t="s">
        <v>9464</v>
      </c>
      <c r="D75" s="31" t="s">
        <v>9465</v>
      </c>
      <c r="E75" s="31">
        <v>48</v>
      </c>
      <c r="L75" t="s">
        <v>9472</v>
      </c>
      <c r="M75" s="31">
        <v>906644</v>
      </c>
      <c r="N75" s="31" t="s">
        <v>9467</v>
      </c>
      <c r="O75" s="31" t="s">
        <v>9465</v>
      </c>
      <c r="P75" s="31"/>
    </row>
    <row r="76" spans="1:16" x14ac:dyDescent="0.25">
      <c r="A76" t="s">
        <v>9317</v>
      </c>
      <c r="B76" s="31">
        <v>8488762</v>
      </c>
      <c r="C76" s="31" t="s">
        <v>9466</v>
      </c>
      <c r="D76" s="31" t="s">
        <v>9464</v>
      </c>
      <c r="E76" s="31">
        <v>45</v>
      </c>
      <c r="L76" t="s">
        <v>9472</v>
      </c>
      <c r="M76" s="31">
        <v>2859135</v>
      </c>
      <c r="N76" s="31" t="s">
        <v>9464</v>
      </c>
      <c r="O76" s="31" t="s">
        <v>9465</v>
      </c>
      <c r="P76" s="31"/>
    </row>
    <row r="77" spans="1:16" x14ac:dyDescent="0.25">
      <c r="A77" t="s">
        <v>9317</v>
      </c>
      <c r="B77" s="31">
        <v>8589698</v>
      </c>
      <c r="C77" s="31" t="s">
        <v>9465</v>
      </c>
      <c r="D77" s="31" t="s">
        <v>9464</v>
      </c>
      <c r="E77" s="31">
        <v>46</v>
      </c>
      <c r="L77" t="s">
        <v>9472</v>
      </c>
      <c r="M77" s="31">
        <v>3982594</v>
      </c>
      <c r="N77" s="31" t="s">
        <v>9467</v>
      </c>
      <c r="O77" s="31" t="s">
        <v>9466</v>
      </c>
      <c r="P77" s="31"/>
    </row>
    <row r="78" spans="1:16" x14ac:dyDescent="0.25">
      <c r="A78" t="s">
        <v>9317</v>
      </c>
      <c r="B78" s="31">
        <v>8690596</v>
      </c>
      <c r="C78" s="31" t="s">
        <v>9466</v>
      </c>
      <c r="D78" s="31" t="s">
        <v>9467</v>
      </c>
      <c r="E78" s="31">
        <v>53</v>
      </c>
      <c r="L78" t="s">
        <v>9472</v>
      </c>
      <c r="M78" s="31">
        <v>9674061</v>
      </c>
      <c r="N78" s="31" t="s">
        <v>9467</v>
      </c>
      <c r="O78" s="31" t="s">
        <v>9466</v>
      </c>
      <c r="P78" s="31"/>
    </row>
    <row r="79" spans="1:16" x14ac:dyDescent="0.25">
      <c r="A79" t="s">
        <v>9317</v>
      </c>
      <c r="B79" s="31">
        <v>8794904</v>
      </c>
      <c r="C79" s="31" t="s">
        <v>9466</v>
      </c>
      <c r="D79" s="31" t="s">
        <v>9467</v>
      </c>
      <c r="E79" s="31">
        <v>32</v>
      </c>
      <c r="L79" t="s">
        <v>9472</v>
      </c>
      <c r="M79" s="31">
        <v>10592102</v>
      </c>
      <c r="N79" s="31" t="s">
        <v>9464</v>
      </c>
      <c r="O79" s="31" t="s">
        <v>9465</v>
      </c>
      <c r="P79" s="31"/>
    </row>
    <row r="80" spans="1:16" x14ac:dyDescent="0.25">
      <c r="A80" t="s">
        <v>9317</v>
      </c>
      <c r="B80" s="31">
        <v>8920741</v>
      </c>
      <c r="C80" s="31" t="s">
        <v>9464</v>
      </c>
      <c r="D80" s="31" t="s">
        <v>9465</v>
      </c>
      <c r="E80" s="31">
        <v>44</v>
      </c>
      <c r="L80" t="s">
        <v>9472</v>
      </c>
      <c r="M80" s="31">
        <v>12447774</v>
      </c>
      <c r="N80" s="31" t="s">
        <v>9466</v>
      </c>
      <c r="O80" s="31" t="s">
        <v>9467</v>
      </c>
      <c r="P80" s="31"/>
    </row>
    <row r="81" spans="1:16" x14ac:dyDescent="0.25">
      <c r="A81" t="s">
        <v>9317</v>
      </c>
      <c r="B81" s="31">
        <v>8927488</v>
      </c>
      <c r="C81" s="31" t="s">
        <v>9467</v>
      </c>
      <c r="D81" s="31" t="s">
        <v>9466</v>
      </c>
      <c r="E81" s="31">
        <v>33</v>
      </c>
      <c r="L81" t="s">
        <v>9414</v>
      </c>
      <c r="M81" s="31">
        <v>4112577</v>
      </c>
      <c r="N81" s="31" t="s">
        <v>9465</v>
      </c>
      <c r="O81" s="31" t="s">
        <v>9467</v>
      </c>
      <c r="P81" s="31"/>
    </row>
    <row r="82" spans="1:16" x14ac:dyDescent="0.25">
      <c r="A82" t="s">
        <v>9317</v>
      </c>
      <c r="B82" s="31">
        <v>8935361</v>
      </c>
      <c r="C82" s="31" t="s">
        <v>9467</v>
      </c>
      <c r="D82" s="31" t="s">
        <v>9466</v>
      </c>
      <c r="E82" s="31">
        <v>50</v>
      </c>
      <c r="L82" t="s">
        <v>9414</v>
      </c>
      <c r="M82" s="31">
        <v>4420476</v>
      </c>
      <c r="N82" s="31" t="s">
        <v>9464</v>
      </c>
      <c r="O82" s="31" t="s">
        <v>9466</v>
      </c>
      <c r="P82" s="31"/>
    </row>
    <row r="83" spans="1:16" x14ac:dyDescent="0.25">
      <c r="A83" t="s">
        <v>9317</v>
      </c>
      <c r="B83" s="31">
        <v>8966686</v>
      </c>
      <c r="C83" s="31" t="s">
        <v>9464</v>
      </c>
      <c r="D83" s="31" t="s">
        <v>9465</v>
      </c>
      <c r="E83" s="31">
        <v>35</v>
      </c>
      <c r="L83" t="s">
        <v>9414</v>
      </c>
      <c r="M83" s="31">
        <v>4544777</v>
      </c>
      <c r="N83" s="31" t="s">
        <v>9466</v>
      </c>
      <c r="O83" s="31" t="s">
        <v>9464</v>
      </c>
      <c r="P83" s="31"/>
    </row>
    <row r="84" spans="1:16" x14ac:dyDescent="0.25">
      <c r="A84" t="s">
        <v>9317</v>
      </c>
      <c r="B84" s="31">
        <v>9011626</v>
      </c>
      <c r="C84" s="31" t="s">
        <v>9465</v>
      </c>
      <c r="D84" s="31" t="s">
        <v>9467</v>
      </c>
      <c r="E84" s="31">
        <v>44</v>
      </c>
      <c r="L84" t="s">
        <v>9414</v>
      </c>
      <c r="M84" s="31">
        <v>8004921</v>
      </c>
      <c r="N84" s="31" t="s">
        <v>9467</v>
      </c>
      <c r="O84" s="31" t="s">
        <v>9466</v>
      </c>
      <c r="P84" s="31"/>
    </row>
    <row r="85" spans="1:16" x14ac:dyDescent="0.25">
      <c r="A85" t="s">
        <v>9317</v>
      </c>
      <c r="B85" s="31">
        <v>9044270</v>
      </c>
      <c r="C85" s="31" t="s">
        <v>9466</v>
      </c>
      <c r="D85" s="31" t="s">
        <v>9467</v>
      </c>
      <c r="E85" s="31">
        <v>33</v>
      </c>
      <c r="L85" t="s">
        <v>9414</v>
      </c>
      <c r="M85" s="31">
        <v>10860425</v>
      </c>
      <c r="N85" s="31" t="s">
        <v>9467</v>
      </c>
      <c r="O85" s="31" t="s">
        <v>9466</v>
      </c>
      <c r="P85" s="31"/>
    </row>
    <row r="86" spans="1:16" x14ac:dyDescent="0.25">
      <c r="A86" t="s">
        <v>9317</v>
      </c>
      <c r="B86" s="31">
        <v>9082660</v>
      </c>
      <c r="C86" s="31" t="s">
        <v>9464</v>
      </c>
      <c r="D86" s="31" t="s">
        <v>9465</v>
      </c>
      <c r="E86" s="31">
        <v>43</v>
      </c>
      <c r="L86" t="s">
        <v>9414</v>
      </c>
      <c r="M86" s="31">
        <v>12307682</v>
      </c>
      <c r="N86" s="31" t="s">
        <v>9465</v>
      </c>
      <c r="O86" s="31" t="s">
        <v>9467</v>
      </c>
      <c r="P86" s="31"/>
    </row>
    <row r="87" spans="1:16" x14ac:dyDescent="0.25">
      <c r="A87" t="s">
        <v>9317</v>
      </c>
      <c r="B87" s="31">
        <v>9089189</v>
      </c>
      <c r="C87" s="31" t="s">
        <v>9464</v>
      </c>
      <c r="D87" s="31" t="s">
        <v>9465</v>
      </c>
      <c r="E87" s="31">
        <v>47</v>
      </c>
      <c r="L87" t="s">
        <v>9414</v>
      </c>
      <c r="M87" s="31">
        <v>16935523</v>
      </c>
      <c r="N87" s="31" t="s">
        <v>9464</v>
      </c>
      <c r="O87" s="31" t="s">
        <v>9466</v>
      </c>
      <c r="P87" s="31"/>
    </row>
    <row r="88" spans="1:16" x14ac:dyDescent="0.25">
      <c r="A88" t="s">
        <v>9317</v>
      </c>
      <c r="B88" s="31">
        <v>9110896</v>
      </c>
      <c r="C88" s="31" t="s">
        <v>9467</v>
      </c>
      <c r="D88" s="31" t="s">
        <v>9466</v>
      </c>
      <c r="E88" s="31">
        <v>32</v>
      </c>
      <c r="L88" t="s">
        <v>9421</v>
      </c>
      <c r="M88" s="31">
        <v>4042216</v>
      </c>
      <c r="N88" s="31" t="s">
        <v>9465</v>
      </c>
      <c r="O88" s="31" t="s">
        <v>9467</v>
      </c>
      <c r="P88" s="31"/>
    </row>
    <row r="89" spans="1:16" x14ac:dyDescent="0.25">
      <c r="A89" t="s">
        <v>9317</v>
      </c>
      <c r="B89" s="31">
        <v>9166713</v>
      </c>
      <c r="C89" s="31" t="s">
        <v>9465</v>
      </c>
      <c r="D89" s="31" t="s">
        <v>9467</v>
      </c>
      <c r="E89" s="31">
        <v>34</v>
      </c>
      <c r="L89" t="s">
        <v>9421</v>
      </c>
      <c r="M89" s="31">
        <v>4255149</v>
      </c>
      <c r="N89" s="31" t="s">
        <v>9467</v>
      </c>
      <c r="O89" s="31" t="s">
        <v>9466</v>
      </c>
      <c r="P89" s="31"/>
    </row>
    <row r="90" spans="1:16" x14ac:dyDescent="0.25">
      <c r="A90" t="s">
        <v>9317</v>
      </c>
      <c r="B90" s="31">
        <v>9190753</v>
      </c>
      <c r="C90" s="31" t="s">
        <v>9466</v>
      </c>
      <c r="D90" s="31" t="s">
        <v>9467</v>
      </c>
      <c r="E90" s="31">
        <v>47</v>
      </c>
      <c r="L90" t="s">
        <v>9421</v>
      </c>
      <c r="M90" s="31">
        <v>4302698</v>
      </c>
      <c r="N90" s="31" t="s">
        <v>9465</v>
      </c>
      <c r="O90" s="31" t="s">
        <v>9467</v>
      </c>
      <c r="P90" s="31"/>
    </row>
    <row r="91" spans="1:16" x14ac:dyDescent="0.25">
      <c r="A91" t="s">
        <v>9317</v>
      </c>
      <c r="B91" s="31">
        <v>9220401</v>
      </c>
      <c r="C91" s="31" t="s">
        <v>9466</v>
      </c>
      <c r="D91" s="31" t="s">
        <v>9467</v>
      </c>
      <c r="E91" s="31">
        <v>45</v>
      </c>
      <c r="L91" t="s">
        <v>9421</v>
      </c>
      <c r="M91" s="31">
        <v>4971161</v>
      </c>
      <c r="N91" s="31" t="s">
        <v>9465</v>
      </c>
      <c r="O91" s="31" t="s">
        <v>9467</v>
      </c>
      <c r="P91" s="31"/>
    </row>
    <row r="92" spans="1:16" x14ac:dyDescent="0.25">
      <c r="A92" t="s">
        <v>9317</v>
      </c>
      <c r="B92" s="31">
        <v>9253008</v>
      </c>
      <c r="C92" s="31" t="s">
        <v>9466</v>
      </c>
      <c r="D92" s="31" t="s">
        <v>9467</v>
      </c>
      <c r="E92" s="31">
        <v>53</v>
      </c>
      <c r="L92" t="s">
        <v>9421</v>
      </c>
      <c r="M92" s="31">
        <v>5413621</v>
      </c>
      <c r="N92" s="31" t="s">
        <v>9465</v>
      </c>
      <c r="O92" s="31" t="s">
        <v>9464</v>
      </c>
      <c r="P92" s="31"/>
    </row>
    <row r="93" spans="1:16" x14ac:dyDescent="0.25">
      <c r="A93" t="s">
        <v>9317</v>
      </c>
      <c r="B93" s="31">
        <v>9295704</v>
      </c>
      <c r="C93" s="31" t="s">
        <v>9467</v>
      </c>
      <c r="D93" s="31" t="s">
        <v>9466</v>
      </c>
      <c r="E93" s="31">
        <v>35</v>
      </c>
      <c r="L93" t="s">
        <v>9421</v>
      </c>
      <c r="M93" s="31">
        <v>10373216</v>
      </c>
      <c r="N93" s="31" t="s">
        <v>9467</v>
      </c>
      <c r="O93" s="31" t="s">
        <v>9465</v>
      </c>
      <c r="P93" s="31"/>
    </row>
    <row r="94" spans="1:16" x14ac:dyDescent="0.25">
      <c r="A94" t="s">
        <v>9317</v>
      </c>
      <c r="B94" s="31">
        <v>9482664</v>
      </c>
      <c r="C94" s="31" t="s">
        <v>9467</v>
      </c>
      <c r="D94" s="31" t="s">
        <v>9465</v>
      </c>
      <c r="E94" s="31">
        <v>36</v>
      </c>
      <c r="L94" t="s">
        <v>9421</v>
      </c>
      <c r="M94" s="31">
        <v>10713950</v>
      </c>
      <c r="N94" s="31" t="s">
        <v>9464</v>
      </c>
      <c r="O94" s="31" t="s">
        <v>9466</v>
      </c>
      <c r="P94" s="31"/>
    </row>
    <row r="95" spans="1:16" x14ac:dyDescent="0.25">
      <c r="A95" t="s">
        <v>9317</v>
      </c>
      <c r="B95" s="31">
        <v>9584361</v>
      </c>
      <c r="C95" s="31" t="s">
        <v>9467</v>
      </c>
      <c r="D95" s="31" t="s">
        <v>9466</v>
      </c>
      <c r="E95" s="31">
        <v>41</v>
      </c>
      <c r="L95" t="s">
        <v>9421</v>
      </c>
      <c r="M95" s="31">
        <v>14470465</v>
      </c>
      <c r="N95" s="31" t="s">
        <v>9464</v>
      </c>
      <c r="O95" s="31" t="s">
        <v>9465</v>
      </c>
      <c r="P95" s="31"/>
    </row>
    <row r="96" spans="1:16" x14ac:dyDescent="0.25">
      <c r="A96" t="s">
        <v>9317</v>
      </c>
      <c r="B96" s="31">
        <v>9680628</v>
      </c>
      <c r="C96" s="31" t="s">
        <v>9464</v>
      </c>
      <c r="D96" s="31" t="s">
        <v>9465</v>
      </c>
      <c r="E96" s="31">
        <v>42</v>
      </c>
      <c r="L96" t="s">
        <v>9425</v>
      </c>
      <c r="M96" s="31">
        <v>254971</v>
      </c>
      <c r="N96" s="31" t="s">
        <v>9467</v>
      </c>
      <c r="O96" s="31" t="s">
        <v>9465</v>
      </c>
      <c r="P96" s="31"/>
    </row>
    <row r="97" spans="1:16" x14ac:dyDescent="0.25">
      <c r="A97" t="s">
        <v>9317</v>
      </c>
      <c r="B97" s="31">
        <v>9964275</v>
      </c>
      <c r="C97" s="31" t="s">
        <v>9467</v>
      </c>
      <c r="D97" s="31" t="s">
        <v>9466</v>
      </c>
      <c r="E97" s="31">
        <v>56</v>
      </c>
      <c r="L97" t="s">
        <v>9425</v>
      </c>
      <c r="M97" s="31">
        <v>2158025</v>
      </c>
      <c r="N97" s="31" t="s">
        <v>9467</v>
      </c>
      <c r="O97" s="31" t="s">
        <v>9465</v>
      </c>
      <c r="P97" s="31"/>
    </row>
    <row r="98" spans="1:16" x14ac:dyDescent="0.25">
      <c r="A98" t="s">
        <v>9317</v>
      </c>
      <c r="B98" s="31">
        <v>10058290</v>
      </c>
      <c r="C98" s="31" t="s">
        <v>9464</v>
      </c>
      <c r="D98" s="31" t="s">
        <v>9465</v>
      </c>
      <c r="E98" s="31">
        <v>54</v>
      </c>
      <c r="L98" t="s">
        <v>9425</v>
      </c>
      <c r="M98" s="31">
        <v>2336853</v>
      </c>
      <c r="N98" s="31" t="s">
        <v>9467</v>
      </c>
      <c r="O98" s="31" t="s">
        <v>9465</v>
      </c>
      <c r="P98" s="31"/>
    </row>
    <row r="99" spans="1:16" x14ac:dyDescent="0.25">
      <c r="A99" t="s">
        <v>9317</v>
      </c>
      <c r="B99" s="31">
        <v>10155177</v>
      </c>
      <c r="C99" s="31" t="s">
        <v>9465</v>
      </c>
      <c r="D99" s="31" t="s">
        <v>9464</v>
      </c>
      <c r="E99" s="31">
        <v>39</v>
      </c>
      <c r="L99" t="s">
        <v>9425</v>
      </c>
      <c r="M99" s="31">
        <v>3355565</v>
      </c>
      <c r="N99" s="31" t="s">
        <v>9464</v>
      </c>
      <c r="O99" s="31" t="s">
        <v>9466</v>
      </c>
      <c r="P99" s="31"/>
    </row>
    <row r="100" spans="1:16" x14ac:dyDescent="0.25">
      <c r="A100" t="s">
        <v>9317</v>
      </c>
      <c r="B100" s="31">
        <v>10252930</v>
      </c>
      <c r="C100" s="31" t="s">
        <v>9467</v>
      </c>
      <c r="D100" s="31" t="s">
        <v>9465</v>
      </c>
      <c r="E100" s="31">
        <v>35</v>
      </c>
      <c r="L100" t="s">
        <v>9425</v>
      </c>
      <c r="M100" s="31">
        <v>4732499</v>
      </c>
      <c r="N100" s="31" t="s">
        <v>9466</v>
      </c>
      <c r="O100" s="31" t="s">
        <v>9467</v>
      </c>
      <c r="P100" s="31"/>
    </row>
    <row r="101" spans="1:16" x14ac:dyDescent="0.25">
      <c r="A101" t="s">
        <v>9317</v>
      </c>
      <c r="B101" s="31">
        <v>10268132</v>
      </c>
      <c r="C101" s="31" t="s">
        <v>9466</v>
      </c>
      <c r="D101" s="31" t="s">
        <v>9467</v>
      </c>
      <c r="E101" s="31">
        <v>29</v>
      </c>
      <c r="L101" t="s">
        <v>9473</v>
      </c>
      <c r="M101" s="31">
        <v>1649616</v>
      </c>
      <c r="N101" s="31" t="s">
        <v>9466</v>
      </c>
      <c r="O101" s="31" t="s">
        <v>9467</v>
      </c>
      <c r="P101" s="31"/>
    </row>
    <row r="102" spans="1:16" x14ac:dyDescent="0.25">
      <c r="A102" t="s">
        <v>9317</v>
      </c>
      <c r="B102" s="31">
        <v>10358927</v>
      </c>
      <c r="C102" s="31" t="s">
        <v>9464</v>
      </c>
      <c r="D102" s="31" t="s">
        <v>9465</v>
      </c>
      <c r="E102" s="31">
        <v>46</v>
      </c>
      <c r="L102" t="s">
        <v>9473</v>
      </c>
      <c r="M102" s="31">
        <v>5405218</v>
      </c>
      <c r="N102" s="31" t="s">
        <v>9465</v>
      </c>
      <c r="O102" s="31" t="s">
        <v>9464</v>
      </c>
      <c r="P102" s="31"/>
    </row>
    <row r="103" spans="1:16" x14ac:dyDescent="0.25">
      <c r="A103" t="s">
        <v>9317</v>
      </c>
      <c r="B103" s="31">
        <v>10455193</v>
      </c>
      <c r="C103" s="31" t="s">
        <v>9467</v>
      </c>
      <c r="D103" s="31" t="s">
        <v>9466</v>
      </c>
      <c r="E103" s="31">
        <v>44</v>
      </c>
      <c r="L103" t="s">
        <v>9473</v>
      </c>
      <c r="M103" s="31">
        <v>7265581</v>
      </c>
      <c r="N103" s="31" t="s">
        <v>9465</v>
      </c>
      <c r="O103" s="31" t="s">
        <v>9464</v>
      </c>
      <c r="P103" s="31"/>
    </row>
    <row r="104" spans="1:16" x14ac:dyDescent="0.25">
      <c r="A104" t="s">
        <v>9317</v>
      </c>
      <c r="B104" s="31">
        <v>10646164</v>
      </c>
      <c r="C104" s="31" t="s">
        <v>9465</v>
      </c>
      <c r="D104" s="31" t="s">
        <v>9467</v>
      </c>
      <c r="E104" s="31">
        <v>44</v>
      </c>
      <c r="L104" t="s">
        <v>9473</v>
      </c>
      <c r="M104" s="31">
        <v>8074875</v>
      </c>
      <c r="N104" s="31" t="s">
        <v>9467</v>
      </c>
      <c r="O104" s="31" t="s">
        <v>9465</v>
      </c>
      <c r="P104" s="31"/>
    </row>
    <row r="105" spans="1:16" x14ac:dyDescent="0.25">
      <c r="A105" t="s">
        <v>9317</v>
      </c>
      <c r="B105" s="31">
        <v>10741499</v>
      </c>
      <c r="C105" s="31" t="s">
        <v>9464</v>
      </c>
      <c r="D105" s="31" t="s">
        <v>9465</v>
      </c>
      <c r="E105" s="31">
        <v>41</v>
      </c>
      <c r="L105" t="s">
        <v>9473</v>
      </c>
      <c r="M105" s="31">
        <v>8571439</v>
      </c>
      <c r="N105" s="31" t="s">
        <v>9464</v>
      </c>
      <c r="O105" s="31" t="s">
        <v>9465</v>
      </c>
      <c r="P105" s="31"/>
    </row>
    <row r="106" spans="1:16" x14ac:dyDescent="0.25">
      <c r="A106" t="s">
        <v>9317</v>
      </c>
      <c r="B106" s="31">
        <v>10835505</v>
      </c>
      <c r="C106" s="31" t="s">
        <v>9467</v>
      </c>
      <c r="D106" s="31" t="s">
        <v>9466</v>
      </c>
      <c r="E106" s="31">
        <v>53</v>
      </c>
      <c r="L106" t="s">
        <v>9473</v>
      </c>
      <c r="M106" s="31">
        <v>8676532</v>
      </c>
      <c r="N106" s="31" t="s">
        <v>9464</v>
      </c>
      <c r="O106" s="31" t="s">
        <v>9465</v>
      </c>
      <c r="P106" s="31"/>
    </row>
    <row r="107" spans="1:16" x14ac:dyDescent="0.25">
      <c r="A107" t="s">
        <v>9317</v>
      </c>
      <c r="B107" s="31">
        <v>10933862</v>
      </c>
      <c r="C107" s="31" t="s">
        <v>9464</v>
      </c>
      <c r="D107" s="31" t="s">
        <v>9465</v>
      </c>
      <c r="E107" s="31">
        <v>30</v>
      </c>
      <c r="L107" t="s">
        <v>9473</v>
      </c>
      <c r="M107" s="31">
        <v>10125664</v>
      </c>
      <c r="N107" s="31" t="s">
        <v>9467</v>
      </c>
      <c r="O107" s="31" t="s">
        <v>9465</v>
      </c>
      <c r="P107" s="31"/>
    </row>
    <row r="108" spans="1:16" x14ac:dyDescent="0.25">
      <c r="A108" t="s">
        <v>9317</v>
      </c>
      <c r="B108" s="31">
        <v>11026765</v>
      </c>
      <c r="C108" s="31" t="s">
        <v>9467</v>
      </c>
      <c r="D108" s="31" t="s">
        <v>9466</v>
      </c>
      <c r="E108" s="31">
        <v>37</v>
      </c>
      <c r="L108" t="s">
        <v>9473</v>
      </c>
      <c r="M108" s="31">
        <v>13677450</v>
      </c>
      <c r="N108" s="31" t="s">
        <v>9464</v>
      </c>
      <c r="O108" s="31" t="s">
        <v>9465</v>
      </c>
      <c r="P108" s="31"/>
    </row>
    <row r="109" spans="1:16" x14ac:dyDescent="0.25">
      <c r="A109" t="s">
        <v>9317</v>
      </c>
      <c r="B109" s="31">
        <v>11122958</v>
      </c>
      <c r="C109" s="31" t="s">
        <v>9465</v>
      </c>
      <c r="D109" s="31" t="s">
        <v>9464</v>
      </c>
      <c r="E109" s="31">
        <v>50</v>
      </c>
      <c r="L109" t="s">
        <v>9473</v>
      </c>
      <c r="M109" s="31">
        <v>14845906</v>
      </c>
      <c r="N109" s="31" t="s">
        <v>9465</v>
      </c>
      <c r="O109" s="31" t="s">
        <v>9467</v>
      </c>
      <c r="P109" s="31"/>
    </row>
    <row r="110" spans="1:16" x14ac:dyDescent="0.25">
      <c r="A110" t="s">
        <v>9317</v>
      </c>
      <c r="B110" s="31">
        <v>11213469</v>
      </c>
      <c r="C110" s="31" t="s">
        <v>9465</v>
      </c>
      <c r="D110" s="31" t="s">
        <v>9464</v>
      </c>
      <c r="E110" s="31">
        <v>35</v>
      </c>
      <c r="L110" t="s">
        <v>9445</v>
      </c>
      <c r="M110" s="31">
        <v>1024468</v>
      </c>
      <c r="N110" s="31" t="s">
        <v>9467</v>
      </c>
      <c r="O110" s="31" t="s">
        <v>9465</v>
      </c>
      <c r="P110" s="31"/>
    </row>
    <row r="111" spans="1:16" x14ac:dyDescent="0.25">
      <c r="A111" t="s">
        <v>9317</v>
      </c>
      <c r="B111" s="31">
        <v>11314029</v>
      </c>
      <c r="C111" s="31" t="s">
        <v>9465</v>
      </c>
      <c r="D111" s="31" t="s">
        <v>9467</v>
      </c>
      <c r="E111" s="31">
        <v>31</v>
      </c>
      <c r="L111" t="s">
        <v>9445</v>
      </c>
      <c r="M111" s="31">
        <v>3929914</v>
      </c>
      <c r="N111" s="31" t="s">
        <v>9464</v>
      </c>
      <c r="O111" s="31" t="s">
        <v>9466</v>
      </c>
      <c r="P111" s="31"/>
    </row>
    <row r="112" spans="1:16" x14ac:dyDescent="0.25">
      <c r="A112" t="s">
        <v>9317</v>
      </c>
      <c r="B112" s="31">
        <v>11409374</v>
      </c>
      <c r="C112" s="31" t="s">
        <v>9465</v>
      </c>
      <c r="D112" s="31" t="s">
        <v>9464</v>
      </c>
      <c r="E112" s="31">
        <v>40</v>
      </c>
      <c r="L112" t="s">
        <v>9445</v>
      </c>
      <c r="M112" s="31">
        <v>7247614</v>
      </c>
      <c r="N112" s="31" t="s">
        <v>9467</v>
      </c>
      <c r="O112" s="31" t="s">
        <v>9465</v>
      </c>
      <c r="P112" s="31"/>
    </row>
    <row r="113" spans="1:16" x14ac:dyDescent="0.25">
      <c r="A113" t="s">
        <v>9317</v>
      </c>
      <c r="B113" s="31">
        <v>11504184</v>
      </c>
      <c r="C113" s="31" t="s">
        <v>9466</v>
      </c>
      <c r="D113" s="31" t="s">
        <v>9467</v>
      </c>
      <c r="E113" s="31">
        <v>34</v>
      </c>
      <c r="L113" t="s">
        <v>9445</v>
      </c>
      <c r="M113" s="31">
        <v>8249760</v>
      </c>
      <c r="N113" s="31" t="s">
        <v>9467</v>
      </c>
      <c r="O113" s="31" t="s">
        <v>9465</v>
      </c>
      <c r="P113" s="31"/>
    </row>
    <row r="114" spans="1:16" x14ac:dyDescent="0.25">
      <c r="A114" t="s">
        <v>9317</v>
      </c>
      <c r="B114" s="31">
        <v>11591508</v>
      </c>
      <c r="C114" s="31" t="s">
        <v>9466</v>
      </c>
      <c r="D114" s="31" t="s">
        <v>9467</v>
      </c>
      <c r="E114" s="31">
        <v>50</v>
      </c>
      <c r="L114" t="s">
        <v>9445</v>
      </c>
      <c r="M114" s="31">
        <v>8444294</v>
      </c>
      <c r="N114" s="31" t="s">
        <v>9466</v>
      </c>
      <c r="O114" s="31" t="s">
        <v>9464</v>
      </c>
      <c r="P114" s="31"/>
    </row>
    <row r="115" spans="1:16" x14ac:dyDescent="0.25">
      <c r="A115" t="s">
        <v>9317</v>
      </c>
      <c r="B115" s="31">
        <v>11696710</v>
      </c>
      <c r="C115" s="31" t="s">
        <v>9467</v>
      </c>
      <c r="D115" s="31" t="s">
        <v>9465</v>
      </c>
      <c r="E115" s="31">
        <v>43</v>
      </c>
      <c r="L115" t="s">
        <v>9445</v>
      </c>
      <c r="M115" s="31">
        <v>11549722</v>
      </c>
      <c r="N115" s="31" t="s">
        <v>9464</v>
      </c>
      <c r="O115" s="31" t="s">
        <v>9466</v>
      </c>
      <c r="P115" s="31"/>
    </row>
    <row r="116" spans="1:16" x14ac:dyDescent="0.25">
      <c r="A116" t="s">
        <v>9317</v>
      </c>
      <c r="B116" s="31">
        <v>11797489</v>
      </c>
      <c r="C116" s="31" t="s">
        <v>9465</v>
      </c>
      <c r="D116" s="31" t="s">
        <v>9467</v>
      </c>
      <c r="E116" s="31">
        <v>45</v>
      </c>
      <c r="L116" t="s">
        <v>9445</v>
      </c>
      <c r="M116" s="31">
        <v>11806153</v>
      </c>
      <c r="N116" s="31" t="s">
        <v>9467</v>
      </c>
      <c r="O116" s="31" t="s">
        <v>9466</v>
      </c>
      <c r="P116" s="31"/>
    </row>
    <row r="117" spans="1:16" x14ac:dyDescent="0.25">
      <c r="A117" t="s">
        <v>9317</v>
      </c>
      <c r="B117" s="31">
        <v>11892346</v>
      </c>
      <c r="C117" s="31" t="s">
        <v>9464</v>
      </c>
      <c r="D117" s="31" t="s">
        <v>9465</v>
      </c>
      <c r="E117" s="31">
        <v>21</v>
      </c>
      <c r="L117" t="s">
        <v>9445</v>
      </c>
      <c r="M117" s="31">
        <v>14323474</v>
      </c>
      <c r="N117" s="31" t="s">
        <v>9466</v>
      </c>
      <c r="O117" s="31" t="s">
        <v>9464</v>
      </c>
      <c r="P117" s="31"/>
    </row>
    <row r="118" spans="1:16" x14ac:dyDescent="0.25">
      <c r="A118" t="s">
        <v>9317</v>
      </c>
      <c r="B118" s="31">
        <v>12087661</v>
      </c>
      <c r="C118" s="31" t="s">
        <v>9466</v>
      </c>
      <c r="D118" s="31" t="s">
        <v>9467</v>
      </c>
      <c r="E118" s="31">
        <v>41</v>
      </c>
      <c r="L118" t="s">
        <v>9474</v>
      </c>
      <c r="M118" s="31">
        <v>1184103</v>
      </c>
      <c r="N118" s="31" t="s">
        <v>9465</v>
      </c>
      <c r="O118" s="31" t="s">
        <v>9467</v>
      </c>
      <c r="P118" s="31"/>
    </row>
    <row r="119" spans="1:16" x14ac:dyDescent="0.25">
      <c r="A119" t="s">
        <v>9317</v>
      </c>
      <c r="B119" s="31">
        <v>12186144</v>
      </c>
      <c r="C119" s="31" t="s">
        <v>9466</v>
      </c>
      <c r="D119" s="31" t="s">
        <v>9464</v>
      </c>
      <c r="E119" s="31">
        <v>30</v>
      </c>
      <c r="L119" t="s">
        <v>9474</v>
      </c>
      <c r="M119" s="31">
        <v>1370792</v>
      </c>
      <c r="N119" s="31" t="s">
        <v>9464</v>
      </c>
      <c r="O119" s="31" t="s">
        <v>9466</v>
      </c>
      <c r="P119" s="31"/>
    </row>
    <row r="120" spans="1:16" x14ac:dyDescent="0.25">
      <c r="A120" t="s">
        <v>9317</v>
      </c>
      <c r="B120" s="31">
        <v>12281871</v>
      </c>
      <c r="C120" s="31" t="s">
        <v>9467</v>
      </c>
      <c r="D120" s="31" t="s">
        <v>9466</v>
      </c>
      <c r="E120" s="31">
        <v>41</v>
      </c>
      <c r="L120" t="s">
        <v>9474</v>
      </c>
      <c r="M120" s="31">
        <v>1464046</v>
      </c>
      <c r="N120" s="31" t="s">
        <v>9466</v>
      </c>
      <c r="O120" s="31" t="s">
        <v>9464</v>
      </c>
      <c r="P120" s="31"/>
    </row>
    <row r="121" spans="1:16" x14ac:dyDescent="0.25">
      <c r="A121" t="s">
        <v>9317</v>
      </c>
      <c r="B121" s="31">
        <v>12376214</v>
      </c>
      <c r="C121" s="31" t="s">
        <v>9466</v>
      </c>
      <c r="D121" s="31" t="s">
        <v>9467</v>
      </c>
      <c r="E121" s="31">
        <v>42</v>
      </c>
      <c r="L121" t="s">
        <v>9474</v>
      </c>
      <c r="M121" s="31">
        <v>3175475</v>
      </c>
      <c r="N121" s="31" t="s">
        <v>9464</v>
      </c>
      <c r="O121" s="31" t="s">
        <v>9466</v>
      </c>
      <c r="P121" s="31"/>
    </row>
    <row r="122" spans="1:16" x14ac:dyDescent="0.25">
      <c r="A122" t="s">
        <v>9317</v>
      </c>
      <c r="B122" s="31">
        <v>12572080</v>
      </c>
      <c r="C122" s="31" t="s">
        <v>9464</v>
      </c>
      <c r="D122" s="31" t="s">
        <v>9465</v>
      </c>
      <c r="E122" s="31">
        <v>32</v>
      </c>
      <c r="L122" t="s">
        <v>9474</v>
      </c>
      <c r="M122" s="31">
        <v>5961486</v>
      </c>
      <c r="N122" s="31" t="s">
        <v>9467</v>
      </c>
      <c r="O122" s="31" t="s">
        <v>9465</v>
      </c>
      <c r="P122" s="31"/>
    </row>
    <row r="123" spans="1:16" x14ac:dyDescent="0.25">
      <c r="A123" t="s">
        <v>9317</v>
      </c>
      <c r="B123" s="31">
        <v>12666380</v>
      </c>
      <c r="C123" s="31" t="s">
        <v>9467</v>
      </c>
      <c r="D123" s="31" t="s">
        <v>9465</v>
      </c>
      <c r="E123" s="31">
        <v>31</v>
      </c>
      <c r="L123" t="s">
        <v>9474</v>
      </c>
      <c r="M123" s="31">
        <v>8132463</v>
      </c>
      <c r="N123" s="31" t="s">
        <v>9467</v>
      </c>
      <c r="O123" s="31" t="s">
        <v>9465</v>
      </c>
      <c r="P123" s="31"/>
    </row>
    <row r="124" spans="1:16" x14ac:dyDescent="0.25">
      <c r="A124" t="s">
        <v>9317</v>
      </c>
      <c r="B124" s="31">
        <v>12866404</v>
      </c>
      <c r="C124" s="31" t="s">
        <v>9467</v>
      </c>
      <c r="D124" s="31" t="s">
        <v>9465</v>
      </c>
      <c r="E124" s="31">
        <v>35</v>
      </c>
      <c r="L124" t="s">
        <v>9474</v>
      </c>
      <c r="M124" s="31">
        <v>9667754</v>
      </c>
      <c r="N124" s="31" t="s">
        <v>9467</v>
      </c>
      <c r="O124" s="31" t="s">
        <v>9466</v>
      </c>
      <c r="P124" s="31"/>
    </row>
    <row r="125" spans="1:16" x14ac:dyDescent="0.25">
      <c r="A125" t="s">
        <v>9317</v>
      </c>
      <c r="B125" s="31">
        <v>12962436</v>
      </c>
      <c r="C125" s="31" t="s">
        <v>9466</v>
      </c>
      <c r="D125" s="31" t="s">
        <v>9467</v>
      </c>
      <c r="E125" s="31">
        <v>42</v>
      </c>
      <c r="L125" t="s">
        <v>9474</v>
      </c>
      <c r="M125" s="31">
        <v>15452453</v>
      </c>
      <c r="N125" s="31" t="s">
        <v>9466</v>
      </c>
      <c r="O125" s="31" t="s">
        <v>9464</v>
      </c>
      <c r="P125" s="31"/>
    </row>
    <row r="126" spans="1:16" x14ac:dyDescent="0.25">
      <c r="A126" t="s">
        <v>9317</v>
      </c>
      <c r="B126" s="31">
        <v>13058110</v>
      </c>
      <c r="C126" s="31" t="s">
        <v>9464</v>
      </c>
      <c r="D126" s="31" t="s">
        <v>9465</v>
      </c>
      <c r="E126" s="31">
        <v>36</v>
      </c>
      <c r="L126" t="s">
        <v>9475</v>
      </c>
      <c r="M126" s="31">
        <v>2637655</v>
      </c>
      <c r="N126" s="31" t="s">
        <v>9464</v>
      </c>
      <c r="O126" s="31" t="s">
        <v>9466</v>
      </c>
      <c r="P126" s="31"/>
    </row>
    <row r="127" spans="1:16" x14ac:dyDescent="0.25">
      <c r="A127" t="s">
        <v>9317</v>
      </c>
      <c r="B127" s="31">
        <v>13134158</v>
      </c>
      <c r="C127" s="31" t="s">
        <v>9464</v>
      </c>
      <c r="D127" s="31" t="s">
        <v>9466</v>
      </c>
      <c r="E127" s="31">
        <v>46</v>
      </c>
      <c r="L127" t="s">
        <v>9475</v>
      </c>
      <c r="M127" s="31">
        <v>5773105</v>
      </c>
      <c r="N127" s="31" t="s">
        <v>9466</v>
      </c>
      <c r="O127" s="31" t="s">
        <v>9464</v>
      </c>
      <c r="P127" s="31"/>
    </row>
    <row r="128" spans="1:16" x14ac:dyDescent="0.25">
      <c r="A128" t="s">
        <v>9317</v>
      </c>
      <c r="B128" s="31">
        <v>13342226</v>
      </c>
      <c r="C128" s="31" t="s">
        <v>9467</v>
      </c>
      <c r="D128" s="31" t="s">
        <v>9466</v>
      </c>
      <c r="E128" s="31">
        <v>50</v>
      </c>
      <c r="L128" t="s">
        <v>9475</v>
      </c>
      <c r="M128" s="31">
        <v>9860524</v>
      </c>
      <c r="N128" s="31" t="s">
        <v>9467</v>
      </c>
      <c r="O128" s="31" t="s">
        <v>9466</v>
      </c>
      <c r="P128" s="31"/>
    </row>
    <row r="129" spans="1:16" x14ac:dyDescent="0.25">
      <c r="A129" t="s">
        <v>9317</v>
      </c>
      <c r="B129" s="31">
        <v>13423936</v>
      </c>
      <c r="C129" s="31" t="s">
        <v>9466</v>
      </c>
      <c r="D129" s="31" t="s">
        <v>9467</v>
      </c>
      <c r="E129" s="31">
        <v>41</v>
      </c>
      <c r="L129" t="s">
        <v>9475</v>
      </c>
      <c r="M129" s="31">
        <v>12213446</v>
      </c>
      <c r="N129" s="31" t="s">
        <v>9467</v>
      </c>
      <c r="O129" s="31" t="s">
        <v>9466</v>
      </c>
      <c r="P129" s="31"/>
    </row>
    <row r="130" spans="1:16" x14ac:dyDescent="0.25">
      <c r="A130" t="s">
        <v>9317</v>
      </c>
      <c r="B130" s="31">
        <v>13473464</v>
      </c>
      <c r="C130" s="31" t="s">
        <v>9467</v>
      </c>
      <c r="D130" s="31" t="s">
        <v>9466</v>
      </c>
      <c r="E130" s="31">
        <v>55</v>
      </c>
      <c r="L130" t="s">
        <v>9475</v>
      </c>
      <c r="M130" s="31">
        <v>14377779</v>
      </c>
      <c r="N130" s="31" t="s">
        <v>9464</v>
      </c>
      <c r="O130" s="31" t="s">
        <v>9465</v>
      </c>
      <c r="P130" s="31"/>
    </row>
    <row r="131" spans="1:16" x14ac:dyDescent="0.25">
      <c r="A131" t="s">
        <v>9317</v>
      </c>
      <c r="B131" s="31">
        <v>13521996</v>
      </c>
      <c r="C131" s="31" t="s">
        <v>9465</v>
      </c>
      <c r="D131" s="31" t="s">
        <v>9464</v>
      </c>
      <c r="E131" s="31">
        <v>43</v>
      </c>
      <c r="L131" t="s">
        <v>9449</v>
      </c>
      <c r="M131" s="31">
        <v>1964558</v>
      </c>
      <c r="N131" s="31" t="s">
        <v>9467</v>
      </c>
      <c r="O131" s="31" t="s">
        <v>9465</v>
      </c>
      <c r="P131" s="31"/>
    </row>
    <row r="132" spans="1:16" x14ac:dyDescent="0.25">
      <c r="A132" t="s">
        <v>9317</v>
      </c>
      <c r="B132" s="31">
        <v>13625946</v>
      </c>
      <c r="C132" s="31" t="s">
        <v>9464</v>
      </c>
      <c r="D132" s="31" t="s">
        <v>9465</v>
      </c>
      <c r="E132" s="31">
        <v>40</v>
      </c>
      <c r="L132" t="s">
        <v>9449</v>
      </c>
      <c r="M132" s="31">
        <v>9531561</v>
      </c>
      <c r="N132" s="31" t="s">
        <v>9464</v>
      </c>
      <c r="O132" s="31" t="s">
        <v>9465</v>
      </c>
      <c r="P132" s="31"/>
    </row>
    <row r="133" spans="1:16" x14ac:dyDescent="0.25">
      <c r="A133" t="s">
        <v>9317</v>
      </c>
      <c r="B133" s="31">
        <v>13666833</v>
      </c>
      <c r="C133" s="31" t="s">
        <v>9465</v>
      </c>
      <c r="D133" s="31" t="s">
        <v>9464</v>
      </c>
      <c r="E133" s="31">
        <v>46</v>
      </c>
      <c r="L133" t="s">
        <v>9449</v>
      </c>
      <c r="M133" s="31">
        <v>10756112</v>
      </c>
      <c r="N133" s="31" t="s">
        <v>9465</v>
      </c>
      <c r="O133" s="31" t="s">
        <v>9464</v>
      </c>
      <c r="P133" s="31"/>
    </row>
    <row r="134" spans="1:16" x14ac:dyDescent="0.25">
      <c r="A134" t="s">
        <v>9317</v>
      </c>
      <c r="B134" s="31">
        <v>13723431</v>
      </c>
      <c r="C134" s="31" t="s">
        <v>9467</v>
      </c>
      <c r="D134" s="31" t="s">
        <v>9466</v>
      </c>
      <c r="E134" s="31">
        <v>53</v>
      </c>
      <c r="L134" t="s">
        <v>9449</v>
      </c>
      <c r="M134" s="31">
        <v>11502154</v>
      </c>
      <c r="N134" s="31" t="s">
        <v>9465</v>
      </c>
      <c r="O134" s="31" t="s">
        <v>9464</v>
      </c>
      <c r="P134" s="31"/>
    </row>
    <row r="135" spans="1:16" x14ac:dyDescent="0.25">
      <c r="A135" t="s">
        <v>9317</v>
      </c>
      <c r="B135" s="31">
        <v>13825776</v>
      </c>
      <c r="C135" s="31" t="s">
        <v>9466</v>
      </c>
      <c r="D135" s="31" t="s">
        <v>9467</v>
      </c>
      <c r="E135" s="31">
        <v>50</v>
      </c>
      <c r="L135" t="s">
        <v>9449</v>
      </c>
      <c r="M135" s="31">
        <v>13449941</v>
      </c>
      <c r="N135" s="31" t="s">
        <v>9465</v>
      </c>
      <c r="O135" s="31" t="s">
        <v>9464</v>
      </c>
      <c r="P135" s="31"/>
    </row>
    <row r="136" spans="1:16" x14ac:dyDescent="0.25">
      <c r="A136" t="s">
        <v>9317</v>
      </c>
      <c r="B136" s="31">
        <v>13883560</v>
      </c>
      <c r="C136" s="31" t="s">
        <v>9464</v>
      </c>
      <c r="D136" s="31" t="s">
        <v>9466</v>
      </c>
      <c r="E136" s="31">
        <v>46</v>
      </c>
      <c r="L136" t="s">
        <v>9449</v>
      </c>
      <c r="M136" s="31">
        <v>15458637</v>
      </c>
      <c r="N136" s="31" t="s">
        <v>9464</v>
      </c>
      <c r="O136" s="31" t="s">
        <v>9466</v>
      </c>
      <c r="P136" s="31"/>
    </row>
    <row r="137" spans="1:16" x14ac:dyDescent="0.25">
      <c r="A137" t="s">
        <v>9317</v>
      </c>
      <c r="B137" s="31">
        <v>13942983</v>
      </c>
      <c r="C137" s="31" t="s">
        <v>9466</v>
      </c>
      <c r="D137" s="31" t="s">
        <v>9467</v>
      </c>
      <c r="E137" s="31">
        <v>57</v>
      </c>
      <c r="L137" t="s">
        <v>9476</v>
      </c>
      <c r="M137" s="31">
        <v>834497</v>
      </c>
      <c r="N137" s="31" t="s">
        <v>9467</v>
      </c>
      <c r="O137" s="31" t="s">
        <v>9466</v>
      </c>
      <c r="P137" s="31"/>
    </row>
    <row r="138" spans="1:16" x14ac:dyDescent="0.25">
      <c r="A138" t="s">
        <v>9317</v>
      </c>
      <c r="B138" s="31">
        <v>14048787</v>
      </c>
      <c r="C138" s="31" t="s">
        <v>9466</v>
      </c>
      <c r="D138" s="31" t="s">
        <v>9467</v>
      </c>
      <c r="E138" s="31">
        <v>44</v>
      </c>
      <c r="L138" t="s">
        <v>9476</v>
      </c>
      <c r="M138" s="31">
        <v>14434450</v>
      </c>
      <c r="N138" s="31" t="s">
        <v>9467</v>
      </c>
      <c r="O138" s="31" t="s">
        <v>9466</v>
      </c>
      <c r="P138" s="31"/>
    </row>
    <row r="139" spans="1:16" x14ac:dyDescent="0.25">
      <c r="A139" t="s">
        <v>9317</v>
      </c>
      <c r="B139" s="31">
        <v>14160237</v>
      </c>
      <c r="C139" s="31" t="s">
        <v>9466</v>
      </c>
      <c r="D139" s="31" t="s">
        <v>9467</v>
      </c>
      <c r="E139" s="31">
        <v>33</v>
      </c>
      <c r="L139" t="s">
        <v>9477</v>
      </c>
      <c r="M139" s="31">
        <v>2953932</v>
      </c>
      <c r="N139" s="31" t="s">
        <v>9464</v>
      </c>
      <c r="O139" s="31" t="s">
        <v>9465</v>
      </c>
      <c r="P139" s="31"/>
    </row>
    <row r="140" spans="1:16" x14ac:dyDescent="0.25">
      <c r="A140" t="s">
        <v>9317</v>
      </c>
      <c r="B140" s="31">
        <v>14253210</v>
      </c>
      <c r="C140" s="31" t="s">
        <v>9466</v>
      </c>
      <c r="D140" s="31" t="s">
        <v>9467</v>
      </c>
      <c r="E140" s="31">
        <v>32</v>
      </c>
      <c r="L140" t="s">
        <v>9477</v>
      </c>
      <c r="M140" s="31">
        <v>6661039</v>
      </c>
      <c r="N140" s="31" t="s">
        <v>9465</v>
      </c>
      <c r="O140" s="31" t="s">
        <v>9467</v>
      </c>
      <c r="P140" s="31"/>
    </row>
    <row r="141" spans="1:16" x14ac:dyDescent="0.25">
      <c r="A141" t="s">
        <v>9317</v>
      </c>
      <c r="B141" s="31">
        <v>14355605</v>
      </c>
      <c r="C141" s="31" t="s">
        <v>9465</v>
      </c>
      <c r="D141" s="31" t="s">
        <v>9464</v>
      </c>
      <c r="E141" s="31">
        <v>55</v>
      </c>
      <c r="L141" t="s">
        <v>9477</v>
      </c>
      <c r="M141" s="31">
        <v>8935512</v>
      </c>
      <c r="N141" s="31" t="s">
        <v>9464</v>
      </c>
      <c r="O141" s="31" t="s">
        <v>9465</v>
      </c>
      <c r="P141" s="31"/>
    </row>
    <row r="142" spans="1:16" x14ac:dyDescent="0.25">
      <c r="A142" t="s">
        <v>9317</v>
      </c>
      <c r="B142" s="31">
        <v>14658204</v>
      </c>
      <c r="C142" s="31" t="s">
        <v>9466</v>
      </c>
      <c r="D142" s="31" t="s">
        <v>9467</v>
      </c>
      <c r="E142" s="31">
        <v>53</v>
      </c>
      <c r="L142" t="s">
        <v>9477</v>
      </c>
      <c r="M142" s="31">
        <v>9685776</v>
      </c>
      <c r="N142" s="31" t="s">
        <v>9467</v>
      </c>
      <c r="O142" s="31" t="s">
        <v>9465</v>
      </c>
      <c r="P142" s="31"/>
    </row>
    <row r="143" spans="1:16" x14ac:dyDescent="0.25">
      <c r="A143" t="s">
        <v>9317</v>
      </c>
      <c r="B143" s="31">
        <v>14760465</v>
      </c>
      <c r="C143" s="31" t="s">
        <v>9467</v>
      </c>
      <c r="D143" s="31" t="s">
        <v>9466</v>
      </c>
      <c r="E143" s="31">
        <v>43</v>
      </c>
      <c r="L143" t="s">
        <v>9477</v>
      </c>
      <c r="M143" s="31">
        <v>10653135</v>
      </c>
      <c r="N143" s="31" t="s">
        <v>9466</v>
      </c>
      <c r="O143" s="31" t="s">
        <v>9464</v>
      </c>
      <c r="P143" s="31"/>
    </row>
    <row r="144" spans="1:16" x14ac:dyDescent="0.25">
      <c r="A144" t="s">
        <v>9317</v>
      </c>
      <c r="B144" s="31">
        <v>14957253</v>
      </c>
      <c r="C144" s="31" t="s">
        <v>9465</v>
      </c>
      <c r="D144" s="31" t="s">
        <v>9464</v>
      </c>
      <c r="E144" s="31">
        <v>43</v>
      </c>
      <c r="L144" t="s">
        <v>9478</v>
      </c>
      <c r="M144" s="31">
        <v>2125950</v>
      </c>
      <c r="N144" s="31" t="s">
        <v>9464</v>
      </c>
      <c r="O144" s="31" t="s">
        <v>9466</v>
      </c>
      <c r="P144" s="31"/>
    </row>
    <row r="145" spans="1:16" x14ac:dyDescent="0.25">
      <c r="A145" t="s">
        <v>9317</v>
      </c>
      <c r="B145" s="31">
        <v>15057493</v>
      </c>
      <c r="C145" s="31" t="s">
        <v>9464</v>
      </c>
      <c r="D145" s="31" t="s">
        <v>9465</v>
      </c>
      <c r="E145" s="31">
        <v>39</v>
      </c>
      <c r="L145" t="s">
        <v>9478</v>
      </c>
      <c r="M145" s="31">
        <v>4966727</v>
      </c>
      <c r="N145" s="31" t="s">
        <v>9467</v>
      </c>
      <c r="O145" s="31" t="s">
        <v>9465</v>
      </c>
      <c r="P145" s="31"/>
    </row>
    <row r="146" spans="1:16" x14ac:dyDescent="0.25">
      <c r="A146" t="s">
        <v>9317</v>
      </c>
      <c r="B146" s="31">
        <v>15265672</v>
      </c>
      <c r="C146" s="31" t="s">
        <v>9467</v>
      </c>
      <c r="D146" s="31" t="s">
        <v>9466</v>
      </c>
      <c r="E146" s="31">
        <v>45</v>
      </c>
      <c r="L146" t="s">
        <v>9478</v>
      </c>
      <c r="M146" s="31">
        <v>6124081</v>
      </c>
      <c r="N146" s="31" t="s">
        <v>9466</v>
      </c>
      <c r="O146" s="31" t="s">
        <v>9467</v>
      </c>
      <c r="P146" s="31"/>
    </row>
    <row r="147" spans="1:16" x14ac:dyDescent="0.25">
      <c r="A147" t="s">
        <v>9317</v>
      </c>
      <c r="B147" s="31">
        <v>15370098</v>
      </c>
      <c r="C147" s="31" t="s">
        <v>9467</v>
      </c>
      <c r="D147" s="31" t="s">
        <v>9466</v>
      </c>
      <c r="E147" s="31">
        <v>48</v>
      </c>
      <c r="L147" t="s">
        <v>9478</v>
      </c>
      <c r="M147" s="31">
        <v>8733489</v>
      </c>
      <c r="N147" s="31" t="s">
        <v>9466</v>
      </c>
      <c r="O147" s="31" t="s">
        <v>9464</v>
      </c>
      <c r="P147" s="31"/>
    </row>
    <row r="148" spans="1:16" x14ac:dyDescent="0.25">
      <c r="A148" t="s">
        <v>9317</v>
      </c>
      <c r="B148" s="31">
        <v>15651008</v>
      </c>
      <c r="C148" s="31" t="s">
        <v>9466</v>
      </c>
      <c r="D148" s="31" t="s">
        <v>9464</v>
      </c>
      <c r="E148" s="31">
        <v>44</v>
      </c>
      <c r="L148" t="s">
        <v>9478</v>
      </c>
      <c r="M148" s="31">
        <v>11074398</v>
      </c>
      <c r="N148" s="31" t="s">
        <v>9467</v>
      </c>
      <c r="O148" s="31" t="s">
        <v>9465</v>
      </c>
      <c r="P148" s="31"/>
    </row>
    <row r="149" spans="1:16" x14ac:dyDescent="0.25">
      <c r="A149" t="s">
        <v>9317</v>
      </c>
      <c r="B149" s="31">
        <v>15667933</v>
      </c>
      <c r="C149" s="31" t="s">
        <v>9466</v>
      </c>
      <c r="D149" s="31" t="s">
        <v>9464</v>
      </c>
      <c r="E149" s="31">
        <v>51</v>
      </c>
      <c r="L149" t="s">
        <v>9453</v>
      </c>
      <c r="M149" s="31">
        <v>2857352</v>
      </c>
      <c r="N149" s="31" t="s">
        <v>9465</v>
      </c>
      <c r="O149" s="31" t="s">
        <v>9467</v>
      </c>
      <c r="P149" s="31"/>
    </row>
    <row r="150" spans="1:16" x14ac:dyDescent="0.25">
      <c r="A150" t="s">
        <v>9317</v>
      </c>
      <c r="B150" s="31">
        <v>15680406</v>
      </c>
      <c r="C150" s="31" t="s">
        <v>9465</v>
      </c>
      <c r="D150" s="31" t="s">
        <v>9464</v>
      </c>
      <c r="E150" s="31">
        <v>42</v>
      </c>
      <c r="L150" t="s">
        <v>9479</v>
      </c>
      <c r="M150" s="31">
        <v>1798834</v>
      </c>
      <c r="N150" s="31" t="s">
        <v>9467</v>
      </c>
      <c r="O150" s="31" t="s">
        <v>9466</v>
      </c>
      <c r="P150" s="31"/>
    </row>
    <row r="151" spans="1:16" x14ac:dyDescent="0.25">
      <c r="A151" t="s">
        <v>9317</v>
      </c>
      <c r="B151" s="31">
        <v>15688942</v>
      </c>
      <c r="C151" s="31" t="s">
        <v>9465</v>
      </c>
      <c r="D151" s="31" t="s">
        <v>9467</v>
      </c>
      <c r="E151" s="31">
        <v>41</v>
      </c>
      <c r="L151" t="s">
        <v>9479</v>
      </c>
      <c r="M151" s="31">
        <v>1818352</v>
      </c>
      <c r="N151" s="31" t="s">
        <v>9466</v>
      </c>
      <c r="O151" s="31" t="s">
        <v>9464</v>
      </c>
      <c r="P151" s="31"/>
    </row>
    <row r="152" spans="1:16" x14ac:dyDescent="0.25">
      <c r="A152" t="s">
        <v>9317</v>
      </c>
      <c r="B152" s="31">
        <v>15783833</v>
      </c>
      <c r="C152" s="31" t="s">
        <v>9464</v>
      </c>
      <c r="D152" s="31" t="s">
        <v>9465</v>
      </c>
      <c r="E152" s="31">
        <v>27</v>
      </c>
      <c r="L152" t="s">
        <v>9479</v>
      </c>
      <c r="M152" s="31">
        <v>4690733</v>
      </c>
      <c r="N152" s="31" t="s">
        <v>9465</v>
      </c>
      <c r="O152" s="31" t="s">
        <v>9467</v>
      </c>
      <c r="P152" s="31"/>
    </row>
    <row r="153" spans="1:16" x14ac:dyDescent="0.25">
      <c r="A153" t="s">
        <v>9317</v>
      </c>
      <c r="B153" s="31">
        <v>15878127</v>
      </c>
      <c r="C153" s="31" t="s">
        <v>9465</v>
      </c>
      <c r="D153" s="31" t="s">
        <v>9467</v>
      </c>
      <c r="E153" s="31">
        <v>42</v>
      </c>
      <c r="L153" t="s">
        <v>9479</v>
      </c>
      <c r="M153" s="31">
        <v>4877891</v>
      </c>
      <c r="N153" s="31" t="s">
        <v>9465</v>
      </c>
      <c r="O153" s="31" t="s">
        <v>9464</v>
      </c>
      <c r="P153" s="31"/>
    </row>
    <row r="154" spans="1:16" x14ac:dyDescent="0.25">
      <c r="A154" t="s">
        <v>9317</v>
      </c>
      <c r="B154" s="31">
        <v>15981797</v>
      </c>
      <c r="C154" s="31" t="s">
        <v>9464</v>
      </c>
      <c r="D154" s="31" t="s">
        <v>9465</v>
      </c>
      <c r="E154" s="31">
        <v>43</v>
      </c>
      <c r="L154" t="s">
        <v>9479</v>
      </c>
      <c r="M154" s="31">
        <v>7971674</v>
      </c>
      <c r="N154" s="31" t="s">
        <v>9466</v>
      </c>
      <c r="O154" s="31" t="s">
        <v>9467</v>
      </c>
      <c r="P154" s="31"/>
    </row>
    <row r="155" spans="1:16" x14ac:dyDescent="0.25">
      <c r="A155" t="s">
        <v>9317</v>
      </c>
      <c r="B155" s="31">
        <v>16080600</v>
      </c>
      <c r="C155" s="31" t="s">
        <v>9464</v>
      </c>
      <c r="D155" s="31" t="s">
        <v>9466</v>
      </c>
      <c r="E155" s="31">
        <v>55</v>
      </c>
      <c r="L155" t="s">
        <v>9479</v>
      </c>
      <c r="M155" s="31">
        <v>8023211</v>
      </c>
      <c r="N155" s="31" t="s">
        <v>9467</v>
      </c>
      <c r="O155" s="31" t="s">
        <v>9465</v>
      </c>
      <c r="P155" s="31"/>
    </row>
    <row r="156" spans="1:16" x14ac:dyDescent="0.25">
      <c r="A156" t="s">
        <v>9317</v>
      </c>
      <c r="B156" s="31">
        <v>16165816</v>
      </c>
      <c r="C156" s="31" t="s">
        <v>9465</v>
      </c>
      <c r="D156" s="31" t="s">
        <v>9464</v>
      </c>
      <c r="E156" s="31">
        <v>46</v>
      </c>
      <c r="L156" t="s">
        <v>9479</v>
      </c>
      <c r="M156" s="31">
        <v>8064581</v>
      </c>
      <c r="N156" s="31" t="s">
        <v>9467</v>
      </c>
      <c r="O156" s="31" t="s">
        <v>9465</v>
      </c>
      <c r="P156" s="31"/>
    </row>
    <row r="157" spans="1:16" x14ac:dyDescent="0.25">
      <c r="A157" t="s">
        <v>9317</v>
      </c>
      <c r="B157" s="31">
        <v>16263623</v>
      </c>
      <c r="C157" s="31" t="s">
        <v>9465</v>
      </c>
      <c r="D157" s="31" t="s">
        <v>9464</v>
      </c>
      <c r="E157" s="31">
        <v>48</v>
      </c>
      <c r="L157" t="s">
        <v>9479</v>
      </c>
      <c r="M157" s="31">
        <v>9313615</v>
      </c>
      <c r="N157" s="31" t="s">
        <v>9464</v>
      </c>
      <c r="O157" s="31" t="s">
        <v>9465</v>
      </c>
      <c r="P157" s="31"/>
    </row>
    <row r="158" spans="1:16" x14ac:dyDescent="0.25">
      <c r="A158" t="s">
        <v>9317</v>
      </c>
      <c r="B158" s="31">
        <v>16361434</v>
      </c>
      <c r="C158" s="31" t="s">
        <v>9464</v>
      </c>
      <c r="D158" s="31" t="s">
        <v>9466</v>
      </c>
      <c r="E158" s="31">
        <v>33</v>
      </c>
      <c r="L158" t="s">
        <v>9479</v>
      </c>
      <c r="M158" s="31">
        <v>9763221</v>
      </c>
      <c r="N158" s="31" t="s">
        <v>9467</v>
      </c>
      <c r="O158" s="31" t="s">
        <v>9466</v>
      </c>
      <c r="P158" s="31"/>
    </row>
    <row r="159" spans="1:16" x14ac:dyDescent="0.25">
      <c r="A159" t="s">
        <v>9317</v>
      </c>
      <c r="B159" s="31">
        <v>16457691</v>
      </c>
      <c r="C159" s="31" t="s">
        <v>9467</v>
      </c>
      <c r="D159" s="31" t="s">
        <v>9466</v>
      </c>
      <c r="E159" s="31">
        <v>53</v>
      </c>
      <c r="L159" t="s">
        <v>9480</v>
      </c>
      <c r="M159" s="31">
        <v>2720314</v>
      </c>
      <c r="N159" s="31" t="s">
        <v>9465</v>
      </c>
      <c r="O159" s="31" t="s">
        <v>9464</v>
      </c>
      <c r="P159" s="31"/>
    </row>
    <row r="160" spans="1:16" x14ac:dyDescent="0.25">
      <c r="A160" t="s">
        <v>9317</v>
      </c>
      <c r="B160" s="31">
        <v>16554862</v>
      </c>
      <c r="C160" s="31" t="s">
        <v>9467</v>
      </c>
      <c r="D160" s="31" t="s">
        <v>9466</v>
      </c>
      <c r="E160" s="31">
        <v>47</v>
      </c>
      <c r="L160" t="s">
        <v>9480</v>
      </c>
      <c r="M160" s="31">
        <v>2913556</v>
      </c>
      <c r="N160" s="31" t="s">
        <v>9465</v>
      </c>
      <c r="O160" s="31" t="s">
        <v>9464</v>
      </c>
      <c r="P160" s="31"/>
    </row>
    <row r="161" spans="1:16" x14ac:dyDescent="0.25">
      <c r="A161" t="s">
        <v>9317</v>
      </c>
      <c r="B161" s="31">
        <v>16658480</v>
      </c>
      <c r="C161" s="31" t="s">
        <v>9465</v>
      </c>
      <c r="D161" s="31" t="s">
        <v>9464</v>
      </c>
      <c r="E161" s="31">
        <v>40</v>
      </c>
      <c r="L161" t="s">
        <v>9481</v>
      </c>
      <c r="M161" s="31">
        <v>11929</v>
      </c>
      <c r="N161" s="31" t="s">
        <v>9464</v>
      </c>
      <c r="O161" s="31" t="s">
        <v>9465</v>
      </c>
      <c r="P161" s="31"/>
    </row>
    <row r="162" spans="1:16" x14ac:dyDescent="0.25">
      <c r="A162" t="s">
        <v>9317</v>
      </c>
      <c r="B162" s="31">
        <v>16757690</v>
      </c>
      <c r="C162" s="31" t="s">
        <v>9464</v>
      </c>
      <c r="D162" s="31" t="s">
        <v>9465</v>
      </c>
      <c r="E162" s="31">
        <v>34</v>
      </c>
      <c r="L162" t="s">
        <v>9482</v>
      </c>
      <c r="M162" s="31">
        <v>21486</v>
      </c>
      <c r="N162" s="31" t="s">
        <v>9465</v>
      </c>
      <c r="O162" s="31" t="s">
        <v>9467</v>
      </c>
      <c r="P162" s="31"/>
    </row>
    <row r="163" spans="1:16" x14ac:dyDescent="0.25">
      <c r="A163" t="s">
        <v>9317</v>
      </c>
      <c r="B163" s="31">
        <v>16950859</v>
      </c>
      <c r="C163" s="31" t="s">
        <v>9464</v>
      </c>
      <c r="D163" s="31" t="s">
        <v>9466</v>
      </c>
      <c r="E163" s="31">
        <v>44</v>
      </c>
      <c r="L163" t="s">
        <v>9483</v>
      </c>
      <c r="M163" s="31">
        <v>12814</v>
      </c>
      <c r="N163" s="31" t="s">
        <v>9467</v>
      </c>
      <c r="O163" s="31" t="s">
        <v>9466</v>
      </c>
      <c r="P163" s="31"/>
    </row>
    <row r="164" spans="1:16" x14ac:dyDescent="0.25">
      <c r="A164" t="s">
        <v>9317</v>
      </c>
      <c r="B164" s="31">
        <v>17068153</v>
      </c>
      <c r="C164" s="31" t="s">
        <v>9465</v>
      </c>
      <c r="D164" s="31" t="s">
        <v>9464</v>
      </c>
      <c r="E164" s="31">
        <v>47</v>
      </c>
      <c r="L164" t="s">
        <v>9484</v>
      </c>
      <c r="M164" s="31">
        <v>172</v>
      </c>
      <c r="N164" s="31" t="s">
        <v>9465</v>
      </c>
      <c r="O164" s="31" t="s">
        <v>9467</v>
      </c>
      <c r="P164" s="31"/>
    </row>
    <row r="165" spans="1:16" x14ac:dyDescent="0.25">
      <c r="A165" t="s">
        <v>9317</v>
      </c>
      <c r="B165" s="31">
        <v>17246441</v>
      </c>
      <c r="C165" s="31" t="s">
        <v>9467</v>
      </c>
      <c r="D165" s="31" t="s">
        <v>9466</v>
      </c>
      <c r="E165" s="31">
        <v>54</v>
      </c>
    </row>
    <row r="166" spans="1:16" x14ac:dyDescent="0.25">
      <c r="A166" t="s">
        <v>9317</v>
      </c>
      <c r="B166" s="31">
        <v>17340098</v>
      </c>
      <c r="C166" s="31" t="s">
        <v>9464</v>
      </c>
      <c r="D166" s="31" t="s">
        <v>9466</v>
      </c>
      <c r="E166" s="31">
        <v>33</v>
      </c>
    </row>
    <row r="167" spans="1:16" x14ac:dyDescent="0.25">
      <c r="A167" t="s">
        <v>9317</v>
      </c>
      <c r="B167" s="31">
        <v>17632006</v>
      </c>
      <c r="C167" s="31" t="s">
        <v>9466</v>
      </c>
      <c r="D167" s="31" t="s">
        <v>9467</v>
      </c>
      <c r="E167" s="31">
        <v>40</v>
      </c>
    </row>
    <row r="168" spans="1:16" x14ac:dyDescent="0.25">
      <c r="A168" t="s">
        <v>9317</v>
      </c>
      <c r="B168" s="31">
        <v>17730460</v>
      </c>
      <c r="C168" s="31" t="s">
        <v>9467</v>
      </c>
      <c r="D168" s="31" t="s">
        <v>9466</v>
      </c>
      <c r="E168" s="31">
        <v>47</v>
      </c>
    </row>
    <row r="169" spans="1:16" x14ac:dyDescent="0.25">
      <c r="A169" t="s">
        <v>9317</v>
      </c>
      <c r="B169" s="31">
        <v>17924503</v>
      </c>
      <c r="C169" s="31" t="s">
        <v>9467</v>
      </c>
      <c r="D169" s="31" t="s">
        <v>9466</v>
      </c>
      <c r="E169" s="31">
        <v>51</v>
      </c>
    </row>
    <row r="170" spans="1:16" x14ac:dyDescent="0.25">
      <c r="A170" t="s">
        <v>9317</v>
      </c>
      <c r="B170" s="31">
        <v>18021561</v>
      </c>
      <c r="C170" s="31" t="s">
        <v>9466</v>
      </c>
      <c r="D170" s="31" t="s">
        <v>9467</v>
      </c>
      <c r="E170" s="31">
        <v>45</v>
      </c>
    </row>
    <row r="171" spans="1:16" x14ac:dyDescent="0.25">
      <c r="A171" t="s">
        <v>9317</v>
      </c>
      <c r="B171" s="31">
        <v>18120269</v>
      </c>
      <c r="C171" s="31" t="s">
        <v>9466</v>
      </c>
      <c r="D171" s="31" t="s">
        <v>9467</v>
      </c>
      <c r="E171" s="31">
        <v>58</v>
      </c>
    </row>
    <row r="172" spans="1:16" x14ac:dyDescent="0.25">
      <c r="A172" t="s">
        <v>9317</v>
      </c>
      <c r="B172" s="31">
        <v>18218247</v>
      </c>
      <c r="C172" s="31" t="s">
        <v>9467</v>
      </c>
      <c r="D172" s="31" t="s">
        <v>9465</v>
      </c>
      <c r="E172" s="31">
        <v>44</v>
      </c>
    </row>
    <row r="173" spans="1:16" x14ac:dyDescent="0.25">
      <c r="A173" t="s">
        <v>9317</v>
      </c>
      <c r="B173" s="31">
        <v>18314132</v>
      </c>
      <c r="C173" s="31" t="s">
        <v>9466</v>
      </c>
      <c r="D173" s="31" t="s">
        <v>9464</v>
      </c>
      <c r="E173" s="31">
        <v>40</v>
      </c>
    </row>
    <row r="174" spans="1:16" x14ac:dyDescent="0.25">
      <c r="A174" t="s">
        <v>9317</v>
      </c>
      <c r="B174" s="31">
        <v>18395836</v>
      </c>
      <c r="C174" s="31" t="s">
        <v>9465</v>
      </c>
      <c r="D174" s="31" t="s">
        <v>9464</v>
      </c>
      <c r="E174" s="31">
        <v>49</v>
      </c>
    </row>
    <row r="175" spans="1:16" x14ac:dyDescent="0.25">
      <c r="A175" t="s">
        <v>9317</v>
      </c>
      <c r="B175" s="31">
        <v>18588488</v>
      </c>
      <c r="C175" s="31" t="s">
        <v>9464</v>
      </c>
      <c r="D175" s="31" t="s">
        <v>9465</v>
      </c>
      <c r="E175" s="31">
        <v>43</v>
      </c>
    </row>
    <row r="176" spans="1:16" x14ac:dyDescent="0.25">
      <c r="A176" t="s">
        <v>9317</v>
      </c>
      <c r="B176" s="31">
        <v>18685832</v>
      </c>
      <c r="C176" s="31" t="s">
        <v>9465</v>
      </c>
      <c r="D176" s="31" t="s">
        <v>9467</v>
      </c>
      <c r="E176" s="31">
        <v>36</v>
      </c>
    </row>
    <row r="177" spans="1:5" x14ac:dyDescent="0.25">
      <c r="A177" t="s">
        <v>9317</v>
      </c>
      <c r="B177" s="31">
        <v>18786127</v>
      </c>
      <c r="C177" s="31" t="s">
        <v>9466</v>
      </c>
      <c r="D177" s="31" t="s">
        <v>9464</v>
      </c>
      <c r="E177" s="31">
        <v>41</v>
      </c>
    </row>
    <row r="178" spans="1:5" x14ac:dyDescent="0.25">
      <c r="A178" t="s">
        <v>9317</v>
      </c>
      <c r="B178" s="31">
        <v>18987801</v>
      </c>
      <c r="C178" s="31" t="s">
        <v>9467</v>
      </c>
      <c r="D178" s="31" t="s">
        <v>9466</v>
      </c>
      <c r="E178" s="31">
        <v>46</v>
      </c>
    </row>
    <row r="179" spans="1:5" x14ac:dyDescent="0.25">
      <c r="A179" t="s">
        <v>9317</v>
      </c>
      <c r="B179" s="31">
        <v>19085345</v>
      </c>
      <c r="C179" s="31" t="s">
        <v>9464</v>
      </c>
      <c r="D179" s="31" t="s">
        <v>9465</v>
      </c>
      <c r="E179" s="31">
        <v>61</v>
      </c>
    </row>
    <row r="180" spans="1:5" x14ac:dyDescent="0.25">
      <c r="A180" t="s">
        <v>9317</v>
      </c>
      <c r="B180" s="31">
        <v>19568797</v>
      </c>
      <c r="C180" s="31" t="s">
        <v>9466</v>
      </c>
      <c r="D180" s="31" t="s">
        <v>9467</v>
      </c>
      <c r="E180" s="31">
        <v>32</v>
      </c>
    </row>
    <row r="181" spans="1:5" x14ac:dyDescent="0.25">
      <c r="A181" t="s">
        <v>9317</v>
      </c>
      <c r="B181" s="31">
        <v>19663270</v>
      </c>
      <c r="C181" s="31" t="s">
        <v>9465</v>
      </c>
      <c r="D181" s="31" t="s">
        <v>9464</v>
      </c>
      <c r="E181" s="31">
        <v>30</v>
      </c>
    </row>
    <row r="182" spans="1:5" x14ac:dyDescent="0.25">
      <c r="A182" t="s">
        <v>9317</v>
      </c>
      <c r="B182" s="31">
        <v>19759615</v>
      </c>
      <c r="C182" s="31" t="s">
        <v>9467</v>
      </c>
      <c r="D182" s="31" t="s">
        <v>9466</v>
      </c>
      <c r="E182" s="31">
        <v>47</v>
      </c>
    </row>
    <row r="183" spans="1:5" x14ac:dyDescent="0.25">
      <c r="A183" t="s">
        <v>9317</v>
      </c>
      <c r="B183" s="31">
        <v>19857111</v>
      </c>
      <c r="C183" s="31" t="s">
        <v>9465</v>
      </c>
      <c r="D183" s="31" t="s">
        <v>9464</v>
      </c>
      <c r="E183" s="31">
        <v>51</v>
      </c>
    </row>
    <row r="184" spans="1:5" x14ac:dyDescent="0.25">
      <c r="A184" t="s">
        <v>9317</v>
      </c>
      <c r="B184" s="31">
        <v>19955631</v>
      </c>
      <c r="C184" s="31" t="s">
        <v>9466</v>
      </c>
      <c r="D184" s="31" t="s">
        <v>9467</v>
      </c>
      <c r="E184" s="31">
        <v>34</v>
      </c>
    </row>
    <row r="185" spans="1:5" x14ac:dyDescent="0.25">
      <c r="A185" t="s">
        <v>9317</v>
      </c>
      <c r="B185" s="31">
        <v>20052178</v>
      </c>
      <c r="C185" s="31" t="s">
        <v>9467</v>
      </c>
      <c r="D185" s="31" t="s">
        <v>9466</v>
      </c>
      <c r="E185" s="31">
        <v>52</v>
      </c>
    </row>
    <row r="186" spans="1:5" x14ac:dyDescent="0.25">
      <c r="A186" t="s">
        <v>9317</v>
      </c>
      <c r="B186" s="31">
        <v>20254063</v>
      </c>
      <c r="C186" s="31" t="s">
        <v>9466</v>
      </c>
      <c r="D186" s="31" t="s">
        <v>9467</v>
      </c>
      <c r="E186" s="31">
        <v>39</v>
      </c>
    </row>
    <row r="187" spans="1:5" x14ac:dyDescent="0.25">
      <c r="A187" t="s">
        <v>9317</v>
      </c>
      <c r="B187" s="31">
        <v>20448130</v>
      </c>
      <c r="C187" s="31" t="s">
        <v>9466</v>
      </c>
      <c r="D187" s="31" t="s">
        <v>9467</v>
      </c>
      <c r="E187" s="31">
        <v>51</v>
      </c>
    </row>
    <row r="188" spans="1:5" x14ac:dyDescent="0.25">
      <c r="A188" t="s">
        <v>9317</v>
      </c>
      <c r="B188" s="31">
        <v>20539063</v>
      </c>
      <c r="C188" s="31" t="s">
        <v>9465</v>
      </c>
      <c r="D188" s="31" t="s">
        <v>9464</v>
      </c>
      <c r="E188" s="31">
        <v>23</v>
      </c>
    </row>
    <row r="189" spans="1:5" x14ac:dyDescent="0.25">
      <c r="A189" t="s">
        <v>9317</v>
      </c>
      <c r="B189" s="31">
        <v>20738390</v>
      </c>
      <c r="C189" s="31" t="s">
        <v>9466</v>
      </c>
      <c r="D189" s="31" t="s">
        <v>9464</v>
      </c>
      <c r="E189" s="31">
        <v>41</v>
      </c>
    </row>
    <row r="190" spans="1:5" x14ac:dyDescent="0.25">
      <c r="A190" t="s">
        <v>9317</v>
      </c>
      <c r="B190" s="31">
        <v>21033373</v>
      </c>
      <c r="C190" s="31" t="s">
        <v>9464</v>
      </c>
      <c r="D190" s="31" t="s">
        <v>9465</v>
      </c>
      <c r="E190" s="31">
        <v>39</v>
      </c>
    </row>
    <row r="191" spans="1:5" x14ac:dyDescent="0.25">
      <c r="A191" t="s">
        <v>9317</v>
      </c>
      <c r="B191" s="31">
        <v>21225407</v>
      </c>
      <c r="C191" s="31" t="s">
        <v>9466</v>
      </c>
      <c r="D191" s="31" t="s">
        <v>9467</v>
      </c>
      <c r="E191" s="31">
        <v>39</v>
      </c>
    </row>
    <row r="192" spans="1:5" x14ac:dyDescent="0.25">
      <c r="A192" t="s">
        <v>9317</v>
      </c>
      <c r="B192" s="31">
        <v>21326348</v>
      </c>
      <c r="C192" s="31" t="s">
        <v>9467</v>
      </c>
      <c r="D192" s="31" t="s">
        <v>9466</v>
      </c>
      <c r="E192" s="31">
        <v>43</v>
      </c>
    </row>
    <row r="193" spans="1:5" x14ac:dyDescent="0.25">
      <c r="A193" t="s">
        <v>9317</v>
      </c>
      <c r="B193" s="31">
        <v>21411397</v>
      </c>
      <c r="C193" s="31" t="s">
        <v>9465</v>
      </c>
      <c r="D193" s="31" t="s">
        <v>9464</v>
      </c>
      <c r="E193" s="31">
        <v>50</v>
      </c>
    </row>
    <row r="194" spans="1:5" x14ac:dyDescent="0.25">
      <c r="A194" t="s">
        <v>9317</v>
      </c>
      <c r="B194" s="31">
        <v>21519611</v>
      </c>
      <c r="C194" s="31" t="s">
        <v>9464</v>
      </c>
      <c r="D194" s="31" t="s">
        <v>9465</v>
      </c>
      <c r="E194" s="31">
        <v>47</v>
      </c>
    </row>
    <row r="195" spans="1:5" x14ac:dyDescent="0.25">
      <c r="A195" t="s">
        <v>9317</v>
      </c>
      <c r="B195" s="31">
        <v>21605610</v>
      </c>
      <c r="C195" s="31" t="s">
        <v>9464</v>
      </c>
      <c r="D195" s="31" t="s">
        <v>9465</v>
      </c>
      <c r="E195" s="31">
        <v>40</v>
      </c>
    </row>
    <row r="196" spans="1:5" x14ac:dyDescent="0.25">
      <c r="A196" t="s">
        <v>9317</v>
      </c>
      <c r="B196" s="31">
        <v>21703519</v>
      </c>
      <c r="C196" s="31" t="s">
        <v>9467</v>
      </c>
      <c r="D196" s="31" t="s">
        <v>9466</v>
      </c>
      <c r="E196" s="31">
        <v>45</v>
      </c>
    </row>
    <row r="197" spans="1:5" x14ac:dyDescent="0.25">
      <c r="A197" t="s">
        <v>9317</v>
      </c>
      <c r="B197" s="31">
        <v>21802166</v>
      </c>
      <c r="C197" s="31" t="s">
        <v>9465</v>
      </c>
      <c r="D197" s="31" t="s">
        <v>9464</v>
      </c>
      <c r="E197" s="31">
        <v>61</v>
      </c>
    </row>
    <row r="198" spans="1:5" x14ac:dyDescent="0.25">
      <c r="A198" t="s">
        <v>9317</v>
      </c>
      <c r="B198" s="31">
        <v>21906588</v>
      </c>
      <c r="C198" s="31" t="s">
        <v>9464</v>
      </c>
      <c r="D198" s="31" t="s">
        <v>9465</v>
      </c>
      <c r="E198" s="31">
        <v>41</v>
      </c>
    </row>
    <row r="199" spans="1:5" x14ac:dyDescent="0.25">
      <c r="A199" t="s">
        <v>9317</v>
      </c>
      <c r="B199" s="31">
        <v>22165254</v>
      </c>
      <c r="C199" s="31" t="s">
        <v>9467</v>
      </c>
      <c r="D199" s="31" t="s">
        <v>9466</v>
      </c>
      <c r="E199" s="31">
        <v>42</v>
      </c>
    </row>
    <row r="200" spans="1:5" x14ac:dyDescent="0.25">
      <c r="A200" t="s">
        <v>9317</v>
      </c>
      <c r="B200" s="31">
        <v>22262712</v>
      </c>
      <c r="C200" s="31" t="s">
        <v>9467</v>
      </c>
      <c r="D200" s="31" t="s">
        <v>9466</v>
      </c>
      <c r="E200" s="31">
        <v>33</v>
      </c>
    </row>
    <row r="201" spans="1:5" x14ac:dyDescent="0.25">
      <c r="A201" t="s">
        <v>9317</v>
      </c>
      <c r="B201" s="31">
        <v>22461099</v>
      </c>
      <c r="C201" s="31" t="s">
        <v>9467</v>
      </c>
      <c r="D201" s="31" t="s">
        <v>9466</v>
      </c>
      <c r="E201" s="31">
        <v>33</v>
      </c>
    </row>
    <row r="202" spans="1:5" x14ac:dyDescent="0.25">
      <c r="A202" t="s">
        <v>9317</v>
      </c>
      <c r="B202" s="31">
        <v>22831596</v>
      </c>
      <c r="C202" s="31" t="s">
        <v>9466</v>
      </c>
      <c r="D202" s="31" t="s">
        <v>9467</v>
      </c>
      <c r="E202" s="31">
        <v>55</v>
      </c>
    </row>
    <row r="203" spans="1:5" x14ac:dyDescent="0.25">
      <c r="A203" t="s">
        <v>9317</v>
      </c>
      <c r="B203" s="31">
        <v>23029244</v>
      </c>
      <c r="C203" s="31" t="s">
        <v>9464</v>
      </c>
      <c r="D203" s="31" t="s">
        <v>9466</v>
      </c>
      <c r="E203" s="31">
        <v>46</v>
      </c>
    </row>
    <row r="204" spans="1:5" x14ac:dyDescent="0.25">
      <c r="A204" t="s">
        <v>9317</v>
      </c>
      <c r="B204" s="31">
        <v>23123211</v>
      </c>
      <c r="C204" s="31" t="s">
        <v>9465</v>
      </c>
      <c r="D204" s="31" t="s">
        <v>9464</v>
      </c>
      <c r="E204" s="31">
        <v>47</v>
      </c>
    </row>
    <row r="205" spans="1:5" x14ac:dyDescent="0.25">
      <c r="A205" t="s">
        <v>9317</v>
      </c>
      <c r="B205" s="31">
        <v>23220924</v>
      </c>
      <c r="C205" s="31" t="s">
        <v>9465</v>
      </c>
      <c r="D205" s="31" t="s">
        <v>9464</v>
      </c>
      <c r="E205" s="31">
        <v>48</v>
      </c>
    </row>
    <row r="206" spans="1:5" x14ac:dyDescent="0.25">
      <c r="A206" t="s">
        <v>9317</v>
      </c>
      <c r="B206" s="31">
        <v>23318663</v>
      </c>
      <c r="C206" s="31" t="s">
        <v>9467</v>
      </c>
      <c r="D206" s="31" t="s">
        <v>9465</v>
      </c>
      <c r="E206" s="31">
        <v>40</v>
      </c>
    </row>
    <row r="207" spans="1:5" x14ac:dyDescent="0.25">
      <c r="A207" t="s">
        <v>9317</v>
      </c>
      <c r="B207" s="31">
        <v>23455942</v>
      </c>
      <c r="C207" s="31" t="s">
        <v>9464</v>
      </c>
      <c r="D207" s="31" t="s">
        <v>9465</v>
      </c>
      <c r="E207" s="31">
        <v>50</v>
      </c>
    </row>
    <row r="208" spans="1:5" x14ac:dyDescent="0.25">
      <c r="A208" t="s">
        <v>9317</v>
      </c>
      <c r="B208" s="31">
        <v>23481209</v>
      </c>
      <c r="C208" s="31" t="s">
        <v>9464</v>
      </c>
      <c r="D208" s="31" t="s">
        <v>9465</v>
      </c>
      <c r="E208" s="31">
        <v>42</v>
      </c>
    </row>
    <row r="209" spans="1:5" x14ac:dyDescent="0.25">
      <c r="A209" t="s">
        <v>9317</v>
      </c>
      <c r="B209" s="31">
        <v>23700864</v>
      </c>
      <c r="C209" s="31" t="s">
        <v>9466</v>
      </c>
      <c r="D209" s="31" t="s">
        <v>9464</v>
      </c>
      <c r="E209" s="31">
        <v>50</v>
      </c>
    </row>
    <row r="210" spans="1:5" x14ac:dyDescent="0.25">
      <c r="A210" t="s">
        <v>9317</v>
      </c>
      <c r="B210" s="31">
        <v>23886143</v>
      </c>
      <c r="C210" s="31" t="s">
        <v>9464</v>
      </c>
      <c r="D210" s="31" t="s">
        <v>9465</v>
      </c>
      <c r="E210" s="31">
        <v>46</v>
      </c>
    </row>
    <row r="211" spans="1:5" x14ac:dyDescent="0.25">
      <c r="A211" t="s">
        <v>9317</v>
      </c>
      <c r="B211" s="31">
        <v>24072978</v>
      </c>
      <c r="C211" s="31" t="s">
        <v>9465</v>
      </c>
      <c r="D211" s="31" t="s">
        <v>9464</v>
      </c>
      <c r="E211" s="31">
        <v>58</v>
      </c>
    </row>
    <row r="212" spans="1:5" x14ac:dyDescent="0.25">
      <c r="A212" t="s">
        <v>9317</v>
      </c>
      <c r="B212" s="31">
        <v>24165111</v>
      </c>
      <c r="C212" s="31" t="s">
        <v>9465</v>
      </c>
      <c r="D212" s="31" t="s">
        <v>9464</v>
      </c>
      <c r="E212" s="31">
        <v>43</v>
      </c>
    </row>
    <row r="213" spans="1:5" x14ac:dyDescent="0.25">
      <c r="A213" t="s">
        <v>9317</v>
      </c>
      <c r="B213" s="31">
        <v>24261931</v>
      </c>
      <c r="C213" s="31" t="s">
        <v>9464</v>
      </c>
      <c r="D213" s="31" t="s">
        <v>9465</v>
      </c>
      <c r="E213" s="31">
        <v>44</v>
      </c>
    </row>
    <row r="214" spans="1:5" x14ac:dyDescent="0.25">
      <c r="A214" t="s">
        <v>9317</v>
      </c>
      <c r="B214" s="31">
        <v>24352176</v>
      </c>
      <c r="C214" s="31" t="s">
        <v>9464</v>
      </c>
      <c r="D214" s="31" t="s">
        <v>9465</v>
      </c>
      <c r="E214" s="31">
        <v>29</v>
      </c>
    </row>
    <row r="215" spans="1:5" x14ac:dyDescent="0.25">
      <c r="A215" t="s">
        <v>9317</v>
      </c>
      <c r="B215" s="31">
        <v>24448395</v>
      </c>
      <c r="C215" s="31" t="s">
        <v>9465</v>
      </c>
      <c r="D215" s="31" t="s">
        <v>9464</v>
      </c>
      <c r="E215" s="31">
        <v>44</v>
      </c>
    </row>
    <row r="216" spans="1:5" x14ac:dyDescent="0.25">
      <c r="A216" t="s">
        <v>9317</v>
      </c>
      <c r="B216" s="31">
        <v>24541285</v>
      </c>
      <c r="C216" s="31" t="s">
        <v>9467</v>
      </c>
      <c r="D216" s="31" t="s">
        <v>9466</v>
      </c>
      <c r="E216" s="31">
        <v>45</v>
      </c>
    </row>
    <row r="217" spans="1:5" x14ac:dyDescent="0.25">
      <c r="A217" t="s">
        <v>9317</v>
      </c>
      <c r="B217" s="31">
        <v>24631245</v>
      </c>
      <c r="C217" s="31" t="s">
        <v>9467</v>
      </c>
      <c r="D217" s="31" t="s">
        <v>9466</v>
      </c>
      <c r="E217" s="31">
        <v>50</v>
      </c>
    </row>
    <row r="218" spans="1:5" x14ac:dyDescent="0.25">
      <c r="A218" t="s">
        <v>9317</v>
      </c>
      <c r="B218" s="31">
        <v>24722940</v>
      </c>
      <c r="C218" s="31" t="s">
        <v>9467</v>
      </c>
      <c r="D218" s="31" t="s">
        <v>9466</v>
      </c>
      <c r="E218" s="31">
        <v>40</v>
      </c>
    </row>
    <row r="219" spans="1:5" x14ac:dyDescent="0.25">
      <c r="A219" t="s">
        <v>9317</v>
      </c>
      <c r="B219" s="31">
        <v>24814136</v>
      </c>
      <c r="C219" s="31" t="s">
        <v>9466</v>
      </c>
      <c r="D219" s="31" t="s">
        <v>9464</v>
      </c>
      <c r="E219" s="31">
        <v>46</v>
      </c>
    </row>
    <row r="220" spans="1:5" x14ac:dyDescent="0.25">
      <c r="A220" t="s">
        <v>9317</v>
      </c>
      <c r="B220" s="31">
        <v>25008225</v>
      </c>
      <c r="C220" s="31" t="s">
        <v>9464</v>
      </c>
      <c r="D220" s="31" t="s">
        <v>9466</v>
      </c>
      <c r="E220" s="31">
        <v>32</v>
      </c>
    </row>
    <row r="221" spans="1:5" x14ac:dyDescent="0.25">
      <c r="A221" t="s">
        <v>9317</v>
      </c>
      <c r="B221" s="31">
        <v>25096566</v>
      </c>
      <c r="C221" s="31" t="s">
        <v>9464</v>
      </c>
      <c r="D221" s="31" t="s">
        <v>9465</v>
      </c>
      <c r="E221" s="31">
        <v>40</v>
      </c>
    </row>
    <row r="222" spans="1:5" x14ac:dyDescent="0.25">
      <c r="A222" t="s">
        <v>9317</v>
      </c>
      <c r="B222" s="31">
        <v>25187713</v>
      </c>
      <c r="C222" s="31" t="s">
        <v>9465</v>
      </c>
      <c r="D222" s="31" t="s">
        <v>9464</v>
      </c>
      <c r="E222" s="31">
        <v>37</v>
      </c>
    </row>
    <row r="223" spans="1:5" x14ac:dyDescent="0.25">
      <c r="A223" t="s">
        <v>9317</v>
      </c>
      <c r="B223" s="31">
        <v>25280751</v>
      </c>
      <c r="C223" s="31" t="s">
        <v>9467</v>
      </c>
      <c r="D223" s="31" t="s">
        <v>9466</v>
      </c>
      <c r="E223" s="31">
        <v>38</v>
      </c>
    </row>
    <row r="224" spans="1:5" x14ac:dyDescent="0.25">
      <c r="A224" t="s">
        <v>9317</v>
      </c>
      <c r="B224" s="31">
        <v>25376045</v>
      </c>
      <c r="C224" s="31" t="s">
        <v>9466</v>
      </c>
      <c r="D224" s="31" t="s">
        <v>9467</v>
      </c>
      <c r="E224" s="31">
        <v>42</v>
      </c>
    </row>
    <row r="225" spans="1:5" x14ac:dyDescent="0.25">
      <c r="A225" t="s">
        <v>9317</v>
      </c>
      <c r="B225" s="31">
        <v>25565836</v>
      </c>
      <c r="C225" s="31" t="s">
        <v>9467</v>
      </c>
      <c r="D225" s="31" t="s">
        <v>9466</v>
      </c>
      <c r="E225" s="31">
        <v>57</v>
      </c>
    </row>
    <row r="226" spans="1:5" x14ac:dyDescent="0.25">
      <c r="A226" t="s">
        <v>9317</v>
      </c>
      <c r="B226" s="31">
        <v>25659904</v>
      </c>
      <c r="C226" s="31" t="s">
        <v>9466</v>
      </c>
      <c r="D226" s="31" t="s">
        <v>9467</v>
      </c>
      <c r="E226" s="31">
        <v>50</v>
      </c>
    </row>
    <row r="227" spans="1:5" x14ac:dyDescent="0.25">
      <c r="A227" t="s">
        <v>9317</v>
      </c>
      <c r="B227" s="31">
        <v>25751139</v>
      </c>
      <c r="C227" s="31" t="s">
        <v>9466</v>
      </c>
      <c r="D227" s="31" t="s">
        <v>9464</v>
      </c>
      <c r="E227" s="31">
        <v>46</v>
      </c>
    </row>
    <row r="228" spans="1:5" x14ac:dyDescent="0.25">
      <c r="A228" t="s">
        <v>9317</v>
      </c>
      <c r="B228" s="31">
        <v>25793997</v>
      </c>
      <c r="C228" s="31" t="s">
        <v>9465</v>
      </c>
      <c r="D228" s="31" t="s">
        <v>9464</v>
      </c>
      <c r="E228" s="31">
        <v>33</v>
      </c>
    </row>
    <row r="229" spans="1:5" x14ac:dyDescent="0.25">
      <c r="A229" t="s">
        <v>9317</v>
      </c>
      <c r="B229" s="31">
        <v>25860862</v>
      </c>
      <c r="C229" s="31" t="s">
        <v>9465</v>
      </c>
      <c r="D229" s="31" t="s">
        <v>9464</v>
      </c>
      <c r="E229" s="31">
        <v>44</v>
      </c>
    </row>
    <row r="230" spans="1:5" x14ac:dyDescent="0.25">
      <c r="A230" t="s">
        <v>9317</v>
      </c>
      <c r="B230" s="31">
        <v>26040876</v>
      </c>
      <c r="C230" s="31" t="s">
        <v>9467</v>
      </c>
      <c r="D230" s="31" t="s">
        <v>9465</v>
      </c>
      <c r="E230" s="31">
        <v>60</v>
      </c>
    </row>
    <row r="231" spans="1:5" x14ac:dyDescent="0.25">
      <c r="A231" t="s">
        <v>9317</v>
      </c>
      <c r="B231" s="31">
        <v>26134562</v>
      </c>
      <c r="C231" s="31" t="s">
        <v>9467</v>
      </c>
      <c r="D231" s="31" t="s">
        <v>9466</v>
      </c>
      <c r="E231" s="31">
        <v>40</v>
      </c>
    </row>
    <row r="232" spans="1:5" x14ac:dyDescent="0.25">
      <c r="A232" t="s">
        <v>9317</v>
      </c>
      <c r="B232" s="31">
        <v>26228784</v>
      </c>
      <c r="C232" s="31" t="s">
        <v>9467</v>
      </c>
      <c r="D232" s="31" t="s">
        <v>9466</v>
      </c>
      <c r="E232" s="31">
        <v>43</v>
      </c>
    </row>
    <row r="233" spans="1:5" x14ac:dyDescent="0.25">
      <c r="A233" t="s">
        <v>9317</v>
      </c>
      <c r="B233" s="31">
        <v>26415621</v>
      </c>
      <c r="C233" s="31" t="s">
        <v>9464</v>
      </c>
      <c r="D233" s="31" t="s">
        <v>9465</v>
      </c>
      <c r="E233" s="31">
        <v>36</v>
      </c>
    </row>
    <row r="234" spans="1:5" x14ac:dyDescent="0.25">
      <c r="A234" t="s">
        <v>9317</v>
      </c>
      <c r="B234" s="31">
        <v>26506873</v>
      </c>
      <c r="C234" s="31" t="s">
        <v>9466</v>
      </c>
      <c r="D234" s="31" t="s">
        <v>9467</v>
      </c>
      <c r="E234" s="31">
        <v>55</v>
      </c>
    </row>
    <row r="235" spans="1:5" x14ac:dyDescent="0.25">
      <c r="A235" t="s">
        <v>9317</v>
      </c>
      <c r="B235" s="31">
        <v>26600752</v>
      </c>
      <c r="C235" s="31" t="s">
        <v>9464</v>
      </c>
      <c r="D235" s="31" t="s">
        <v>9465</v>
      </c>
      <c r="E235" s="31">
        <v>41</v>
      </c>
    </row>
    <row r="236" spans="1:5" x14ac:dyDescent="0.25">
      <c r="A236" t="s">
        <v>9317</v>
      </c>
      <c r="B236" s="31">
        <v>26703542</v>
      </c>
      <c r="C236" s="31" t="s">
        <v>9466</v>
      </c>
      <c r="D236" s="31" t="s">
        <v>9467</v>
      </c>
      <c r="E236" s="31">
        <v>41</v>
      </c>
    </row>
    <row r="237" spans="1:5" x14ac:dyDescent="0.25">
      <c r="A237" t="s">
        <v>9317</v>
      </c>
      <c r="B237" s="31">
        <v>26788839</v>
      </c>
      <c r="C237" s="31" t="s">
        <v>9464</v>
      </c>
      <c r="D237" s="31" t="s">
        <v>9465</v>
      </c>
      <c r="E237" s="31">
        <v>39</v>
      </c>
    </row>
    <row r="238" spans="1:5" x14ac:dyDescent="0.25">
      <c r="A238" t="s">
        <v>9317</v>
      </c>
      <c r="B238" s="31">
        <v>26974372</v>
      </c>
      <c r="C238" s="31" t="s">
        <v>9465</v>
      </c>
      <c r="D238" s="31" t="s">
        <v>9464</v>
      </c>
      <c r="E238" s="31">
        <v>44</v>
      </c>
    </row>
    <row r="239" spans="1:5" x14ac:dyDescent="0.25">
      <c r="A239" t="s">
        <v>9317</v>
      </c>
      <c r="B239" s="31">
        <v>27057485</v>
      </c>
      <c r="C239" s="31" t="s">
        <v>9464</v>
      </c>
      <c r="D239" s="31" t="s">
        <v>9465</v>
      </c>
      <c r="E239" s="31">
        <v>37</v>
      </c>
    </row>
    <row r="240" spans="1:5" x14ac:dyDescent="0.25">
      <c r="A240" t="s">
        <v>9317</v>
      </c>
      <c r="B240" s="31">
        <v>27151616</v>
      </c>
      <c r="C240" s="31" t="s">
        <v>9465</v>
      </c>
      <c r="D240" s="31" t="s">
        <v>9464</v>
      </c>
      <c r="E240" s="31">
        <v>31</v>
      </c>
    </row>
    <row r="241" spans="1:5" x14ac:dyDescent="0.25">
      <c r="A241" t="s">
        <v>9317</v>
      </c>
      <c r="B241" s="31">
        <v>27258332</v>
      </c>
      <c r="C241" s="31" t="s">
        <v>9464</v>
      </c>
      <c r="D241" s="31" t="s">
        <v>9465</v>
      </c>
      <c r="E241" s="31">
        <v>52</v>
      </c>
    </row>
    <row r="242" spans="1:5" x14ac:dyDescent="0.25">
      <c r="A242" t="s">
        <v>9317</v>
      </c>
      <c r="B242" s="31">
        <v>27315941</v>
      </c>
      <c r="C242" s="31" t="s">
        <v>9464</v>
      </c>
      <c r="D242" s="31" t="s">
        <v>9465</v>
      </c>
      <c r="E242" s="31">
        <v>42</v>
      </c>
    </row>
    <row r="243" spans="1:5" x14ac:dyDescent="0.25">
      <c r="A243" t="s">
        <v>9317</v>
      </c>
      <c r="B243" s="31">
        <v>27417298</v>
      </c>
      <c r="C243" s="31" t="s">
        <v>9466</v>
      </c>
      <c r="D243" s="31" t="s">
        <v>9467</v>
      </c>
      <c r="E243" s="31">
        <v>20</v>
      </c>
    </row>
    <row r="244" spans="1:5" x14ac:dyDescent="0.25">
      <c r="A244" t="s">
        <v>9317</v>
      </c>
      <c r="B244" s="31">
        <v>27500345</v>
      </c>
      <c r="C244" s="31" t="s">
        <v>9465</v>
      </c>
      <c r="D244" s="31" t="s">
        <v>9464</v>
      </c>
      <c r="E244" s="31">
        <v>39</v>
      </c>
    </row>
    <row r="245" spans="1:5" x14ac:dyDescent="0.25">
      <c r="A245" t="s">
        <v>9317</v>
      </c>
      <c r="B245" s="31">
        <v>27583097</v>
      </c>
      <c r="C245" s="31" t="s">
        <v>9466</v>
      </c>
      <c r="D245" s="31" t="s">
        <v>9464</v>
      </c>
      <c r="E245" s="31">
        <v>31</v>
      </c>
    </row>
    <row r="246" spans="1:5" x14ac:dyDescent="0.25">
      <c r="A246" t="s">
        <v>9317</v>
      </c>
      <c r="B246" s="31">
        <v>27668069</v>
      </c>
      <c r="C246" s="31" t="s">
        <v>9464</v>
      </c>
      <c r="D246" s="31" t="s">
        <v>9465</v>
      </c>
      <c r="E246" s="31">
        <v>48</v>
      </c>
    </row>
    <row r="247" spans="1:5" x14ac:dyDescent="0.25">
      <c r="A247" t="s">
        <v>9317</v>
      </c>
      <c r="B247" s="31">
        <v>27748189</v>
      </c>
      <c r="C247" s="31" t="s">
        <v>9467</v>
      </c>
      <c r="D247" s="31" t="s">
        <v>9466</v>
      </c>
      <c r="E247" s="31">
        <v>40</v>
      </c>
    </row>
    <row r="248" spans="1:5" x14ac:dyDescent="0.25">
      <c r="A248" t="s">
        <v>9317</v>
      </c>
      <c r="B248" s="31">
        <v>27834796</v>
      </c>
      <c r="C248" s="31" t="s">
        <v>9467</v>
      </c>
      <c r="D248" s="31" t="s">
        <v>9466</v>
      </c>
      <c r="E248" s="31">
        <v>24</v>
      </c>
    </row>
    <row r="249" spans="1:5" x14ac:dyDescent="0.25">
      <c r="A249" t="s">
        <v>9317</v>
      </c>
      <c r="B249" s="31">
        <v>27917884</v>
      </c>
      <c r="C249" s="31" t="s">
        <v>9464</v>
      </c>
      <c r="D249" s="31" t="s">
        <v>9466</v>
      </c>
      <c r="E249" s="31">
        <v>52</v>
      </c>
    </row>
    <row r="250" spans="1:5" x14ac:dyDescent="0.25">
      <c r="A250" t="s">
        <v>9317</v>
      </c>
      <c r="B250" s="31">
        <v>27998834</v>
      </c>
      <c r="C250" s="31" t="s">
        <v>9464</v>
      </c>
      <c r="D250" s="31" t="s">
        <v>9465</v>
      </c>
      <c r="E250" s="31">
        <v>40</v>
      </c>
    </row>
    <row r="251" spans="1:5" x14ac:dyDescent="0.25">
      <c r="A251" t="s">
        <v>9317</v>
      </c>
      <c r="B251" s="31">
        <v>28080314</v>
      </c>
      <c r="C251" s="31" t="s">
        <v>9465</v>
      </c>
      <c r="D251" s="31" t="s">
        <v>9467</v>
      </c>
      <c r="E251" s="31">
        <v>53</v>
      </c>
    </row>
    <row r="252" spans="1:5" x14ac:dyDescent="0.25">
      <c r="A252" t="s">
        <v>9317</v>
      </c>
      <c r="B252" s="31">
        <v>28167869</v>
      </c>
      <c r="C252" s="31" t="s">
        <v>9467</v>
      </c>
      <c r="D252" s="31" t="s">
        <v>9465</v>
      </c>
      <c r="E252" s="31">
        <v>46</v>
      </c>
    </row>
    <row r="253" spans="1:5" x14ac:dyDescent="0.25">
      <c r="A253" t="s">
        <v>9317</v>
      </c>
      <c r="B253" s="31">
        <v>28179944</v>
      </c>
      <c r="C253" s="31" t="s">
        <v>9465</v>
      </c>
      <c r="D253" s="31" t="s">
        <v>9464</v>
      </c>
      <c r="E253" s="31">
        <v>40</v>
      </c>
    </row>
    <row r="254" spans="1:5" x14ac:dyDescent="0.25">
      <c r="A254" t="s">
        <v>9317</v>
      </c>
      <c r="B254" s="31">
        <v>28213626</v>
      </c>
      <c r="C254" s="31" t="s">
        <v>9464</v>
      </c>
      <c r="D254" s="31" t="s">
        <v>9465</v>
      </c>
      <c r="E254" s="31">
        <v>53</v>
      </c>
    </row>
    <row r="255" spans="1:5" x14ac:dyDescent="0.25">
      <c r="A255" t="s">
        <v>9317</v>
      </c>
      <c r="B255" s="31">
        <v>28249142</v>
      </c>
      <c r="C255" s="31" t="s">
        <v>9466</v>
      </c>
      <c r="D255" s="31" t="s">
        <v>9464</v>
      </c>
      <c r="E255" s="31">
        <v>47</v>
      </c>
    </row>
    <row r="256" spans="1:5" x14ac:dyDescent="0.25">
      <c r="A256" t="s">
        <v>9317</v>
      </c>
      <c r="B256" s="31">
        <v>28284966</v>
      </c>
      <c r="C256" s="31" t="s">
        <v>9465</v>
      </c>
      <c r="D256" s="31" t="s">
        <v>9464</v>
      </c>
      <c r="E256" s="31">
        <v>44</v>
      </c>
    </row>
    <row r="257" spans="1:5" x14ac:dyDescent="0.25">
      <c r="A257" t="s">
        <v>9317</v>
      </c>
      <c r="B257" s="31">
        <v>28354692</v>
      </c>
      <c r="C257" s="31" t="s">
        <v>9467</v>
      </c>
      <c r="D257" s="31" t="s">
        <v>9466</v>
      </c>
      <c r="E257" s="31">
        <v>56</v>
      </c>
    </row>
    <row r="258" spans="1:5" x14ac:dyDescent="0.25">
      <c r="A258" t="s">
        <v>9317</v>
      </c>
      <c r="B258" s="31">
        <v>28385520</v>
      </c>
      <c r="C258" s="31" t="s">
        <v>9464</v>
      </c>
      <c r="D258" s="31" t="s">
        <v>9465</v>
      </c>
      <c r="E258" s="31">
        <v>45</v>
      </c>
    </row>
    <row r="259" spans="1:5" x14ac:dyDescent="0.25">
      <c r="A259" t="s">
        <v>9317</v>
      </c>
      <c r="B259" s="31">
        <v>28421492</v>
      </c>
      <c r="C259" s="31" t="s">
        <v>9467</v>
      </c>
      <c r="D259" s="31" t="s">
        <v>9466</v>
      </c>
      <c r="E259" s="31">
        <v>33</v>
      </c>
    </row>
    <row r="260" spans="1:5" x14ac:dyDescent="0.25">
      <c r="A260" t="s">
        <v>9317</v>
      </c>
      <c r="B260" s="31">
        <v>28422815</v>
      </c>
      <c r="C260" s="31" t="s">
        <v>9467</v>
      </c>
      <c r="D260" s="31" t="s">
        <v>9466</v>
      </c>
      <c r="E260" s="31">
        <v>49</v>
      </c>
    </row>
    <row r="261" spans="1:5" x14ac:dyDescent="0.25">
      <c r="A261" t="s">
        <v>9317</v>
      </c>
      <c r="B261" s="31">
        <v>28512302</v>
      </c>
      <c r="C261" s="31" t="s">
        <v>9464</v>
      </c>
      <c r="D261" s="31" t="s">
        <v>9465</v>
      </c>
      <c r="E261" s="31">
        <v>31</v>
      </c>
    </row>
    <row r="262" spans="1:5" x14ac:dyDescent="0.25">
      <c r="A262" t="s">
        <v>9317</v>
      </c>
      <c r="B262" s="31">
        <v>28682196</v>
      </c>
      <c r="C262" s="31" t="s">
        <v>9465</v>
      </c>
      <c r="D262" s="31" t="s">
        <v>9467</v>
      </c>
      <c r="E262" s="31">
        <v>55</v>
      </c>
    </row>
    <row r="263" spans="1:5" x14ac:dyDescent="0.25">
      <c r="A263" t="s">
        <v>9317</v>
      </c>
      <c r="B263" s="31">
        <v>28767010</v>
      </c>
      <c r="C263" s="31" t="s">
        <v>9466</v>
      </c>
      <c r="D263" s="31" t="s">
        <v>9467</v>
      </c>
      <c r="E263" s="31">
        <v>42</v>
      </c>
    </row>
    <row r="264" spans="1:5" x14ac:dyDescent="0.25">
      <c r="A264" t="s">
        <v>9317</v>
      </c>
      <c r="B264" s="31">
        <v>28851560</v>
      </c>
      <c r="C264" s="31" t="s">
        <v>9466</v>
      </c>
      <c r="D264" s="31" t="s">
        <v>9467</v>
      </c>
      <c r="E264" s="31">
        <v>46</v>
      </c>
    </row>
    <row r="265" spans="1:5" x14ac:dyDescent="0.25">
      <c r="A265" t="s">
        <v>9317</v>
      </c>
      <c r="B265" s="31">
        <v>29016343</v>
      </c>
      <c r="C265" s="31" t="s">
        <v>9465</v>
      </c>
      <c r="D265" s="31" t="s">
        <v>9467</v>
      </c>
      <c r="E265" s="31">
        <v>40</v>
      </c>
    </row>
    <row r="266" spans="1:5" x14ac:dyDescent="0.25">
      <c r="A266" t="s">
        <v>9317</v>
      </c>
      <c r="B266" s="31">
        <v>29096746</v>
      </c>
      <c r="C266" s="31" t="s">
        <v>9466</v>
      </c>
      <c r="D266" s="31" t="s">
        <v>9464</v>
      </c>
      <c r="E266" s="31">
        <v>29</v>
      </c>
    </row>
    <row r="267" spans="1:5" x14ac:dyDescent="0.25">
      <c r="A267" t="s">
        <v>9317</v>
      </c>
      <c r="B267" s="31">
        <v>29187699</v>
      </c>
      <c r="C267" s="31" t="s">
        <v>9466</v>
      </c>
      <c r="D267" s="31" t="s">
        <v>9467</v>
      </c>
      <c r="E267" s="31">
        <v>43</v>
      </c>
    </row>
    <row r="268" spans="1:5" x14ac:dyDescent="0.25">
      <c r="A268" t="s">
        <v>9317</v>
      </c>
      <c r="B268" s="31">
        <v>29264763</v>
      </c>
      <c r="C268" s="31" t="s">
        <v>9465</v>
      </c>
      <c r="D268" s="31" t="s">
        <v>9464</v>
      </c>
      <c r="E268" s="31">
        <v>33</v>
      </c>
    </row>
    <row r="269" spans="1:5" x14ac:dyDescent="0.25">
      <c r="A269" t="s">
        <v>9317</v>
      </c>
      <c r="B269" s="31">
        <v>29348830</v>
      </c>
      <c r="C269" s="31" t="s">
        <v>9466</v>
      </c>
      <c r="D269" s="31" t="s">
        <v>9467</v>
      </c>
      <c r="E269" s="31">
        <v>48</v>
      </c>
    </row>
    <row r="270" spans="1:5" x14ac:dyDescent="0.25">
      <c r="A270" t="s">
        <v>9317</v>
      </c>
      <c r="B270" s="31">
        <v>29443802</v>
      </c>
      <c r="C270" s="31" t="s">
        <v>9465</v>
      </c>
      <c r="D270" s="31" t="s">
        <v>9464</v>
      </c>
      <c r="E270" s="31">
        <v>47</v>
      </c>
    </row>
    <row r="271" spans="1:5" x14ac:dyDescent="0.25">
      <c r="A271" t="s">
        <v>9317</v>
      </c>
      <c r="B271" s="31">
        <v>29518605</v>
      </c>
      <c r="C271" s="31" t="s">
        <v>9464</v>
      </c>
      <c r="D271" s="31" t="s">
        <v>9465</v>
      </c>
      <c r="E271" s="31">
        <v>41</v>
      </c>
    </row>
    <row r="272" spans="1:5" x14ac:dyDescent="0.25">
      <c r="A272" t="s">
        <v>9317</v>
      </c>
      <c r="B272" s="31">
        <v>29838161</v>
      </c>
      <c r="C272" s="31" t="s">
        <v>9467</v>
      </c>
      <c r="D272" s="31" t="s">
        <v>9465</v>
      </c>
      <c r="E272" s="31">
        <v>40</v>
      </c>
    </row>
    <row r="273" spans="1:5" x14ac:dyDescent="0.25">
      <c r="A273" t="s">
        <v>9317</v>
      </c>
      <c r="B273" s="31">
        <v>29971735</v>
      </c>
      <c r="C273" s="31" t="s">
        <v>9466</v>
      </c>
      <c r="D273" s="31" t="s">
        <v>9467</v>
      </c>
      <c r="E273" s="31">
        <v>57</v>
      </c>
    </row>
    <row r="274" spans="1:5" x14ac:dyDescent="0.25">
      <c r="A274" t="s">
        <v>9317</v>
      </c>
      <c r="B274" s="31">
        <v>30040007</v>
      </c>
      <c r="C274" s="31" t="s">
        <v>9466</v>
      </c>
      <c r="D274" s="31" t="s">
        <v>9467</v>
      </c>
      <c r="E274" s="31">
        <v>32</v>
      </c>
    </row>
    <row r="275" spans="1:5" x14ac:dyDescent="0.25">
      <c r="A275" t="s">
        <v>9317</v>
      </c>
      <c r="B275" s="31">
        <v>30105587</v>
      </c>
      <c r="C275" s="31" t="s">
        <v>9467</v>
      </c>
      <c r="D275" s="31" t="s">
        <v>9465</v>
      </c>
      <c r="E275" s="31">
        <v>39</v>
      </c>
    </row>
    <row r="276" spans="1:5" x14ac:dyDescent="0.25">
      <c r="A276" t="s">
        <v>9327</v>
      </c>
      <c r="B276" s="31">
        <v>9566</v>
      </c>
      <c r="C276" s="31" t="s">
        <v>9465</v>
      </c>
      <c r="D276" s="31" t="s">
        <v>9464</v>
      </c>
      <c r="E276" s="31">
        <v>47</v>
      </c>
    </row>
    <row r="277" spans="1:5" x14ac:dyDescent="0.25">
      <c r="A277" t="s">
        <v>9327</v>
      </c>
      <c r="B277" s="31">
        <v>44084</v>
      </c>
      <c r="C277" s="31" t="s">
        <v>9465</v>
      </c>
      <c r="D277" s="31" t="s">
        <v>9464</v>
      </c>
      <c r="E277" s="31">
        <v>37</v>
      </c>
    </row>
    <row r="278" spans="1:5" x14ac:dyDescent="0.25">
      <c r="A278" t="s">
        <v>9327</v>
      </c>
      <c r="B278" s="31">
        <v>99994</v>
      </c>
      <c r="C278" s="31" t="s">
        <v>9464</v>
      </c>
      <c r="D278" s="31" t="s">
        <v>9465</v>
      </c>
      <c r="E278" s="31">
        <v>30</v>
      </c>
    </row>
    <row r="279" spans="1:5" x14ac:dyDescent="0.25">
      <c r="A279" t="s">
        <v>9327</v>
      </c>
      <c r="B279" s="31">
        <v>159952</v>
      </c>
      <c r="C279" s="31" t="s">
        <v>9467</v>
      </c>
      <c r="D279" s="31" t="s">
        <v>9465</v>
      </c>
      <c r="E279" s="31">
        <v>51</v>
      </c>
    </row>
    <row r="280" spans="1:5" x14ac:dyDescent="0.25">
      <c r="A280" t="s">
        <v>9327</v>
      </c>
      <c r="B280" s="31">
        <v>212804</v>
      </c>
      <c r="C280" s="31" t="s">
        <v>9466</v>
      </c>
      <c r="D280" s="31" t="s">
        <v>9464</v>
      </c>
      <c r="E280" s="31">
        <v>43</v>
      </c>
    </row>
    <row r="281" spans="1:5" x14ac:dyDescent="0.25">
      <c r="A281" t="s">
        <v>9327</v>
      </c>
      <c r="B281" s="31">
        <v>273051</v>
      </c>
      <c r="C281" s="31" t="s">
        <v>9466</v>
      </c>
      <c r="D281" s="31" t="s">
        <v>9467</v>
      </c>
      <c r="E281" s="31">
        <v>50</v>
      </c>
    </row>
    <row r="282" spans="1:5" x14ac:dyDescent="0.25">
      <c r="A282" t="s">
        <v>9327</v>
      </c>
      <c r="B282" s="31">
        <v>381285</v>
      </c>
      <c r="C282" s="31" t="s">
        <v>9466</v>
      </c>
      <c r="D282" s="31" t="s">
        <v>9467</v>
      </c>
      <c r="E282" s="31">
        <v>35</v>
      </c>
    </row>
    <row r="283" spans="1:5" x14ac:dyDescent="0.25">
      <c r="A283" t="s">
        <v>9327</v>
      </c>
      <c r="B283" s="31">
        <v>461774</v>
      </c>
      <c r="C283" s="31" t="s">
        <v>9466</v>
      </c>
      <c r="D283" s="31" t="s">
        <v>9467</v>
      </c>
      <c r="E283" s="31">
        <v>52</v>
      </c>
    </row>
    <row r="284" spans="1:5" x14ac:dyDescent="0.25">
      <c r="A284" t="s">
        <v>9327</v>
      </c>
      <c r="B284" s="31">
        <v>497634</v>
      </c>
      <c r="C284" s="31" t="s">
        <v>9466</v>
      </c>
      <c r="D284" s="31" t="s">
        <v>9464</v>
      </c>
      <c r="E284" s="31">
        <v>30</v>
      </c>
    </row>
    <row r="285" spans="1:5" x14ac:dyDescent="0.25">
      <c r="A285" t="s">
        <v>9327</v>
      </c>
      <c r="B285" s="31">
        <v>552510</v>
      </c>
      <c r="C285" s="31" t="s">
        <v>9466</v>
      </c>
      <c r="D285" s="31" t="s">
        <v>9467</v>
      </c>
      <c r="E285" s="31">
        <v>35</v>
      </c>
    </row>
    <row r="286" spans="1:5" x14ac:dyDescent="0.25">
      <c r="A286" t="s">
        <v>9327</v>
      </c>
      <c r="B286" s="31">
        <v>693337</v>
      </c>
      <c r="C286" s="31" t="s">
        <v>9466</v>
      </c>
      <c r="D286" s="31" t="s">
        <v>9467</v>
      </c>
      <c r="E286" s="31">
        <v>31</v>
      </c>
    </row>
    <row r="287" spans="1:5" x14ac:dyDescent="0.25">
      <c r="A287" t="s">
        <v>9327</v>
      </c>
      <c r="B287" s="31">
        <v>773687</v>
      </c>
      <c r="C287" s="31" t="s">
        <v>9465</v>
      </c>
      <c r="D287" s="31" t="s">
        <v>9467</v>
      </c>
      <c r="E287" s="31">
        <v>48</v>
      </c>
    </row>
    <row r="288" spans="1:5" x14ac:dyDescent="0.25">
      <c r="A288" t="s">
        <v>9327</v>
      </c>
      <c r="B288" s="31">
        <v>1125728</v>
      </c>
      <c r="C288" s="31" t="s">
        <v>9466</v>
      </c>
      <c r="D288" s="31" t="s">
        <v>9467</v>
      </c>
      <c r="E288" s="31">
        <v>41</v>
      </c>
    </row>
    <row r="289" spans="1:5" x14ac:dyDescent="0.25">
      <c r="A289" t="s">
        <v>9327</v>
      </c>
      <c r="B289" s="31">
        <v>1193080</v>
      </c>
      <c r="C289" s="31" t="s">
        <v>9464</v>
      </c>
      <c r="D289" s="31" t="s">
        <v>9465</v>
      </c>
      <c r="E289" s="31">
        <v>55</v>
      </c>
    </row>
    <row r="290" spans="1:5" x14ac:dyDescent="0.25">
      <c r="A290" t="s">
        <v>9327</v>
      </c>
      <c r="B290" s="31">
        <v>1267375</v>
      </c>
      <c r="C290" s="31" t="s">
        <v>9467</v>
      </c>
      <c r="D290" s="31" t="s">
        <v>9466</v>
      </c>
      <c r="E290" s="31">
        <v>43</v>
      </c>
    </row>
    <row r="291" spans="1:5" x14ac:dyDescent="0.25">
      <c r="A291" t="s">
        <v>9327</v>
      </c>
      <c r="B291" s="31">
        <v>1337371</v>
      </c>
      <c r="C291" s="31" t="s">
        <v>9465</v>
      </c>
      <c r="D291" s="31" t="s">
        <v>9467</v>
      </c>
      <c r="E291" s="31">
        <v>32</v>
      </c>
    </row>
    <row r="292" spans="1:5" x14ac:dyDescent="0.25">
      <c r="A292" t="s">
        <v>9327</v>
      </c>
      <c r="B292" s="31">
        <v>1409594</v>
      </c>
      <c r="C292" s="31" t="s">
        <v>9464</v>
      </c>
      <c r="D292" s="31" t="s">
        <v>9465</v>
      </c>
      <c r="E292" s="31">
        <v>26</v>
      </c>
    </row>
    <row r="293" spans="1:5" x14ac:dyDescent="0.25">
      <c r="A293" t="s">
        <v>9327</v>
      </c>
      <c r="B293" s="31">
        <v>1421970</v>
      </c>
      <c r="C293" s="31" t="s">
        <v>9467</v>
      </c>
      <c r="D293" s="31" t="s">
        <v>9466</v>
      </c>
      <c r="E293" s="31">
        <v>38</v>
      </c>
    </row>
    <row r="294" spans="1:5" x14ac:dyDescent="0.25">
      <c r="A294" t="s">
        <v>9327</v>
      </c>
      <c r="B294" s="31">
        <v>1438866</v>
      </c>
      <c r="C294" s="31" t="s">
        <v>9464</v>
      </c>
      <c r="D294" s="31" t="s">
        <v>9465</v>
      </c>
      <c r="E294" s="31">
        <v>32</v>
      </c>
    </row>
    <row r="295" spans="1:5" x14ac:dyDescent="0.25">
      <c r="A295" t="s">
        <v>9327</v>
      </c>
      <c r="B295" s="31">
        <v>1500924</v>
      </c>
      <c r="C295" s="31" t="s">
        <v>9464</v>
      </c>
      <c r="D295" s="31" t="s">
        <v>9465</v>
      </c>
      <c r="E295" s="31">
        <v>45</v>
      </c>
    </row>
    <row r="296" spans="1:5" x14ac:dyDescent="0.25">
      <c r="A296" t="s">
        <v>9327</v>
      </c>
      <c r="B296" s="31">
        <v>1522074</v>
      </c>
      <c r="C296" s="31" t="s">
        <v>9466</v>
      </c>
      <c r="D296" s="31" t="s">
        <v>9467</v>
      </c>
      <c r="E296" s="31">
        <v>39</v>
      </c>
    </row>
    <row r="297" spans="1:5" x14ac:dyDescent="0.25">
      <c r="A297" t="s">
        <v>9327</v>
      </c>
      <c r="B297" s="31">
        <v>1619464</v>
      </c>
      <c r="C297" s="31" t="s">
        <v>9464</v>
      </c>
      <c r="D297" s="31" t="s">
        <v>9465</v>
      </c>
      <c r="E297" s="31">
        <v>47</v>
      </c>
    </row>
    <row r="298" spans="1:5" x14ac:dyDescent="0.25">
      <c r="A298" t="s">
        <v>9327</v>
      </c>
      <c r="B298" s="31">
        <v>1807090</v>
      </c>
      <c r="C298" s="31" t="s">
        <v>9467</v>
      </c>
      <c r="D298" s="31" t="s">
        <v>9466</v>
      </c>
      <c r="E298" s="31">
        <v>33</v>
      </c>
    </row>
    <row r="299" spans="1:5" x14ac:dyDescent="0.25">
      <c r="A299" t="s">
        <v>9327</v>
      </c>
      <c r="B299" s="31">
        <v>1890002</v>
      </c>
      <c r="C299" s="31" t="s">
        <v>9467</v>
      </c>
      <c r="D299" s="31" t="s">
        <v>9466</v>
      </c>
      <c r="E299" s="31">
        <v>48</v>
      </c>
    </row>
    <row r="300" spans="1:5" x14ac:dyDescent="0.25">
      <c r="A300" t="s">
        <v>9327</v>
      </c>
      <c r="B300" s="31">
        <v>1973838</v>
      </c>
      <c r="C300" s="31" t="s">
        <v>9466</v>
      </c>
      <c r="D300" s="31" t="s">
        <v>9464</v>
      </c>
      <c r="E300" s="31">
        <v>44</v>
      </c>
    </row>
    <row r="301" spans="1:5" x14ac:dyDescent="0.25">
      <c r="A301" t="s">
        <v>9327</v>
      </c>
      <c r="B301" s="31">
        <v>2066708</v>
      </c>
      <c r="C301" s="31" t="s">
        <v>9464</v>
      </c>
      <c r="D301" s="31" t="s">
        <v>9465</v>
      </c>
      <c r="E301" s="31">
        <v>28</v>
      </c>
    </row>
    <row r="302" spans="1:5" x14ac:dyDescent="0.25">
      <c r="A302" t="s">
        <v>9327</v>
      </c>
      <c r="B302" s="31">
        <v>2143589</v>
      </c>
      <c r="C302" s="31" t="s">
        <v>9464</v>
      </c>
      <c r="D302" s="31" t="s">
        <v>9465</v>
      </c>
      <c r="E302" s="31">
        <v>44</v>
      </c>
    </row>
    <row r="303" spans="1:5" x14ac:dyDescent="0.25">
      <c r="A303" t="s">
        <v>9327</v>
      </c>
      <c r="B303" s="31">
        <v>2224537</v>
      </c>
      <c r="C303" s="31" t="s">
        <v>9465</v>
      </c>
      <c r="D303" s="31" t="s">
        <v>9464</v>
      </c>
      <c r="E303" s="31">
        <v>34</v>
      </c>
    </row>
    <row r="304" spans="1:5" x14ac:dyDescent="0.25">
      <c r="A304" t="s">
        <v>9327</v>
      </c>
      <c r="B304" s="31">
        <v>2309983</v>
      </c>
      <c r="C304" s="31" t="s">
        <v>9464</v>
      </c>
      <c r="D304" s="31" t="s">
        <v>9465</v>
      </c>
      <c r="E304" s="31">
        <v>39</v>
      </c>
    </row>
    <row r="305" spans="1:5" x14ac:dyDescent="0.25">
      <c r="A305" t="s">
        <v>9327</v>
      </c>
      <c r="B305" s="31">
        <v>2392161</v>
      </c>
      <c r="C305" s="31" t="s">
        <v>9465</v>
      </c>
      <c r="D305" s="31" t="s">
        <v>9464</v>
      </c>
      <c r="E305" s="31">
        <v>45</v>
      </c>
    </row>
    <row r="306" spans="1:5" x14ac:dyDescent="0.25">
      <c r="A306" t="s">
        <v>9327</v>
      </c>
      <c r="B306" s="31">
        <v>2642385</v>
      </c>
      <c r="C306" s="31" t="s">
        <v>9465</v>
      </c>
      <c r="D306" s="31" t="s">
        <v>9464</v>
      </c>
      <c r="E306" s="31">
        <v>53</v>
      </c>
    </row>
    <row r="307" spans="1:5" x14ac:dyDescent="0.25">
      <c r="A307" t="s">
        <v>9327</v>
      </c>
      <c r="B307" s="31">
        <v>2727828</v>
      </c>
      <c r="C307" s="31" t="s">
        <v>9466</v>
      </c>
      <c r="D307" s="31" t="s">
        <v>9467</v>
      </c>
      <c r="E307" s="31">
        <v>28</v>
      </c>
    </row>
    <row r="308" spans="1:5" x14ac:dyDescent="0.25">
      <c r="A308" t="s">
        <v>9327</v>
      </c>
      <c r="B308" s="31">
        <v>2917954</v>
      </c>
      <c r="C308" s="31" t="s">
        <v>9466</v>
      </c>
      <c r="D308" s="31" t="s">
        <v>9467</v>
      </c>
      <c r="E308" s="31">
        <v>45</v>
      </c>
    </row>
    <row r="309" spans="1:5" x14ac:dyDescent="0.25">
      <c r="A309" t="s">
        <v>9327</v>
      </c>
      <c r="B309" s="31">
        <v>3033888</v>
      </c>
      <c r="C309" s="31" t="s">
        <v>9467</v>
      </c>
      <c r="D309" s="31" t="s">
        <v>9466</v>
      </c>
      <c r="E309" s="31">
        <v>55</v>
      </c>
    </row>
    <row r="310" spans="1:5" x14ac:dyDescent="0.25">
      <c r="A310" t="s">
        <v>9327</v>
      </c>
      <c r="B310" s="31">
        <v>3090600</v>
      </c>
      <c r="C310" s="31" t="s">
        <v>9466</v>
      </c>
      <c r="D310" s="31" t="s">
        <v>9467</v>
      </c>
      <c r="E310" s="31">
        <v>47</v>
      </c>
    </row>
    <row r="311" spans="1:5" x14ac:dyDescent="0.25">
      <c r="A311" t="s">
        <v>9327</v>
      </c>
      <c r="B311" s="31">
        <v>3148605</v>
      </c>
      <c r="C311" s="31" t="s">
        <v>9465</v>
      </c>
      <c r="D311" s="31" t="s">
        <v>9464</v>
      </c>
      <c r="E311" s="31">
        <v>40</v>
      </c>
    </row>
    <row r="312" spans="1:5" x14ac:dyDescent="0.25">
      <c r="A312" t="s">
        <v>9327</v>
      </c>
      <c r="B312" s="31">
        <v>3264966</v>
      </c>
      <c r="C312" s="31" t="s">
        <v>9465</v>
      </c>
      <c r="D312" s="31" t="s">
        <v>9464</v>
      </c>
      <c r="E312" s="31">
        <v>40</v>
      </c>
    </row>
    <row r="313" spans="1:5" x14ac:dyDescent="0.25">
      <c r="A313" t="s">
        <v>9327</v>
      </c>
      <c r="B313" s="31">
        <v>3379738</v>
      </c>
      <c r="C313" s="31" t="s">
        <v>9465</v>
      </c>
      <c r="D313" s="31" t="s">
        <v>9464</v>
      </c>
      <c r="E313" s="31">
        <v>50</v>
      </c>
    </row>
    <row r="314" spans="1:5" x14ac:dyDescent="0.25">
      <c r="A314" t="s">
        <v>9327</v>
      </c>
      <c r="B314" s="31">
        <v>3382934</v>
      </c>
      <c r="C314" s="31" t="s">
        <v>9465</v>
      </c>
      <c r="D314" s="31" t="s">
        <v>9467</v>
      </c>
      <c r="E314" s="31">
        <v>32</v>
      </c>
    </row>
    <row r="315" spans="1:5" x14ac:dyDescent="0.25">
      <c r="A315" t="s">
        <v>9327</v>
      </c>
      <c r="B315" s="31">
        <v>3484732</v>
      </c>
      <c r="C315" s="31" t="s">
        <v>9467</v>
      </c>
      <c r="D315" s="31" t="s">
        <v>9466</v>
      </c>
      <c r="E315" s="31">
        <v>31</v>
      </c>
    </row>
    <row r="316" spans="1:5" x14ac:dyDescent="0.25">
      <c r="A316" t="s">
        <v>9327</v>
      </c>
      <c r="B316" s="31">
        <v>3588821</v>
      </c>
      <c r="C316" s="31" t="s">
        <v>9467</v>
      </c>
      <c r="D316" s="31" t="s">
        <v>9466</v>
      </c>
      <c r="E316" s="31">
        <v>38</v>
      </c>
    </row>
    <row r="317" spans="1:5" x14ac:dyDescent="0.25">
      <c r="A317" t="s">
        <v>9327</v>
      </c>
      <c r="B317" s="31">
        <v>3689539</v>
      </c>
      <c r="C317" s="31" t="s">
        <v>9466</v>
      </c>
      <c r="D317" s="31" t="s">
        <v>9467</v>
      </c>
      <c r="E317" s="31">
        <v>42</v>
      </c>
    </row>
    <row r="318" spans="1:5" x14ac:dyDescent="0.25">
      <c r="A318" t="s">
        <v>9327</v>
      </c>
      <c r="B318" s="31">
        <v>3896462</v>
      </c>
      <c r="C318" s="31" t="s">
        <v>9467</v>
      </c>
      <c r="D318" s="31" t="s">
        <v>9466</v>
      </c>
      <c r="E318" s="31">
        <v>44</v>
      </c>
    </row>
    <row r="319" spans="1:5" x14ac:dyDescent="0.25">
      <c r="A319" t="s">
        <v>9327</v>
      </c>
      <c r="B319" s="31">
        <v>3998682</v>
      </c>
      <c r="C319" s="31" t="s">
        <v>9466</v>
      </c>
      <c r="D319" s="31" t="s">
        <v>9464</v>
      </c>
      <c r="E319" s="31">
        <v>23</v>
      </c>
    </row>
    <row r="320" spans="1:5" x14ac:dyDescent="0.25">
      <c r="A320" t="s">
        <v>9327</v>
      </c>
      <c r="B320" s="31">
        <v>4100707</v>
      </c>
      <c r="C320" s="31" t="s">
        <v>9466</v>
      </c>
      <c r="D320" s="31" t="s">
        <v>9467</v>
      </c>
      <c r="E320" s="31">
        <v>35</v>
      </c>
    </row>
    <row r="321" spans="1:5" x14ac:dyDescent="0.25">
      <c r="A321" t="s">
        <v>9327</v>
      </c>
      <c r="B321" s="31">
        <v>4208482</v>
      </c>
      <c r="C321" s="31" t="s">
        <v>9466</v>
      </c>
      <c r="D321" s="31" t="s">
        <v>9464</v>
      </c>
      <c r="E321" s="31">
        <v>47</v>
      </c>
    </row>
    <row r="322" spans="1:5" x14ac:dyDescent="0.25">
      <c r="A322" t="s">
        <v>9327</v>
      </c>
      <c r="B322" s="31">
        <v>4414939</v>
      </c>
      <c r="C322" s="31" t="s">
        <v>9466</v>
      </c>
      <c r="D322" s="31" t="s">
        <v>9467</v>
      </c>
      <c r="E322" s="31">
        <v>48</v>
      </c>
    </row>
    <row r="323" spans="1:5" x14ac:dyDescent="0.25">
      <c r="A323" t="s">
        <v>9327</v>
      </c>
      <c r="B323" s="31">
        <v>4566440</v>
      </c>
      <c r="C323" s="31" t="s">
        <v>9465</v>
      </c>
      <c r="D323" s="31" t="s">
        <v>9464</v>
      </c>
      <c r="E323" s="31">
        <v>37</v>
      </c>
    </row>
    <row r="324" spans="1:5" x14ac:dyDescent="0.25">
      <c r="A324" t="s">
        <v>9327</v>
      </c>
      <c r="B324" s="31">
        <v>4977791</v>
      </c>
      <c r="C324" s="31" t="s">
        <v>9466</v>
      </c>
      <c r="D324" s="31" t="s">
        <v>9467</v>
      </c>
      <c r="E324" s="31">
        <v>43</v>
      </c>
    </row>
    <row r="325" spans="1:5" x14ac:dyDescent="0.25">
      <c r="A325" t="s">
        <v>9327</v>
      </c>
      <c r="B325" s="31">
        <v>4993531</v>
      </c>
      <c r="C325" s="31" t="s">
        <v>9465</v>
      </c>
      <c r="D325" s="31" t="s">
        <v>9464</v>
      </c>
      <c r="E325" s="31">
        <v>47</v>
      </c>
    </row>
    <row r="326" spans="1:5" x14ac:dyDescent="0.25">
      <c r="A326" t="s">
        <v>9327</v>
      </c>
      <c r="B326" s="31">
        <v>5082104</v>
      </c>
      <c r="C326" s="31" t="s">
        <v>9466</v>
      </c>
      <c r="D326" s="31" t="s">
        <v>9467</v>
      </c>
      <c r="E326" s="31">
        <v>42</v>
      </c>
    </row>
    <row r="327" spans="1:5" x14ac:dyDescent="0.25">
      <c r="A327" t="s">
        <v>9327</v>
      </c>
      <c r="B327" s="31">
        <v>5158272</v>
      </c>
      <c r="C327" s="31" t="s">
        <v>9467</v>
      </c>
      <c r="D327" s="31" t="s">
        <v>9465</v>
      </c>
      <c r="E327" s="31">
        <v>43</v>
      </c>
    </row>
    <row r="328" spans="1:5" x14ac:dyDescent="0.25">
      <c r="A328" t="s">
        <v>9327</v>
      </c>
      <c r="B328" s="31">
        <v>5240729</v>
      </c>
      <c r="C328" s="31" t="s">
        <v>9464</v>
      </c>
      <c r="D328" s="31" t="s">
        <v>9465</v>
      </c>
      <c r="E328" s="31">
        <v>32</v>
      </c>
    </row>
    <row r="329" spans="1:5" x14ac:dyDescent="0.25">
      <c r="A329" t="s">
        <v>9327</v>
      </c>
      <c r="B329" s="31">
        <v>5402685</v>
      </c>
      <c r="C329" s="31" t="s">
        <v>9467</v>
      </c>
      <c r="D329" s="31" t="s">
        <v>9465</v>
      </c>
      <c r="E329" s="31">
        <v>25</v>
      </c>
    </row>
    <row r="330" spans="1:5" x14ac:dyDescent="0.25">
      <c r="A330" t="s">
        <v>9327</v>
      </c>
      <c r="B330" s="31">
        <v>5487326</v>
      </c>
      <c r="C330" s="31" t="s">
        <v>9465</v>
      </c>
      <c r="D330" s="31" t="s">
        <v>9464</v>
      </c>
      <c r="E330" s="31">
        <v>54</v>
      </c>
    </row>
    <row r="331" spans="1:5" x14ac:dyDescent="0.25">
      <c r="A331" t="s">
        <v>9327</v>
      </c>
      <c r="B331" s="31">
        <v>5575119</v>
      </c>
      <c r="C331" s="31" t="s">
        <v>9467</v>
      </c>
      <c r="D331" s="31" t="s">
        <v>9466</v>
      </c>
      <c r="E331" s="31">
        <v>45</v>
      </c>
    </row>
    <row r="332" spans="1:5" x14ac:dyDescent="0.25">
      <c r="A332" t="s">
        <v>9327</v>
      </c>
      <c r="B332" s="31">
        <v>5653541</v>
      </c>
      <c r="C332" s="31" t="s">
        <v>9467</v>
      </c>
      <c r="D332" s="31" t="s">
        <v>9465</v>
      </c>
      <c r="E332" s="31">
        <v>38</v>
      </c>
    </row>
    <row r="333" spans="1:5" x14ac:dyDescent="0.25">
      <c r="A333" t="s">
        <v>9327</v>
      </c>
      <c r="B333" s="31">
        <v>5739485</v>
      </c>
      <c r="C333" s="31" t="s">
        <v>9467</v>
      </c>
      <c r="D333" s="31" t="s">
        <v>9466</v>
      </c>
      <c r="E333" s="31">
        <v>38</v>
      </c>
    </row>
    <row r="334" spans="1:5" x14ac:dyDescent="0.25">
      <c r="A334" t="s">
        <v>9327</v>
      </c>
      <c r="B334" s="31">
        <v>5818695</v>
      </c>
      <c r="C334" s="31" t="s">
        <v>9466</v>
      </c>
      <c r="D334" s="31" t="s">
        <v>9464</v>
      </c>
      <c r="E334" s="31">
        <v>35</v>
      </c>
    </row>
    <row r="335" spans="1:5" x14ac:dyDescent="0.25">
      <c r="A335" t="s">
        <v>9327</v>
      </c>
      <c r="B335" s="31">
        <v>5902069</v>
      </c>
      <c r="C335" s="31" t="s">
        <v>9467</v>
      </c>
      <c r="D335" s="31" t="s">
        <v>9466</v>
      </c>
      <c r="E335" s="31">
        <v>37</v>
      </c>
    </row>
    <row r="336" spans="1:5" x14ac:dyDescent="0.25">
      <c r="A336" t="s">
        <v>9327</v>
      </c>
      <c r="B336" s="31">
        <v>6077545</v>
      </c>
      <c r="C336" s="31" t="s">
        <v>9464</v>
      </c>
      <c r="D336" s="31" t="s">
        <v>9465</v>
      </c>
      <c r="E336" s="31">
        <v>57</v>
      </c>
    </row>
    <row r="337" spans="1:5" x14ac:dyDescent="0.25">
      <c r="A337" t="s">
        <v>9327</v>
      </c>
      <c r="B337" s="31">
        <v>6168614</v>
      </c>
      <c r="C337" s="31" t="s">
        <v>9464</v>
      </c>
      <c r="D337" s="31" t="s">
        <v>9465</v>
      </c>
      <c r="E337" s="31">
        <v>52</v>
      </c>
    </row>
    <row r="338" spans="1:5" x14ac:dyDescent="0.25">
      <c r="A338" t="s">
        <v>9327</v>
      </c>
      <c r="B338" s="31">
        <v>6257244</v>
      </c>
      <c r="C338" s="31" t="s">
        <v>9467</v>
      </c>
      <c r="D338" s="31" t="s">
        <v>9465</v>
      </c>
      <c r="E338" s="31">
        <v>36</v>
      </c>
    </row>
    <row r="339" spans="1:5" x14ac:dyDescent="0.25">
      <c r="A339" t="s">
        <v>9327</v>
      </c>
      <c r="B339" s="31">
        <v>6347245</v>
      </c>
      <c r="C339" s="31" t="s">
        <v>9467</v>
      </c>
      <c r="D339" s="31" t="s">
        <v>9465</v>
      </c>
      <c r="E339" s="31">
        <v>44</v>
      </c>
    </row>
    <row r="340" spans="1:5" x14ac:dyDescent="0.25">
      <c r="A340" t="s">
        <v>9327</v>
      </c>
      <c r="B340" s="31">
        <v>6441582</v>
      </c>
      <c r="C340" s="31" t="s">
        <v>9466</v>
      </c>
      <c r="D340" s="31" t="s">
        <v>9467</v>
      </c>
      <c r="E340" s="31">
        <v>42</v>
      </c>
    </row>
    <row r="341" spans="1:5" x14ac:dyDescent="0.25">
      <c r="A341" t="s">
        <v>9327</v>
      </c>
      <c r="B341" s="31">
        <v>6531420</v>
      </c>
      <c r="C341" s="31" t="s">
        <v>9465</v>
      </c>
      <c r="D341" s="31" t="s">
        <v>9467</v>
      </c>
      <c r="E341" s="31">
        <v>44</v>
      </c>
    </row>
    <row r="342" spans="1:5" x14ac:dyDescent="0.25">
      <c r="A342" t="s">
        <v>9327</v>
      </c>
      <c r="B342" s="31">
        <v>6616066</v>
      </c>
      <c r="C342" s="31" t="s">
        <v>9465</v>
      </c>
      <c r="D342" s="31" t="s">
        <v>9467</v>
      </c>
      <c r="E342" s="31">
        <v>27</v>
      </c>
    </row>
    <row r="343" spans="1:5" x14ac:dyDescent="0.25">
      <c r="A343" t="s">
        <v>9327</v>
      </c>
      <c r="B343" s="31">
        <v>6705701</v>
      </c>
      <c r="C343" s="31" t="s">
        <v>9464</v>
      </c>
      <c r="D343" s="31" t="s">
        <v>9465</v>
      </c>
      <c r="E343" s="31">
        <v>54</v>
      </c>
    </row>
    <row r="344" spans="1:5" x14ac:dyDescent="0.25">
      <c r="A344" t="s">
        <v>9327</v>
      </c>
      <c r="B344" s="31">
        <v>6798885</v>
      </c>
      <c r="C344" s="31" t="s">
        <v>9465</v>
      </c>
      <c r="D344" s="31" t="s">
        <v>9464</v>
      </c>
      <c r="E344" s="31">
        <v>38</v>
      </c>
    </row>
    <row r="345" spans="1:5" x14ac:dyDescent="0.25">
      <c r="A345" t="s">
        <v>9327</v>
      </c>
      <c r="B345" s="31">
        <v>6885476</v>
      </c>
      <c r="C345" s="31" t="s">
        <v>9464</v>
      </c>
      <c r="D345" s="31" t="s">
        <v>9465</v>
      </c>
      <c r="E345" s="31">
        <v>50</v>
      </c>
    </row>
    <row r="346" spans="1:5" x14ac:dyDescent="0.25">
      <c r="A346" t="s">
        <v>9327</v>
      </c>
      <c r="B346" s="31">
        <v>6974872</v>
      </c>
      <c r="C346" s="31" t="s">
        <v>9465</v>
      </c>
      <c r="D346" s="31" t="s">
        <v>9464</v>
      </c>
      <c r="E346" s="31">
        <v>51</v>
      </c>
    </row>
    <row r="347" spans="1:5" x14ac:dyDescent="0.25">
      <c r="A347" t="s">
        <v>9327</v>
      </c>
      <c r="B347" s="31">
        <v>7070142</v>
      </c>
      <c r="C347" s="31" t="s">
        <v>9465</v>
      </c>
      <c r="D347" s="31" t="s">
        <v>9464</v>
      </c>
      <c r="E347" s="31">
        <v>50</v>
      </c>
    </row>
    <row r="348" spans="1:5" x14ac:dyDescent="0.25">
      <c r="A348" t="s">
        <v>9327</v>
      </c>
      <c r="B348" s="31">
        <v>7159517</v>
      </c>
      <c r="C348" s="31" t="s">
        <v>9464</v>
      </c>
      <c r="D348" s="31" t="s">
        <v>9466</v>
      </c>
      <c r="E348" s="31">
        <v>55</v>
      </c>
    </row>
    <row r="349" spans="1:5" x14ac:dyDescent="0.25">
      <c r="A349" t="s">
        <v>9327</v>
      </c>
      <c r="B349" s="31">
        <v>7333276</v>
      </c>
      <c r="C349" s="31" t="s">
        <v>9465</v>
      </c>
      <c r="D349" s="31" t="s">
        <v>9464</v>
      </c>
      <c r="E349" s="31">
        <v>41</v>
      </c>
    </row>
    <row r="350" spans="1:5" x14ac:dyDescent="0.25">
      <c r="A350" t="s">
        <v>9327</v>
      </c>
      <c r="B350" s="31">
        <v>7335814</v>
      </c>
      <c r="C350" s="31" t="s">
        <v>9467</v>
      </c>
      <c r="D350" s="31" t="s">
        <v>9466</v>
      </c>
      <c r="E350" s="31">
        <v>24</v>
      </c>
    </row>
    <row r="351" spans="1:5" x14ac:dyDescent="0.25">
      <c r="A351" t="s">
        <v>9327</v>
      </c>
      <c r="B351" s="31">
        <v>7428109</v>
      </c>
      <c r="C351" s="31" t="s">
        <v>9466</v>
      </c>
      <c r="D351" s="31" t="s">
        <v>9464</v>
      </c>
      <c r="E351" s="31">
        <v>48</v>
      </c>
    </row>
    <row r="352" spans="1:5" x14ac:dyDescent="0.25">
      <c r="A352" t="s">
        <v>9327</v>
      </c>
      <c r="B352" s="31">
        <v>7514108</v>
      </c>
      <c r="C352" s="31" t="s">
        <v>9466</v>
      </c>
      <c r="D352" s="31" t="s">
        <v>9467</v>
      </c>
      <c r="E352" s="31">
        <v>41</v>
      </c>
    </row>
    <row r="353" spans="1:5" x14ac:dyDescent="0.25">
      <c r="A353" t="s">
        <v>9327</v>
      </c>
      <c r="B353" s="31">
        <v>7696966</v>
      </c>
      <c r="C353" s="31" t="s">
        <v>9467</v>
      </c>
      <c r="D353" s="31" t="s">
        <v>9466</v>
      </c>
      <c r="E353" s="31">
        <v>41</v>
      </c>
    </row>
    <row r="354" spans="1:5" x14ac:dyDescent="0.25">
      <c r="A354" t="s">
        <v>9327</v>
      </c>
      <c r="B354" s="31">
        <v>7933510</v>
      </c>
      <c r="C354" s="31" t="s">
        <v>9465</v>
      </c>
      <c r="D354" s="31" t="s">
        <v>9464</v>
      </c>
      <c r="E354" s="31">
        <v>32</v>
      </c>
    </row>
    <row r="355" spans="1:5" x14ac:dyDescent="0.25">
      <c r="A355" t="s">
        <v>9327</v>
      </c>
      <c r="B355" s="31">
        <v>7954893</v>
      </c>
      <c r="C355" s="31" t="s">
        <v>9464</v>
      </c>
      <c r="D355" s="31" t="s">
        <v>9466</v>
      </c>
      <c r="E355" s="31">
        <v>43</v>
      </c>
    </row>
    <row r="356" spans="1:5" x14ac:dyDescent="0.25">
      <c r="A356" t="s">
        <v>9327</v>
      </c>
      <c r="B356" s="31">
        <v>8132022</v>
      </c>
      <c r="C356" s="31" t="s">
        <v>9467</v>
      </c>
      <c r="D356" s="31" t="s">
        <v>9466</v>
      </c>
      <c r="E356" s="31">
        <v>48</v>
      </c>
    </row>
    <row r="357" spans="1:5" x14ac:dyDescent="0.25">
      <c r="A357" t="s">
        <v>9327</v>
      </c>
      <c r="B357" s="31">
        <v>8221269</v>
      </c>
      <c r="C357" s="31" t="s">
        <v>9467</v>
      </c>
      <c r="D357" s="31" t="s">
        <v>9466</v>
      </c>
      <c r="E357" s="31">
        <v>46</v>
      </c>
    </row>
    <row r="358" spans="1:5" x14ac:dyDescent="0.25">
      <c r="A358" t="s">
        <v>9327</v>
      </c>
      <c r="B358" s="31">
        <v>8289685</v>
      </c>
      <c r="C358" s="31" t="s">
        <v>9465</v>
      </c>
      <c r="D358" s="31" t="s">
        <v>9464</v>
      </c>
      <c r="E358" s="31">
        <v>37</v>
      </c>
    </row>
    <row r="359" spans="1:5" x14ac:dyDescent="0.25">
      <c r="A359" t="s">
        <v>9327</v>
      </c>
      <c r="B359" s="31">
        <v>8382457</v>
      </c>
      <c r="C359" s="31" t="s">
        <v>9465</v>
      </c>
      <c r="D359" s="31" t="s">
        <v>9464</v>
      </c>
      <c r="E359" s="31">
        <v>47</v>
      </c>
    </row>
    <row r="360" spans="1:5" x14ac:dyDescent="0.25">
      <c r="A360" t="s">
        <v>9327</v>
      </c>
      <c r="B360" s="31">
        <v>8565270</v>
      </c>
      <c r="C360" s="31" t="s">
        <v>9464</v>
      </c>
      <c r="D360" s="31" t="s">
        <v>9465</v>
      </c>
      <c r="E360" s="31">
        <v>47</v>
      </c>
    </row>
    <row r="361" spans="1:5" x14ac:dyDescent="0.25">
      <c r="A361" t="s">
        <v>9327</v>
      </c>
      <c r="B361" s="31">
        <v>8849795</v>
      </c>
      <c r="C361" s="31" t="s">
        <v>9464</v>
      </c>
      <c r="D361" s="31" t="s">
        <v>9465</v>
      </c>
      <c r="E361" s="31">
        <v>44</v>
      </c>
    </row>
    <row r="362" spans="1:5" x14ac:dyDescent="0.25">
      <c r="A362" t="s">
        <v>9327</v>
      </c>
      <c r="B362" s="31">
        <v>8921508</v>
      </c>
      <c r="C362" s="31" t="s">
        <v>9464</v>
      </c>
      <c r="D362" s="31" t="s">
        <v>9465</v>
      </c>
      <c r="E362" s="31">
        <v>41</v>
      </c>
    </row>
    <row r="363" spans="1:5" x14ac:dyDescent="0.25">
      <c r="A363" t="s">
        <v>9327</v>
      </c>
      <c r="B363" s="31">
        <v>8995029</v>
      </c>
      <c r="C363" s="31" t="s">
        <v>9465</v>
      </c>
      <c r="D363" s="31" t="s">
        <v>9464</v>
      </c>
      <c r="E363" s="31">
        <v>33</v>
      </c>
    </row>
    <row r="364" spans="1:5" x14ac:dyDescent="0.25">
      <c r="A364" t="s">
        <v>9327</v>
      </c>
      <c r="B364" s="31">
        <v>9136396</v>
      </c>
      <c r="C364" s="31" t="s">
        <v>9465</v>
      </c>
      <c r="D364" s="31" t="s">
        <v>9464</v>
      </c>
      <c r="E364" s="31">
        <v>42</v>
      </c>
    </row>
    <row r="365" spans="1:5" x14ac:dyDescent="0.25">
      <c r="A365" t="s">
        <v>9327</v>
      </c>
      <c r="B365" s="31">
        <v>9209333</v>
      </c>
      <c r="C365" s="31" t="s">
        <v>9464</v>
      </c>
      <c r="D365" s="31" t="s">
        <v>9466</v>
      </c>
      <c r="E365" s="31">
        <v>61</v>
      </c>
    </row>
    <row r="366" spans="1:5" x14ac:dyDescent="0.25">
      <c r="A366" t="s">
        <v>9327</v>
      </c>
      <c r="B366" s="31">
        <v>9655385</v>
      </c>
      <c r="C366" s="31" t="s">
        <v>9464</v>
      </c>
      <c r="D366" s="31" t="s">
        <v>9465</v>
      </c>
      <c r="E366" s="31">
        <v>52</v>
      </c>
    </row>
    <row r="367" spans="1:5" x14ac:dyDescent="0.25">
      <c r="A367" t="s">
        <v>9327</v>
      </c>
      <c r="B367" s="31">
        <v>9757314</v>
      </c>
      <c r="C367" s="31" t="s">
        <v>9465</v>
      </c>
      <c r="D367" s="31" t="s">
        <v>9467</v>
      </c>
      <c r="E367" s="31">
        <v>28</v>
      </c>
    </row>
    <row r="368" spans="1:5" x14ac:dyDescent="0.25">
      <c r="A368" t="s">
        <v>9327</v>
      </c>
      <c r="B368" s="31">
        <v>9860999</v>
      </c>
      <c r="C368" s="31" t="s">
        <v>9466</v>
      </c>
      <c r="D368" s="31" t="s">
        <v>9467</v>
      </c>
      <c r="E368" s="31">
        <v>36</v>
      </c>
    </row>
    <row r="369" spans="1:5" x14ac:dyDescent="0.25">
      <c r="A369" t="s">
        <v>9327</v>
      </c>
      <c r="B369" s="31">
        <v>9960110</v>
      </c>
      <c r="C369" s="31" t="s">
        <v>9466</v>
      </c>
      <c r="D369" s="31" t="s">
        <v>9464</v>
      </c>
      <c r="E369" s="31">
        <v>44</v>
      </c>
    </row>
    <row r="370" spans="1:5" x14ac:dyDescent="0.25">
      <c r="A370" t="s">
        <v>9327</v>
      </c>
      <c r="B370" s="31">
        <v>10272054</v>
      </c>
      <c r="C370" s="31" t="s">
        <v>9466</v>
      </c>
      <c r="D370" s="31" t="s">
        <v>9464</v>
      </c>
      <c r="E370" s="31">
        <v>38</v>
      </c>
    </row>
    <row r="371" spans="1:5" x14ac:dyDescent="0.25">
      <c r="A371" t="s">
        <v>9327</v>
      </c>
      <c r="B371" s="31">
        <v>10375560</v>
      </c>
      <c r="C371" s="31" t="s">
        <v>9467</v>
      </c>
      <c r="D371" s="31" t="s">
        <v>9466</v>
      </c>
      <c r="E371" s="31">
        <v>48</v>
      </c>
    </row>
    <row r="372" spans="1:5" x14ac:dyDescent="0.25">
      <c r="A372" t="s">
        <v>9327</v>
      </c>
      <c r="B372" s="31">
        <v>10477107</v>
      </c>
      <c r="C372" s="31" t="s">
        <v>9466</v>
      </c>
      <c r="D372" s="31" t="s">
        <v>9467</v>
      </c>
      <c r="E372" s="31">
        <v>46</v>
      </c>
    </row>
    <row r="373" spans="1:5" x14ac:dyDescent="0.25">
      <c r="A373" t="s">
        <v>9327</v>
      </c>
      <c r="B373" s="31">
        <v>10686070</v>
      </c>
      <c r="C373" s="31" t="s">
        <v>9465</v>
      </c>
      <c r="D373" s="31" t="s">
        <v>9464</v>
      </c>
      <c r="E373" s="31">
        <v>50</v>
      </c>
    </row>
    <row r="374" spans="1:5" x14ac:dyDescent="0.25">
      <c r="A374" t="s">
        <v>9327</v>
      </c>
      <c r="B374" s="31">
        <v>10788076</v>
      </c>
      <c r="C374" s="31" t="s">
        <v>9465</v>
      </c>
      <c r="D374" s="31" t="s">
        <v>9464</v>
      </c>
      <c r="E374" s="31">
        <v>45</v>
      </c>
    </row>
    <row r="375" spans="1:5" x14ac:dyDescent="0.25">
      <c r="A375" t="s">
        <v>9327</v>
      </c>
      <c r="B375" s="31">
        <v>10994296</v>
      </c>
      <c r="C375" s="31" t="s">
        <v>9464</v>
      </c>
      <c r="D375" s="31" t="s">
        <v>9465</v>
      </c>
      <c r="E375" s="31">
        <v>42</v>
      </c>
    </row>
    <row r="376" spans="1:5" x14ac:dyDescent="0.25">
      <c r="A376" t="s">
        <v>9327</v>
      </c>
      <c r="B376" s="31">
        <v>11096644</v>
      </c>
      <c r="C376" s="31" t="s">
        <v>9465</v>
      </c>
      <c r="D376" s="31" t="s">
        <v>9467</v>
      </c>
      <c r="E376" s="31">
        <v>31</v>
      </c>
    </row>
    <row r="377" spans="1:5" x14ac:dyDescent="0.25">
      <c r="A377" t="s">
        <v>9327</v>
      </c>
      <c r="B377" s="31">
        <v>11098170</v>
      </c>
      <c r="C377" s="31" t="s">
        <v>9464</v>
      </c>
      <c r="D377" s="31" t="s">
        <v>9466</v>
      </c>
      <c r="E377" s="31">
        <v>46</v>
      </c>
    </row>
    <row r="378" spans="1:5" x14ac:dyDescent="0.25">
      <c r="A378" t="s">
        <v>9327</v>
      </c>
      <c r="B378" s="31">
        <v>11144891</v>
      </c>
      <c r="C378" s="31" t="s">
        <v>9466</v>
      </c>
      <c r="D378" s="31" t="s">
        <v>9467</v>
      </c>
      <c r="E378" s="31">
        <v>30</v>
      </c>
    </row>
    <row r="379" spans="1:5" x14ac:dyDescent="0.25">
      <c r="A379" t="s">
        <v>9327</v>
      </c>
      <c r="B379" s="31">
        <v>11197744</v>
      </c>
      <c r="C379" s="31" t="s">
        <v>9467</v>
      </c>
      <c r="D379" s="31" t="s">
        <v>9466</v>
      </c>
      <c r="E379" s="31">
        <v>39</v>
      </c>
    </row>
    <row r="380" spans="1:5" x14ac:dyDescent="0.25">
      <c r="A380" t="s">
        <v>9327</v>
      </c>
      <c r="B380" s="31">
        <v>11298142</v>
      </c>
      <c r="C380" s="31" t="s">
        <v>9467</v>
      </c>
      <c r="D380" s="31" t="s">
        <v>9465</v>
      </c>
      <c r="E380" s="31">
        <v>35</v>
      </c>
    </row>
    <row r="381" spans="1:5" x14ac:dyDescent="0.25">
      <c r="A381" t="s">
        <v>9327</v>
      </c>
      <c r="B381" s="31">
        <v>11346339</v>
      </c>
      <c r="C381" s="31" t="s">
        <v>9465</v>
      </c>
      <c r="D381" s="31" t="s">
        <v>9464</v>
      </c>
      <c r="E381" s="31">
        <v>53</v>
      </c>
    </row>
    <row r="382" spans="1:5" x14ac:dyDescent="0.25">
      <c r="A382" t="s">
        <v>9327</v>
      </c>
      <c r="B382" s="31">
        <v>11396759</v>
      </c>
      <c r="C382" s="31" t="s">
        <v>9464</v>
      </c>
      <c r="D382" s="31" t="s">
        <v>9465</v>
      </c>
      <c r="E382" s="31">
        <v>45</v>
      </c>
    </row>
    <row r="383" spans="1:5" x14ac:dyDescent="0.25">
      <c r="A383" t="s">
        <v>9327</v>
      </c>
      <c r="B383" s="31">
        <v>11445710</v>
      </c>
      <c r="C383" s="31" t="s">
        <v>9467</v>
      </c>
      <c r="D383" s="31" t="s">
        <v>9466</v>
      </c>
      <c r="E383" s="31">
        <v>58</v>
      </c>
    </row>
    <row r="384" spans="1:5" x14ac:dyDescent="0.25">
      <c r="A384" t="s">
        <v>9327</v>
      </c>
      <c r="B384" s="31">
        <v>11492420</v>
      </c>
      <c r="C384" s="31" t="s">
        <v>9465</v>
      </c>
      <c r="D384" s="31" t="s">
        <v>9464</v>
      </c>
      <c r="E384" s="31">
        <v>47</v>
      </c>
    </row>
    <row r="385" spans="1:5" x14ac:dyDescent="0.25">
      <c r="A385" t="s">
        <v>9327</v>
      </c>
      <c r="B385" s="31">
        <v>11506320</v>
      </c>
      <c r="C385" s="31" t="s">
        <v>9465</v>
      </c>
      <c r="D385" s="31" t="s">
        <v>9464</v>
      </c>
      <c r="E385" s="31">
        <v>42</v>
      </c>
    </row>
    <row r="386" spans="1:5" x14ac:dyDescent="0.25">
      <c r="A386" t="s">
        <v>9327</v>
      </c>
      <c r="B386" s="31">
        <v>11540211</v>
      </c>
      <c r="C386" s="31" t="s">
        <v>9464</v>
      </c>
      <c r="D386" s="31" t="s">
        <v>9465</v>
      </c>
      <c r="E386" s="31">
        <v>36</v>
      </c>
    </row>
    <row r="387" spans="1:5" x14ac:dyDescent="0.25">
      <c r="A387" t="s">
        <v>9327</v>
      </c>
      <c r="B387" s="31">
        <v>11606649</v>
      </c>
      <c r="C387" s="31" t="s">
        <v>9464</v>
      </c>
      <c r="D387" s="31" t="s">
        <v>9465</v>
      </c>
      <c r="E387" s="31">
        <v>56</v>
      </c>
    </row>
    <row r="388" spans="1:5" x14ac:dyDescent="0.25">
      <c r="A388" t="s">
        <v>9327</v>
      </c>
      <c r="B388" s="31">
        <v>11665206</v>
      </c>
      <c r="C388" s="31" t="s">
        <v>9465</v>
      </c>
      <c r="D388" s="31" t="s">
        <v>9464</v>
      </c>
      <c r="E388" s="31">
        <v>31</v>
      </c>
    </row>
    <row r="389" spans="1:5" x14ac:dyDescent="0.25">
      <c r="A389" t="s">
        <v>9327</v>
      </c>
      <c r="B389" s="31">
        <v>11733961</v>
      </c>
      <c r="C389" s="31" t="s">
        <v>9467</v>
      </c>
      <c r="D389" s="31" t="s">
        <v>9466</v>
      </c>
      <c r="E389" s="31">
        <v>37</v>
      </c>
    </row>
    <row r="390" spans="1:5" x14ac:dyDescent="0.25">
      <c r="A390" t="s">
        <v>9327</v>
      </c>
      <c r="B390" s="31">
        <v>11852178</v>
      </c>
      <c r="C390" s="31" t="s">
        <v>9464</v>
      </c>
      <c r="D390" s="31" t="s">
        <v>9465</v>
      </c>
      <c r="E390" s="31">
        <v>48</v>
      </c>
    </row>
    <row r="391" spans="1:5" x14ac:dyDescent="0.25">
      <c r="A391" t="s">
        <v>9327</v>
      </c>
      <c r="B391" s="31">
        <v>11915784</v>
      </c>
      <c r="C391" s="31" t="s">
        <v>9467</v>
      </c>
      <c r="D391" s="31" t="s">
        <v>9466</v>
      </c>
      <c r="E391" s="31">
        <v>48</v>
      </c>
    </row>
    <row r="392" spans="1:5" x14ac:dyDescent="0.25">
      <c r="A392" t="s">
        <v>9327</v>
      </c>
      <c r="B392" s="31">
        <v>11979592</v>
      </c>
      <c r="C392" s="31" t="s">
        <v>9465</v>
      </c>
      <c r="D392" s="31" t="s">
        <v>9467</v>
      </c>
      <c r="E392" s="31">
        <v>34</v>
      </c>
    </row>
    <row r="393" spans="1:5" x14ac:dyDescent="0.25">
      <c r="A393" t="s">
        <v>9327</v>
      </c>
      <c r="B393" s="31">
        <v>12041822</v>
      </c>
      <c r="C393" s="31" t="s">
        <v>9467</v>
      </c>
      <c r="D393" s="31" t="s">
        <v>9465</v>
      </c>
      <c r="E393" s="31">
        <v>40</v>
      </c>
    </row>
    <row r="394" spans="1:5" x14ac:dyDescent="0.25">
      <c r="A394" t="s">
        <v>9327</v>
      </c>
      <c r="B394" s="31">
        <v>12107550</v>
      </c>
      <c r="C394" s="31" t="s">
        <v>9465</v>
      </c>
      <c r="D394" s="31" t="s">
        <v>9464</v>
      </c>
      <c r="E394" s="31">
        <v>57</v>
      </c>
    </row>
    <row r="395" spans="1:5" x14ac:dyDescent="0.25">
      <c r="A395" t="s">
        <v>9327</v>
      </c>
      <c r="B395" s="31">
        <v>12152990</v>
      </c>
      <c r="C395" s="31" t="s">
        <v>9464</v>
      </c>
      <c r="D395" s="31" t="s">
        <v>9465</v>
      </c>
      <c r="E395" s="31">
        <v>36</v>
      </c>
    </row>
    <row r="396" spans="1:5" x14ac:dyDescent="0.25">
      <c r="A396" t="s">
        <v>9327</v>
      </c>
      <c r="B396" s="31">
        <v>12224484</v>
      </c>
      <c r="C396" s="31" t="s">
        <v>9464</v>
      </c>
      <c r="D396" s="31" t="s">
        <v>9465</v>
      </c>
      <c r="E396" s="31">
        <v>53</v>
      </c>
    </row>
    <row r="397" spans="1:5" x14ac:dyDescent="0.25">
      <c r="A397" t="s">
        <v>9327</v>
      </c>
      <c r="B397" s="31">
        <v>12360186</v>
      </c>
      <c r="C397" s="31" t="s">
        <v>9467</v>
      </c>
      <c r="D397" s="31" t="s">
        <v>9465</v>
      </c>
      <c r="E397" s="31">
        <v>43</v>
      </c>
    </row>
    <row r="398" spans="1:5" x14ac:dyDescent="0.25">
      <c r="A398" t="s">
        <v>9327</v>
      </c>
      <c r="B398" s="31">
        <v>12412683</v>
      </c>
      <c r="C398" s="31" t="s">
        <v>9466</v>
      </c>
      <c r="D398" s="31" t="s">
        <v>9467</v>
      </c>
      <c r="E398" s="31">
        <v>47</v>
      </c>
    </row>
    <row r="399" spans="1:5" x14ac:dyDescent="0.25">
      <c r="A399" t="s">
        <v>9327</v>
      </c>
      <c r="B399" s="31">
        <v>12466565</v>
      </c>
      <c r="C399" s="31" t="s">
        <v>9465</v>
      </c>
      <c r="D399" s="31" t="s">
        <v>9464</v>
      </c>
      <c r="E399" s="31">
        <v>44</v>
      </c>
    </row>
    <row r="400" spans="1:5" x14ac:dyDescent="0.25">
      <c r="A400" t="s">
        <v>9327</v>
      </c>
      <c r="B400" s="31">
        <v>12517891</v>
      </c>
      <c r="C400" s="31" t="s">
        <v>9466</v>
      </c>
      <c r="D400" s="31" t="s">
        <v>9464</v>
      </c>
      <c r="E400" s="31">
        <v>40</v>
      </c>
    </row>
    <row r="401" spans="1:5" x14ac:dyDescent="0.25">
      <c r="A401" t="s">
        <v>9327</v>
      </c>
      <c r="B401" s="31">
        <v>12565233</v>
      </c>
      <c r="C401" s="31" t="s">
        <v>9466</v>
      </c>
      <c r="D401" s="31" t="s">
        <v>9464</v>
      </c>
      <c r="E401" s="31">
        <v>50</v>
      </c>
    </row>
    <row r="402" spans="1:5" x14ac:dyDescent="0.25">
      <c r="A402" t="s">
        <v>9327</v>
      </c>
      <c r="B402" s="31">
        <v>12615228</v>
      </c>
      <c r="C402" s="31" t="s">
        <v>9467</v>
      </c>
      <c r="D402" s="31" t="s">
        <v>9466</v>
      </c>
      <c r="E402" s="31">
        <v>51</v>
      </c>
    </row>
    <row r="403" spans="1:5" x14ac:dyDescent="0.25">
      <c r="A403" t="s">
        <v>9327</v>
      </c>
      <c r="B403" s="31">
        <v>12671890</v>
      </c>
      <c r="C403" s="31" t="s">
        <v>9467</v>
      </c>
      <c r="D403" s="31" t="s">
        <v>9466</v>
      </c>
      <c r="E403" s="31">
        <v>50</v>
      </c>
    </row>
    <row r="404" spans="1:5" x14ac:dyDescent="0.25">
      <c r="A404" t="s">
        <v>9327</v>
      </c>
      <c r="B404" s="31">
        <v>12723607</v>
      </c>
      <c r="C404" s="31" t="s">
        <v>9466</v>
      </c>
      <c r="D404" s="31" t="s">
        <v>9467</v>
      </c>
      <c r="E404" s="31">
        <v>34</v>
      </c>
    </row>
    <row r="405" spans="1:5" x14ac:dyDescent="0.25">
      <c r="A405" t="s">
        <v>9327</v>
      </c>
      <c r="B405" s="31">
        <v>12775314</v>
      </c>
      <c r="C405" s="31" t="s">
        <v>9464</v>
      </c>
      <c r="D405" s="31" t="s">
        <v>9466</v>
      </c>
      <c r="E405" s="31">
        <v>49</v>
      </c>
    </row>
    <row r="406" spans="1:5" x14ac:dyDescent="0.25">
      <c r="A406" t="s">
        <v>9327</v>
      </c>
      <c r="B406" s="31">
        <v>12828875</v>
      </c>
      <c r="C406" s="31" t="s">
        <v>9464</v>
      </c>
      <c r="D406" s="31" t="s">
        <v>9465</v>
      </c>
      <c r="E406" s="31">
        <v>33</v>
      </c>
    </row>
    <row r="407" spans="1:5" x14ac:dyDescent="0.25">
      <c r="A407" t="s">
        <v>9327</v>
      </c>
      <c r="B407" s="31">
        <v>12939697</v>
      </c>
      <c r="C407" s="31" t="s">
        <v>9464</v>
      </c>
      <c r="D407" s="31" t="s">
        <v>9466</v>
      </c>
      <c r="E407" s="31">
        <v>47</v>
      </c>
    </row>
    <row r="408" spans="1:5" x14ac:dyDescent="0.25">
      <c r="A408" t="s">
        <v>9327</v>
      </c>
      <c r="B408" s="31">
        <v>13011137</v>
      </c>
      <c r="C408" s="31" t="s">
        <v>9466</v>
      </c>
      <c r="D408" s="31" t="s">
        <v>9467</v>
      </c>
      <c r="E408" s="31">
        <v>39</v>
      </c>
    </row>
    <row r="409" spans="1:5" x14ac:dyDescent="0.25">
      <c r="A409" t="s">
        <v>9327</v>
      </c>
      <c r="B409" s="31">
        <v>13014759</v>
      </c>
      <c r="C409" s="31" t="s">
        <v>9466</v>
      </c>
      <c r="D409" s="31" t="s">
        <v>9467</v>
      </c>
      <c r="E409" s="31">
        <v>31</v>
      </c>
    </row>
    <row r="410" spans="1:5" x14ac:dyDescent="0.25">
      <c r="A410" t="s">
        <v>9327</v>
      </c>
      <c r="B410" s="31">
        <v>13028787</v>
      </c>
      <c r="C410" s="31" t="s">
        <v>9464</v>
      </c>
      <c r="D410" s="31" t="s">
        <v>9465</v>
      </c>
      <c r="E410" s="31">
        <v>65</v>
      </c>
    </row>
    <row r="411" spans="1:5" x14ac:dyDescent="0.25">
      <c r="A411" t="s">
        <v>9327</v>
      </c>
      <c r="B411" s="31">
        <v>13111322</v>
      </c>
      <c r="C411" s="31" t="s">
        <v>9464</v>
      </c>
      <c r="D411" s="31" t="s">
        <v>9465</v>
      </c>
      <c r="E411" s="31">
        <v>47</v>
      </c>
    </row>
    <row r="412" spans="1:5" x14ac:dyDescent="0.25">
      <c r="A412" t="s">
        <v>9327</v>
      </c>
      <c r="B412" s="31">
        <v>13199510</v>
      </c>
      <c r="C412" s="31" t="s">
        <v>9465</v>
      </c>
      <c r="D412" s="31" t="s">
        <v>9467</v>
      </c>
      <c r="E412" s="31">
        <v>38</v>
      </c>
    </row>
    <row r="413" spans="1:5" x14ac:dyDescent="0.25">
      <c r="A413" t="s">
        <v>9327</v>
      </c>
      <c r="B413" s="31">
        <v>13278114</v>
      </c>
      <c r="C413" s="31" t="s">
        <v>9466</v>
      </c>
      <c r="D413" s="31" t="s">
        <v>9467</v>
      </c>
      <c r="E413" s="31">
        <v>35</v>
      </c>
    </row>
    <row r="414" spans="1:5" x14ac:dyDescent="0.25">
      <c r="A414" t="s">
        <v>9327</v>
      </c>
      <c r="B414" s="31">
        <v>13361232</v>
      </c>
      <c r="C414" s="31" t="s">
        <v>9467</v>
      </c>
      <c r="D414" s="31" t="s">
        <v>9466</v>
      </c>
      <c r="E414" s="31">
        <v>39</v>
      </c>
    </row>
    <row r="415" spans="1:5" x14ac:dyDescent="0.25">
      <c r="A415" t="s">
        <v>9327</v>
      </c>
      <c r="B415" s="31">
        <v>13612882</v>
      </c>
      <c r="C415" s="31" t="s">
        <v>9466</v>
      </c>
      <c r="D415" s="31" t="s">
        <v>9467</v>
      </c>
      <c r="E415" s="31">
        <v>27</v>
      </c>
    </row>
    <row r="416" spans="1:5" x14ac:dyDescent="0.25">
      <c r="A416" t="s">
        <v>9327</v>
      </c>
      <c r="B416" s="31">
        <v>13695719</v>
      </c>
      <c r="C416" s="31" t="s">
        <v>9466</v>
      </c>
      <c r="D416" s="31" t="s">
        <v>9467</v>
      </c>
      <c r="E416" s="31">
        <v>49</v>
      </c>
    </row>
    <row r="417" spans="1:5" x14ac:dyDescent="0.25">
      <c r="A417" t="s">
        <v>9327</v>
      </c>
      <c r="B417" s="31">
        <v>13779351</v>
      </c>
      <c r="C417" s="31" t="s">
        <v>9466</v>
      </c>
      <c r="D417" s="31" t="s">
        <v>9464</v>
      </c>
      <c r="E417" s="31">
        <v>40</v>
      </c>
    </row>
    <row r="418" spans="1:5" x14ac:dyDescent="0.25">
      <c r="A418" t="s">
        <v>9327</v>
      </c>
      <c r="B418" s="31">
        <v>13861452</v>
      </c>
      <c r="C418" s="31" t="s">
        <v>9467</v>
      </c>
      <c r="D418" s="31" t="s">
        <v>9466</v>
      </c>
      <c r="E418" s="31">
        <v>33</v>
      </c>
    </row>
    <row r="419" spans="1:5" x14ac:dyDescent="0.25">
      <c r="A419" t="s">
        <v>9327</v>
      </c>
      <c r="B419" s="31">
        <v>13947228</v>
      </c>
      <c r="C419" s="31" t="s">
        <v>9464</v>
      </c>
      <c r="D419" s="31" t="s">
        <v>9466</v>
      </c>
      <c r="E419" s="31">
        <v>36</v>
      </c>
    </row>
    <row r="420" spans="1:5" x14ac:dyDescent="0.25">
      <c r="A420" t="s">
        <v>9327</v>
      </c>
      <c r="B420" s="31">
        <v>14043388</v>
      </c>
      <c r="C420" s="31" t="s">
        <v>9467</v>
      </c>
      <c r="D420" s="31" t="s">
        <v>9465</v>
      </c>
      <c r="E420" s="31">
        <v>32</v>
      </c>
    </row>
    <row r="421" spans="1:5" x14ac:dyDescent="0.25">
      <c r="A421" t="s">
        <v>9327</v>
      </c>
      <c r="B421" s="31">
        <v>14159853</v>
      </c>
      <c r="C421" s="31" t="s">
        <v>9467</v>
      </c>
      <c r="D421" s="31" t="s">
        <v>9465</v>
      </c>
      <c r="E421" s="31">
        <v>27</v>
      </c>
    </row>
    <row r="422" spans="1:5" x14ac:dyDescent="0.25">
      <c r="A422" t="s">
        <v>9327</v>
      </c>
      <c r="B422" s="31">
        <v>14269920</v>
      </c>
      <c r="C422" s="31" t="s">
        <v>9465</v>
      </c>
      <c r="D422" s="31" t="s">
        <v>9464</v>
      </c>
      <c r="E422" s="31">
        <v>37</v>
      </c>
    </row>
    <row r="423" spans="1:5" x14ac:dyDescent="0.25">
      <c r="A423" t="s">
        <v>9327</v>
      </c>
      <c r="B423" s="31">
        <v>14328651</v>
      </c>
      <c r="C423" s="31" t="s">
        <v>9466</v>
      </c>
      <c r="D423" s="31" t="s">
        <v>9467</v>
      </c>
      <c r="E423" s="31">
        <v>45</v>
      </c>
    </row>
    <row r="424" spans="1:5" x14ac:dyDescent="0.25">
      <c r="A424" t="s">
        <v>9327</v>
      </c>
      <c r="B424" s="31">
        <v>14383411</v>
      </c>
      <c r="C424" s="31" t="s">
        <v>9465</v>
      </c>
      <c r="D424" s="31" t="s">
        <v>9464</v>
      </c>
      <c r="E424" s="31">
        <v>38</v>
      </c>
    </row>
    <row r="425" spans="1:5" x14ac:dyDescent="0.25">
      <c r="A425" t="s">
        <v>9327</v>
      </c>
      <c r="B425" s="31">
        <v>14440207</v>
      </c>
      <c r="C425" s="31" t="s">
        <v>9465</v>
      </c>
      <c r="D425" s="31" t="s">
        <v>9464</v>
      </c>
      <c r="E425" s="31">
        <v>34</v>
      </c>
    </row>
    <row r="426" spans="1:5" x14ac:dyDescent="0.25">
      <c r="A426" t="s">
        <v>9327</v>
      </c>
      <c r="B426" s="31">
        <v>14498687</v>
      </c>
      <c r="C426" s="31" t="s">
        <v>9464</v>
      </c>
      <c r="D426" s="31" t="s">
        <v>9465</v>
      </c>
      <c r="E426" s="31">
        <v>31</v>
      </c>
    </row>
    <row r="427" spans="1:5" x14ac:dyDescent="0.25">
      <c r="A427" t="s">
        <v>9327</v>
      </c>
      <c r="B427" s="31">
        <v>14564900</v>
      </c>
      <c r="C427" s="31" t="s">
        <v>9466</v>
      </c>
      <c r="D427" s="31" t="s">
        <v>9467</v>
      </c>
      <c r="E427" s="31">
        <v>44</v>
      </c>
    </row>
    <row r="428" spans="1:5" x14ac:dyDescent="0.25">
      <c r="A428" t="s">
        <v>9327</v>
      </c>
      <c r="B428" s="31">
        <v>14710058</v>
      </c>
      <c r="C428" s="31" t="s">
        <v>9466</v>
      </c>
      <c r="D428" s="31" t="s">
        <v>9464</v>
      </c>
      <c r="E428" s="31">
        <v>57</v>
      </c>
    </row>
    <row r="429" spans="1:5" x14ac:dyDescent="0.25">
      <c r="A429" t="s">
        <v>9327</v>
      </c>
      <c r="B429" s="31">
        <v>14773108</v>
      </c>
      <c r="C429" s="31" t="s">
        <v>9467</v>
      </c>
      <c r="D429" s="31" t="s">
        <v>9466</v>
      </c>
      <c r="E429" s="31">
        <v>55</v>
      </c>
    </row>
    <row r="430" spans="1:5" x14ac:dyDescent="0.25">
      <c r="A430" t="s">
        <v>9327</v>
      </c>
      <c r="B430" s="31">
        <v>14847350</v>
      </c>
      <c r="C430" s="31" t="s">
        <v>9465</v>
      </c>
      <c r="D430" s="31" t="s">
        <v>9464</v>
      </c>
      <c r="E430" s="31">
        <v>47</v>
      </c>
    </row>
    <row r="431" spans="1:5" x14ac:dyDescent="0.25">
      <c r="A431" t="s">
        <v>9327</v>
      </c>
      <c r="B431" s="31">
        <v>14914898</v>
      </c>
      <c r="C431" s="31" t="s">
        <v>9464</v>
      </c>
      <c r="D431" s="31" t="s">
        <v>9466</v>
      </c>
      <c r="E431" s="31">
        <v>40</v>
      </c>
    </row>
    <row r="432" spans="1:5" x14ac:dyDescent="0.25">
      <c r="A432" t="s">
        <v>9327</v>
      </c>
      <c r="B432" s="31">
        <v>15080366</v>
      </c>
      <c r="C432" s="31" t="s">
        <v>9467</v>
      </c>
      <c r="D432" s="31" t="s">
        <v>9466</v>
      </c>
      <c r="E432" s="31">
        <v>37</v>
      </c>
    </row>
    <row r="433" spans="1:5" x14ac:dyDescent="0.25">
      <c r="A433" t="s">
        <v>9327</v>
      </c>
      <c r="B433" s="31">
        <v>15125727</v>
      </c>
      <c r="C433" s="31" t="s">
        <v>9464</v>
      </c>
      <c r="D433" s="31" t="s">
        <v>9465</v>
      </c>
      <c r="E433" s="31">
        <v>50</v>
      </c>
    </row>
    <row r="434" spans="1:5" x14ac:dyDescent="0.25">
      <c r="A434" t="s">
        <v>9327</v>
      </c>
      <c r="B434" s="31">
        <v>15195021</v>
      </c>
      <c r="C434" s="31" t="s">
        <v>9465</v>
      </c>
      <c r="D434" s="31" t="s">
        <v>9464</v>
      </c>
      <c r="E434" s="31">
        <v>37</v>
      </c>
    </row>
    <row r="435" spans="1:5" x14ac:dyDescent="0.25">
      <c r="A435" t="s">
        <v>9327</v>
      </c>
      <c r="B435" s="31">
        <v>15227663</v>
      </c>
      <c r="C435" s="31" t="s">
        <v>9464</v>
      </c>
      <c r="D435" s="31" t="s">
        <v>9466</v>
      </c>
      <c r="E435" s="31">
        <v>29</v>
      </c>
    </row>
    <row r="436" spans="1:5" x14ac:dyDescent="0.25">
      <c r="A436" t="s">
        <v>9327</v>
      </c>
      <c r="B436" s="31">
        <v>15261357</v>
      </c>
      <c r="C436" s="31" t="s">
        <v>9464</v>
      </c>
      <c r="D436" s="31" t="s">
        <v>9465</v>
      </c>
      <c r="E436" s="31">
        <v>42</v>
      </c>
    </row>
    <row r="437" spans="1:5" x14ac:dyDescent="0.25">
      <c r="A437" t="s">
        <v>9327</v>
      </c>
      <c r="B437" s="31">
        <v>15327761</v>
      </c>
      <c r="C437" s="31" t="s">
        <v>9467</v>
      </c>
      <c r="D437" s="31" t="s">
        <v>9466</v>
      </c>
      <c r="E437" s="31">
        <v>49</v>
      </c>
    </row>
    <row r="438" spans="1:5" x14ac:dyDescent="0.25">
      <c r="A438" t="s">
        <v>9327</v>
      </c>
      <c r="B438" s="31">
        <v>15413306</v>
      </c>
      <c r="C438" s="31" t="s">
        <v>9465</v>
      </c>
      <c r="D438" s="31" t="s">
        <v>9464</v>
      </c>
      <c r="E438" s="31">
        <v>51</v>
      </c>
    </row>
    <row r="439" spans="1:5" x14ac:dyDescent="0.25">
      <c r="A439" t="s">
        <v>9327</v>
      </c>
      <c r="B439" s="31">
        <v>15494718</v>
      </c>
      <c r="C439" s="31" t="s">
        <v>9466</v>
      </c>
      <c r="D439" s="31" t="s">
        <v>9467</v>
      </c>
      <c r="E439" s="31">
        <v>43</v>
      </c>
    </row>
    <row r="440" spans="1:5" x14ac:dyDescent="0.25">
      <c r="A440" t="s">
        <v>9327</v>
      </c>
      <c r="B440" s="31">
        <v>15575565</v>
      </c>
      <c r="C440" s="31" t="s">
        <v>9464</v>
      </c>
      <c r="D440" s="31" t="s">
        <v>9466</v>
      </c>
      <c r="E440" s="31">
        <v>39</v>
      </c>
    </row>
    <row r="441" spans="1:5" x14ac:dyDescent="0.25">
      <c r="A441" t="s">
        <v>9327</v>
      </c>
      <c r="B441" s="31">
        <v>15659744</v>
      </c>
      <c r="C441" s="31" t="s">
        <v>9465</v>
      </c>
      <c r="D441" s="31" t="s">
        <v>9467</v>
      </c>
      <c r="E441" s="31">
        <v>39</v>
      </c>
    </row>
    <row r="442" spans="1:5" x14ac:dyDescent="0.25">
      <c r="A442" t="s">
        <v>9327</v>
      </c>
      <c r="B442" s="31">
        <v>15738155</v>
      </c>
      <c r="C442" s="31" t="s">
        <v>9467</v>
      </c>
      <c r="D442" s="31" t="s">
        <v>9466</v>
      </c>
      <c r="E442" s="31">
        <v>52</v>
      </c>
    </row>
    <row r="443" spans="1:5" x14ac:dyDescent="0.25">
      <c r="A443" t="s">
        <v>9327</v>
      </c>
      <c r="B443" s="31">
        <v>15909677</v>
      </c>
      <c r="C443" s="31" t="s">
        <v>9464</v>
      </c>
      <c r="D443" s="31" t="s">
        <v>9466</v>
      </c>
      <c r="E443" s="31">
        <v>44</v>
      </c>
    </row>
    <row r="444" spans="1:5" x14ac:dyDescent="0.25">
      <c r="A444" t="s">
        <v>9327</v>
      </c>
      <c r="B444" s="31">
        <v>15993471</v>
      </c>
      <c r="C444" s="31" t="s">
        <v>9466</v>
      </c>
      <c r="D444" s="31" t="s">
        <v>9467</v>
      </c>
      <c r="E444" s="31">
        <v>49</v>
      </c>
    </row>
    <row r="445" spans="1:5" x14ac:dyDescent="0.25">
      <c r="A445" t="s">
        <v>9327</v>
      </c>
      <c r="B445" s="31">
        <v>16166436</v>
      </c>
      <c r="C445" s="31" t="s">
        <v>9467</v>
      </c>
      <c r="D445" s="31" t="s">
        <v>9466</v>
      </c>
      <c r="E445" s="31">
        <v>49</v>
      </c>
    </row>
    <row r="446" spans="1:5" x14ac:dyDescent="0.25">
      <c r="A446" t="s">
        <v>9327</v>
      </c>
      <c r="B446" s="31">
        <v>16338641</v>
      </c>
      <c r="C446" s="31" t="s">
        <v>9465</v>
      </c>
      <c r="D446" s="31" t="s">
        <v>9464</v>
      </c>
      <c r="E446" s="31">
        <v>48</v>
      </c>
    </row>
    <row r="447" spans="1:5" x14ac:dyDescent="0.25">
      <c r="A447" t="s">
        <v>9327</v>
      </c>
      <c r="B447" s="31">
        <v>16444727</v>
      </c>
      <c r="C447" s="31" t="s">
        <v>9464</v>
      </c>
      <c r="D447" s="31" t="s">
        <v>9465</v>
      </c>
      <c r="E447" s="31">
        <v>36</v>
      </c>
    </row>
    <row r="448" spans="1:5" x14ac:dyDescent="0.25">
      <c r="A448" t="s">
        <v>9327</v>
      </c>
      <c r="B448" s="31">
        <v>16559047</v>
      </c>
      <c r="C448" s="31" t="s">
        <v>9466</v>
      </c>
      <c r="D448" s="31" t="s">
        <v>9467</v>
      </c>
      <c r="E448" s="31">
        <v>30</v>
      </c>
    </row>
    <row r="449" spans="1:5" x14ac:dyDescent="0.25">
      <c r="A449" t="s">
        <v>9327</v>
      </c>
      <c r="B449" s="31">
        <v>16660257</v>
      </c>
      <c r="C449" s="31" t="s">
        <v>9465</v>
      </c>
      <c r="D449" s="31" t="s">
        <v>9464</v>
      </c>
      <c r="E449" s="31">
        <v>51</v>
      </c>
    </row>
    <row r="450" spans="1:5" x14ac:dyDescent="0.25">
      <c r="A450" t="s">
        <v>9327</v>
      </c>
      <c r="B450" s="31">
        <v>16767481</v>
      </c>
      <c r="C450" s="31" t="s">
        <v>9464</v>
      </c>
      <c r="D450" s="31" t="s">
        <v>9465</v>
      </c>
      <c r="E450" s="31">
        <v>43</v>
      </c>
    </row>
    <row r="451" spans="1:5" x14ac:dyDescent="0.25">
      <c r="A451" t="s">
        <v>9327</v>
      </c>
      <c r="B451" s="31">
        <v>16872641</v>
      </c>
      <c r="C451" s="31" t="s">
        <v>9464</v>
      </c>
      <c r="D451" s="31" t="s">
        <v>9465</v>
      </c>
      <c r="E451" s="31">
        <v>39</v>
      </c>
    </row>
    <row r="452" spans="1:5" x14ac:dyDescent="0.25">
      <c r="A452" t="s">
        <v>9327</v>
      </c>
      <c r="B452" s="31">
        <v>17066463</v>
      </c>
      <c r="C452" s="31" t="s">
        <v>9467</v>
      </c>
      <c r="D452" s="31" t="s">
        <v>9465</v>
      </c>
      <c r="E452" s="31">
        <v>42</v>
      </c>
    </row>
    <row r="453" spans="1:5" x14ac:dyDescent="0.25">
      <c r="A453" t="s">
        <v>9327</v>
      </c>
      <c r="B453" s="31">
        <v>17185644</v>
      </c>
      <c r="C453" s="31" t="s">
        <v>9466</v>
      </c>
      <c r="D453" s="31" t="s">
        <v>9467</v>
      </c>
      <c r="E453" s="31">
        <v>47</v>
      </c>
    </row>
    <row r="454" spans="1:5" x14ac:dyDescent="0.25">
      <c r="A454" t="s">
        <v>9327</v>
      </c>
      <c r="B454" s="31">
        <v>17385941</v>
      </c>
      <c r="C454" s="31" t="s">
        <v>9464</v>
      </c>
      <c r="D454" s="31" t="s">
        <v>9465</v>
      </c>
      <c r="E454" s="31">
        <v>34</v>
      </c>
    </row>
    <row r="455" spans="1:5" x14ac:dyDescent="0.25">
      <c r="A455" t="s">
        <v>9327</v>
      </c>
      <c r="B455" s="31">
        <v>17473873</v>
      </c>
      <c r="C455" s="31" t="s">
        <v>9467</v>
      </c>
      <c r="D455" s="31" t="s">
        <v>9466</v>
      </c>
      <c r="E455" s="31">
        <v>52</v>
      </c>
    </row>
    <row r="456" spans="1:5" x14ac:dyDescent="0.25">
      <c r="A456" t="s">
        <v>9327</v>
      </c>
      <c r="B456" s="31">
        <v>17700270</v>
      </c>
      <c r="C456" s="31" t="s">
        <v>9465</v>
      </c>
      <c r="D456" s="31" t="s">
        <v>9464</v>
      </c>
      <c r="E456" s="31">
        <v>48</v>
      </c>
    </row>
    <row r="457" spans="1:5" x14ac:dyDescent="0.25">
      <c r="A457" t="s">
        <v>9327</v>
      </c>
      <c r="B457" s="31">
        <v>18012579</v>
      </c>
      <c r="C457" s="31" t="s">
        <v>9465</v>
      </c>
      <c r="D457" s="31" t="s">
        <v>9467</v>
      </c>
      <c r="E457" s="31">
        <v>50</v>
      </c>
    </row>
    <row r="458" spans="1:5" x14ac:dyDescent="0.25">
      <c r="A458" t="s">
        <v>9327</v>
      </c>
      <c r="B458" s="31">
        <v>18066686</v>
      </c>
      <c r="C458" s="31" t="s">
        <v>9464</v>
      </c>
      <c r="D458" s="31" t="s">
        <v>9465</v>
      </c>
      <c r="E458" s="31">
        <v>39</v>
      </c>
    </row>
    <row r="459" spans="1:5" x14ac:dyDescent="0.25">
      <c r="A459" t="s">
        <v>9327</v>
      </c>
      <c r="B459" s="31">
        <v>18140162</v>
      </c>
      <c r="C459" s="31" t="s">
        <v>9465</v>
      </c>
      <c r="D459" s="31" t="s">
        <v>9464</v>
      </c>
      <c r="E459" s="31">
        <v>40</v>
      </c>
    </row>
    <row r="460" spans="1:5" x14ac:dyDescent="0.25">
      <c r="A460" t="s">
        <v>9327</v>
      </c>
      <c r="B460" s="31">
        <v>18269097</v>
      </c>
      <c r="C460" s="31" t="s">
        <v>9465</v>
      </c>
      <c r="D460" s="31" t="s">
        <v>9464</v>
      </c>
      <c r="E460" s="31">
        <v>36</v>
      </c>
    </row>
    <row r="461" spans="1:5" x14ac:dyDescent="0.25">
      <c r="A461" t="s">
        <v>9327</v>
      </c>
      <c r="B461" s="31">
        <v>18338844</v>
      </c>
      <c r="C461" s="31" t="s">
        <v>9467</v>
      </c>
      <c r="D461" s="31" t="s">
        <v>9466</v>
      </c>
      <c r="E461" s="31">
        <v>44</v>
      </c>
    </row>
    <row r="462" spans="1:5" x14ac:dyDescent="0.25">
      <c r="A462" t="s">
        <v>9327</v>
      </c>
      <c r="B462" s="31">
        <v>18401449</v>
      </c>
      <c r="C462" s="31" t="s">
        <v>9466</v>
      </c>
      <c r="D462" s="31" t="s">
        <v>9467</v>
      </c>
      <c r="E462" s="31">
        <v>39</v>
      </c>
    </row>
    <row r="463" spans="1:5" x14ac:dyDescent="0.25">
      <c r="A463" t="s">
        <v>9327</v>
      </c>
      <c r="B463" s="31">
        <v>18465958</v>
      </c>
      <c r="C463" s="31" t="s">
        <v>9466</v>
      </c>
      <c r="D463" s="31" t="s">
        <v>9467</v>
      </c>
      <c r="E463" s="31">
        <v>41</v>
      </c>
    </row>
    <row r="464" spans="1:5" x14ac:dyDescent="0.25">
      <c r="A464" t="s">
        <v>9327</v>
      </c>
      <c r="B464" s="31">
        <v>18510943</v>
      </c>
      <c r="C464" s="31" t="s">
        <v>9466</v>
      </c>
      <c r="D464" s="31" t="s">
        <v>9467</v>
      </c>
      <c r="E464" s="31">
        <v>45</v>
      </c>
    </row>
    <row r="465" spans="1:5" x14ac:dyDescent="0.25">
      <c r="A465" t="s">
        <v>9327</v>
      </c>
      <c r="B465" s="31">
        <v>18592991</v>
      </c>
      <c r="C465" s="31" t="s">
        <v>9467</v>
      </c>
      <c r="D465" s="31" t="s">
        <v>9466</v>
      </c>
      <c r="E465" s="31">
        <v>54</v>
      </c>
    </row>
    <row r="466" spans="1:5" x14ac:dyDescent="0.25">
      <c r="A466" t="s">
        <v>9327</v>
      </c>
      <c r="B466" s="31">
        <v>18650919</v>
      </c>
      <c r="C466" s="31" t="s">
        <v>9464</v>
      </c>
      <c r="D466" s="31" t="s">
        <v>9465</v>
      </c>
      <c r="E466" s="31">
        <v>42</v>
      </c>
    </row>
    <row r="467" spans="1:5" x14ac:dyDescent="0.25">
      <c r="A467" t="s">
        <v>9327</v>
      </c>
      <c r="B467" s="31">
        <v>18664356</v>
      </c>
      <c r="C467" s="31" t="s">
        <v>9467</v>
      </c>
      <c r="D467" s="31" t="s">
        <v>9465</v>
      </c>
      <c r="E467" s="31">
        <v>43</v>
      </c>
    </row>
    <row r="468" spans="1:5" x14ac:dyDescent="0.25">
      <c r="A468" t="s">
        <v>9327</v>
      </c>
      <c r="B468" s="31">
        <v>18683318</v>
      </c>
      <c r="C468" s="31" t="s">
        <v>9464</v>
      </c>
      <c r="D468" s="31" t="s">
        <v>9465</v>
      </c>
      <c r="E468" s="31">
        <v>36</v>
      </c>
    </row>
    <row r="469" spans="1:5" x14ac:dyDescent="0.25">
      <c r="A469" t="s">
        <v>9327</v>
      </c>
      <c r="B469" s="31">
        <v>18792190</v>
      </c>
      <c r="C469" s="31" t="s">
        <v>9464</v>
      </c>
      <c r="D469" s="31" t="s">
        <v>9465</v>
      </c>
      <c r="E469" s="31">
        <v>55</v>
      </c>
    </row>
    <row r="470" spans="1:5" x14ac:dyDescent="0.25">
      <c r="A470" t="s">
        <v>9327</v>
      </c>
      <c r="B470" s="31">
        <v>18896319</v>
      </c>
      <c r="C470" s="31" t="s">
        <v>9467</v>
      </c>
      <c r="D470" s="31" t="s">
        <v>9466</v>
      </c>
      <c r="E470" s="31">
        <v>37</v>
      </c>
    </row>
    <row r="471" spans="1:5" x14ac:dyDescent="0.25">
      <c r="A471" t="s">
        <v>9327</v>
      </c>
      <c r="B471" s="31">
        <v>19001549</v>
      </c>
      <c r="C471" s="31" t="s">
        <v>9467</v>
      </c>
      <c r="D471" s="31" t="s">
        <v>9466</v>
      </c>
      <c r="E471" s="31">
        <v>45</v>
      </c>
    </row>
    <row r="472" spans="1:5" x14ac:dyDescent="0.25">
      <c r="A472" t="s">
        <v>9327</v>
      </c>
      <c r="B472" s="31">
        <v>19105265</v>
      </c>
      <c r="C472" s="31" t="s">
        <v>9466</v>
      </c>
      <c r="D472" s="31" t="s">
        <v>9464</v>
      </c>
      <c r="E472" s="31">
        <v>43</v>
      </c>
    </row>
    <row r="473" spans="1:5" x14ac:dyDescent="0.25">
      <c r="A473" t="s">
        <v>9327</v>
      </c>
      <c r="B473" s="31">
        <v>19308754</v>
      </c>
      <c r="C473" s="31" t="s">
        <v>9465</v>
      </c>
      <c r="D473" s="31" t="s">
        <v>9467</v>
      </c>
      <c r="E473" s="31">
        <v>46</v>
      </c>
    </row>
    <row r="474" spans="1:5" x14ac:dyDescent="0.25">
      <c r="A474" t="s">
        <v>9327</v>
      </c>
      <c r="B474" s="31">
        <v>19517172</v>
      </c>
      <c r="C474" s="31" t="s">
        <v>9464</v>
      </c>
      <c r="D474" s="31" t="s">
        <v>9466</v>
      </c>
      <c r="E474" s="31">
        <v>43</v>
      </c>
    </row>
    <row r="475" spans="1:5" x14ac:dyDescent="0.25">
      <c r="A475" t="s">
        <v>9327</v>
      </c>
      <c r="B475" s="31">
        <v>19723781</v>
      </c>
      <c r="C475" s="31" t="s">
        <v>9464</v>
      </c>
      <c r="D475" s="31" t="s">
        <v>9465</v>
      </c>
      <c r="E475" s="31">
        <v>46</v>
      </c>
    </row>
    <row r="476" spans="1:5" x14ac:dyDescent="0.25">
      <c r="A476" t="s">
        <v>9327</v>
      </c>
      <c r="B476" s="31">
        <v>19830543</v>
      </c>
      <c r="C476" s="31" t="s">
        <v>9464</v>
      </c>
      <c r="D476" s="31" t="s">
        <v>9465</v>
      </c>
      <c r="E476" s="31">
        <v>52</v>
      </c>
    </row>
    <row r="477" spans="1:5" x14ac:dyDescent="0.25">
      <c r="A477" t="s">
        <v>9327</v>
      </c>
      <c r="B477" s="31">
        <v>19930930</v>
      </c>
      <c r="C477" s="31" t="s">
        <v>9467</v>
      </c>
      <c r="D477" s="31" t="s">
        <v>9466</v>
      </c>
      <c r="E477" s="31">
        <v>38</v>
      </c>
    </row>
    <row r="478" spans="1:5" x14ac:dyDescent="0.25">
      <c r="A478" t="s">
        <v>9327</v>
      </c>
      <c r="B478" s="31">
        <v>20035179</v>
      </c>
      <c r="C478" s="31" t="s">
        <v>9464</v>
      </c>
      <c r="D478" s="31" t="s">
        <v>9466</v>
      </c>
      <c r="E478" s="31">
        <v>34</v>
      </c>
    </row>
    <row r="479" spans="1:5" x14ac:dyDescent="0.25">
      <c r="A479" t="s">
        <v>9327</v>
      </c>
      <c r="B479" s="31">
        <v>20140349</v>
      </c>
      <c r="C479" s="31" t="s">
        <v>9464</v>
      </c>
      <c r="D479" s="31" t="s">
        <v>9465</v>
      </c>
      <c r="E479" s="31">
        <v>31</v>
      </c>
    </row>
    <row r="480" spans="1:5" x14ac:dyDescent="0.25">
      <c r="A480" t="s">
        <v>9327</v>
      </c>
      <c r="B480" s="31">
        <v>20348130</v>
      </c>
      <c r="C480" s="31" t="s">
        <v>9466</v>
      </c>
      <c r="D480" s="31" t="s">
        <v>9464</v>
      </c>
      <c r="E480" s="31">
        <v>23</v>
      </c>
    </row>
    <row r="481" spans="1:5" x14ac:dyDescent="0.25">
      <c r="A481" t="s">
        <v>9327</v>
      </c>
      <c r="B481" s="31">
        <v>20399420</v>
      </c>
      <c r="C481" s="31" t="s">
        <v>9466</v>
      </c>
      <c r="D481" s="31" t="s">
        <v>9464</v>
      </c>
      <c r="E481" s="31">
        <v>44</v>
      </c>
    </row>
    <row r="482" spans="1:5" x14ac:dyDescent="0.25">
      <c r="A482" t="s">
        <v>9327</v>
      </c>
      <c r="B482" s="31">
        <v>20480431</v>
      </c>
      <c r="C482" s="31" t="s">
        <v>9464</v>
      </c>
      <c r="D482" s="31" t="s">
        <v>9466</v>
      </c>
      <c r="E482" s="31">
        <v>33</v>
      </c>
    </row>
    <row r="483" spans="1:5" x14ac:dyDescent="0.25">
      <c r="A483" t="s">
        <v>9327</v>
      </c>
      <c r="B483" s="31">
        <v>20560224</v>
      </c>
      <c r="C483" s="31" t="s">
        <v>9465</v>
      </c>
      <c r="D483" s="31" t="s">
        <v>9464</v>
      </c>
      <c r="E483" s="31">
        <v>34</v>
      </c>
    </row>
    <row r="484" spans="1:5" x14ac:dyDescent="0.25">
      <c r="A484" t="s">
        <v>9327</v>
      </c>
      <c r="B484" s="31">
        <v>20624443</v>
      </c>
      <c r="C484" s="31" t="s">
        <v>9464</v>
      </c>
      <c r="D484" s="31" t="s">
        <v>9466</v>
      </c>
      <c r="E484" s="31">
        <v>43</v>
      </c>
    </row>
    <row r="485" spans="1:5" x14ac:dyDescent="0.25">
      <c r="A485" t="s">
        <v>9327</v>
      </c>
      <c r="B485" s="31">
        <v>20660528</v>
      </c>
      <c r="C485" s="31" t="s">
        <v>9466</v>
      </c>
      <c r="D485" s="31" t="s">
        <v>9467</v>
      </c>
      <c r="E485" s="31">
        <v>47</v>
      </c>
    </row>
    <row r="486" spans="1:5" x14ac:dyDescent="0.25">
      <c r="A486" t="s">
        <v>9327</v>
      </c>
      <c r="B486" s="31">
        <v>20694314</v>
      </c>
      <c r="C486" s="31" t="s">
        <v>9467</v>
      </c>
      <c r="D486" s="31" t="s">
        <v>9465</v>
      </c>
      <c r="E486" s="31">
        <v>55</v>
      </c>
    </row>
    <row r="487" spans="1:5" x14ac:dyDescent="0.25">
      <c r="A487" t="s">
        <v>9327</v>
      </c>
      <c r="B487" s="31">
        <v>20731746</v>
      </c>
      <c r="C487" s="31" t="s">
        <v>9466</v>
      </c>
      <c r="D487" s="31" t="s">
        <v>9467</v>
      </c>
      <c r="E487" s="31">
        <v>42</v>
      </c>
    </row>
    <row r="488" spans="1:5" x14ac:dyDescent="0.25">
      <c r="A488" t="s">
        <v>9327</v>
      </c>
      <c r="B488" s="31">
        <v>20786755</v>
      </c>
      <c r="C488" s="31" t="s">
        <v>9467</v>
      </c>
      <c r="D488" s="31" t="s">
        <v>9466</v>
      </c>
      <c r="E488" s="31">
        <v>30</v>
      </c>
    </row>
    <row r="489" spans="1:5" x14ac:dyDescent="0.25">
      <c r="A489" t="s">
        <v>9327</v>
      </c>
      <c r="B489" s="31">
        <v>20831911</v>
      </c>
      <c r="C489" s="31" t="s">
        <v>9467</v>
      </c>
      <c r="D489" s="31" t="s">
        <v>9466</v>
      </c>
      <c r="E489" s="31">
        <v>51</v>
      </c>
    </row>
    <row r="490" spans="1:5" x14ac:dyDescent="0.25">
      <c r="A490" t="s">
        <v>9327</v>
      </c>
      <c r="B490" s="31">
        <v>20877408</v>
      </c>
      <c r="C490" s="31" t="s">
        <v>9465</v>
      </c>
      <c r="D490" s="31" t="s">
        <v>9464</v>
      </c>
      <c r="E490" s="31">
        <v>28</v>
      </c>
    </row>
    <row r="491" spans="1:5" x14ac:dyDescent="0.25">
      <c r="A491" t="s">
        <v>9327</v>
      </c>
      <c r="B491" s="31">
        <v>20963956</v>
      </c>
      <c r="C491" s="31" t="s">
        <v>9466</v>
      </c>
      <c r="D491" s="31" t="s">
        <v>9464</v>
      </c>
      <c r="E491" s="31">
        <v>41</v>
      </c>
    </row>
    <row r="492" spans="1:5" x14ac:dyDescent="0.25">
      <c r="A492" t="s">
        <v>9327</v>
      </c>
      <c r="B492" s="31">
        <v>21010210</v>
      </c>
      <c r="C492" s="31" t="s">
        <v>9465</v>
      </c>
      <c r="D492" s="31" t="s">
        <v>9467</v>
      </c>
      <c r="E492" s="31">
        <v>44</v>
      </c>
    </row>
    <row r="493" spans="1:5" x14ac:dyDescent="0.25">
      <c r="A493" t="s">
        <v>9327</v>
      </c>
      <c r="B493" s="31">
        <v>21148924</v>
      </c>
      <c r="C493" s="31" t="s">
        <v>9467</v>
      </c>
      <c r="D493" s="31" t="s">
        <v>9465</v>
      </c>
      <c r="E493" s="31">
        <v>45</v>
      </c>
    </row>
    <row r="494" spans="1:5" x14ac:dyDescent="0.25">
      <c r="A494" t="s">
        <v>9327</v>
      </c>
      <c r="B494" s="31">
        <v>21190440</v>
      </c>
      <c r="C494" s="31" t="s">
        <v>9464</v>
      </c>
      <c r="D494" s="31" t="s">
        <v>9465</v>
      </c>
      <c r="E494" s="31">
        <v>47</v>
      </c>
    </row>
    <row r="495" spans="1:5" x14ac:dyDescent="0.25">
      <c r="A495" t="s">
        <v>9327</v>
      </c>
      <c r="B495" s="31">
        <v>21225703</v>
      </c>
      <c r="C495" s="31" t="s">
        <v>9466</v>
      </c>
      <c r="D495" s="31" t="s">
        <v>9464</v>
      </c>
      <c r="E495" s="31">
        <v>23</v>
      </c>
    </row>
    <row r="496" spans="1:5" x14ac:dyDescent="0.25">
      <c r="A496" t="s">
        <v>9327</v>
      </c>
      <c r="B496" s="31">
        <v>21270103</v>
      </c>
      <c r="C496" s="31" t="s">
        <v>9465</v>
      </c>
      <c r="D496" s="31" t="s">
        <v>9464</v>
      </c>
      <c r="E496" s="31">
        <v>30</v>
      </c>
    </row>
    <row r="497" spans="1:5" x14ac:dyDescent="0.25">
      <c r="A497" t="s">
        <v>9327</v>
      </c>
      <c r="B497" s="31">
        <v>21312611</v>
      </c>
      <c r="C497" s="31" t="s">
        <v>9466</v>
      </c>
      <c r="D497" s="31" t="s">
        <v>9467</v>
      </c>
      <c r="E497" s="31">
        <v>40</v>
      </c>
    </row>
    <row r="498" spans="1:5" x14ac:dyDescent="0.25">
      <c r="A498" t="s">
        <v>9327</v>
      </c>
      <c r="B498" s="31">
        <v>21349821</v>
      </c>
      <c r="C498" s="31" t="s">
        <v>9466</v>
      </c>
      <c r="D498" s="31" t="s">
        <v>9467</v>
      </c>
      <c r="E498" s="31">
        <v>30</v>
      </c>
    </row>
    <row r="499" spans="1:5" x14ac:dyDescent="0.25">
      <c r="A499" t="s">
        <v>9327</v>
      </c>
      <c r="B499" s="31">
        <v>21455963</v>
      </c>
      <c r="C499" s="31" t="s">
        <v>9464</v>
      </c>
      <c r="D499" s="31" t="s">
        <v>9465</v>
      </c>
      <c r="E499" s="31">
        <v>47</v>
      </c>
    </row>
    <row r="500" spans="1:5" x14ac:dyDescent="0.25">
      <c r="A500" t="s">
        <v>9327</v>
      </c>
      <c r="B500" s="31">
        <v>21543094</v>
      </c>
      <c r="C500" s="31" t="s">
        <v>9464</v>
      </c>
      <c r="D500" s="31" t="s">
        <v>9465</v>
      </c>
      <c r="E500" s="31">
        <v>50</v>
      </c>
    </row>
    <row r="501" spans="1:5" x14ac:dyDescent="0.25">
      <c r="A501" t="s">
        <v>9327</v>
      </c>
      <c r="B501" s="31">
        <v>21625102</v>
      </c>
      <c r="C501" s="31" t="s">
        <v>9464</v>
      </c>
      <c r="D501" s="31" t="s">
        <v>9465</v>
      </c>
      <c r="E501" s="31">
        <v>38</v>
      </c>
    </row>
    <row r="502" spans="1:5" x14ac:dyDescent="0.25">
      <c r="A502" t="s">
        <v>9327</v>
      </c>
      <c r="B502" s="31">
        <v>21717698</v>
      </c>
      <c r="C502" s="31" t="s">
        <v>9464</v>
      </c>
      <c r="D502" s="31" t="s">
        <v>9465</v>
      </c>
      <c r="E502" s="31">
        <v>43</v>
      </c>
    </row>
    <row r="503" spans="1:5" x14ac:dyDescent="0.25">
      <c r="A503" t="s">
        <v>9327</v>
      </c>
      <c r="B503" s="31">
        <v>21793364</v>
      </c>
      <c r="C503" s="31" t="s">
        <v>9465</v>
      </c>
      <c r="D503" s="31" t="s">
        <v>9464</v>
      </c>
      <c r="E503" s="31">
        <v>39</v>
      </c>
    </row>
    <row r="504" spans="1:5" x14ac:dyDescent="0.25">
      <c r="A504" t="s">
        <v>9327</v>
      </c>
      <c r="B504" s="31">
        <v>21887639</v>
      </c>
      <c r="C504" s="31" t="s">
        <v>9466</v>
      </c>
      <c r="D504" s="31" t="s">
        <v>9467</v>
      </c>
      <c r="E504" s="31">
        <v>57</v>
      </c>
    </row>
    <row r="505" spans="1:5" x14ac:dyDescent="0.25">
      <c r="A505" t="s">
        <v>9327</v>
      </c>
      <c r="B505" s="31">
        <v>21970152</v>
      </c>
      <c r="C505" s="31" t="s">
        <v>9467</v>
      </c>
      <c r="D505" s="31" t="s">
        <v>9466</v>
      </c>
      <c r="E505" s="31">
        <v>49</v>
      </c>
    </row>
    <row r="506" spans="1:5" x14ac:dyDescent="0.25">
      <c r="A506" t="s">
        <v>9327</v>
      </c>
      <c r="B506" s="31">
        <v>22153111</v>
      </c>
      <c r="C506" s="31" t="s">
        <v>9466</v>
      </c>
      <c r="D506" s="31" t="s">
        <v>9464</v>
      </c>
      <c r="E506" s="31">
        <v>43</v>
      </c>
    </row>
    <row r="507" spans="1:5" x14ac:dyDescent="0.25">
      <c r="A507" t="s">
        <v>9327</v>
      </c>
      <c r="B507" s="31">
        <v>22247503</v>
      </c>
      <c r="C507" s="31" t="s">
        <v>9467</v>
      </c>
      <c r="D507" s="31" t="s">
        <v>9466</v>
      </c>
      <c r="E507" s="31">
        <v>42</v>
      </c>
    </row>
    <row r="508" spans="1:5" x14ac:dyDescent="0.25">
      <c r="A508" t="s">
        <v>9327</v>
      </c>
      <c r="B508" s="31">
        <v>22337219</v>
      </c>
      <c r="C508" s="31" t="s">
        <v>9466</v>
      </c>
      <c r="D508" s="31" t="s">
        <v>9467</v>
      </c>
      <c r="E508" s="31">
        <v>47</v>
      </c>
    </row>
    <row r="509" spans="1:5" x14ac:dyDescent="0.25">
      <c r="A509" t="s">
        <v>9327</v>
      </c>
      <c r="B509" s="31">
        <v>22511157</v>
      </c>
      <c r="C509" s="31" t="s">
        <v>9465</v>
      </c>
      <c r="D509" s="31" t="s">
        <v>9467</v>
      </c>
      <c r="E509" s="31">
        <v>42</v>
      </c>
    </row>
    <row r="510" spans="1:5" x14ac:dyDescent="0.25">
      <c r="A510" t="s">
        <v>9327</v>
      </c>
      <c r="B510" s="31">
        <v>22595232</v>
      </c>
      <c r="C510" s="31" t="s">
        <v>9464</v>
      </c>
      <c r="D510" s="31" t="s">
        <v>9466</v>
      </c>
      <c r="E510" s="31">
        <v>30</v>
      </c>
    </row>
    <row r="511" spans="1:5" x14ac:dyDescent="0.25">
      <c r="A511" t="s">
        <v>9327</v>
      </c>
      <c r="B511" s="31">
        <v>22639215</v>
      </c>
      <c r="C511" s="31" t="s">
        <v>9466</v>
      </c>
      <c r="D511" s="31" t="s">
        <v>9464</v>
      </c>
      <c r="E511" s="31">
        <v>24</v>
      </c>
    </row>
    <row r="512" spans="1:5" x14ac:dyDescent="0.25">
      <c r="A512" t="s">
        <v>9327</v>
      </c>
      <c r="B512" s="31">
        <v>22701913</v>
      </c>
      <c r="C512" s="31" t="s">
        <v>9465</v>
      </c>
      <c r="D512" s="31" t="s">
        <v>9464</v>
      </c>
      <c r="E512" s="31">
        <v>46</v>
      </c>
    </row>
    <row r="513" spans="1:5" x14ac:dyDescent="0.25">
      <c r="A513" t="s">
        <v>9327</v>
      </c>
      <c r="B513" s="31">
        <v>22749527</v>
      </c>
      <c r="C513" s="31" t="s">
        <v>9466</v>
      </c>
      <c r="D513" s="31" t="s">
        <v>9467</v>
      </c>
      <c r="E513" s="31">
        <v>42</v>
      </c>
    </row>
    <row r="514" spans="1:5" x14ac:dyDescent="0.25">
      <c r="A514" t="s">
        <v>9327</v>
      </c>
      <c r="B514" s="31">
        <v>22767678</v>
      </c>
      <c r="C514" s="31" t="s">
        <v>9467</v>
      </c>
      <c r="D514" s="31" t="s">
        <v>9465</v>
      </c>
      <c r="E514" s="31">
        <v>29</v>
      </c>
    </row>
    <row r="515" spans="1:5" x14ac:dyDescent="0.25">
      <c r="A515" t="s">
        <v>9327</v>
      </c>
      <c r="B515" s="31">
        <v>22867192</v>
      </c>
      <c r="C515" s="31" t="s">
        <v>9464</v>
      </c>
      <c r="D515" s="31" t="s">
        <v>9465</v>
      </c>
      <c r="E515" s="31">
        <v>62</v>
      </c>
    </row>
    <row r="516" spans="1:5" x14ac:dyDescent="0.25">
      <c r="A516" t="s">
        <v>9327</v>
      </c>
      <c r="B516" s="31">
        <v>23063036</v>
      </c>
      <c r="C516" s="31" t="s">
        <v>9465</v>
      </c>
      <c r="D516" s="31" t="s">
        <v>9467</v>
      </c>
      <c r="E516" s="31">
        <v>52</v>
      </c>
    </row>
    <row r="517" spans="1:5" x14ac:dyDescent="0.25">
      <c r="A517" t="s">
        <v>9327</v>
      </c>
      <c r="B517" s="31">
        <v>23185814</v>
      </c>
      <c r="C517" s="31" t="s">
        <v>9466</v>
      </c>
      <c r="D517" s="31" t="s">
        <v>9467</v>
      </c>
      <c r="E517" s="31">
        <v>28</v>
      </c>
    </row>
    <row r="518" spans="1:5" x14ac:dyDescent="0.25">
      <c r="A518" t="s">
        <v>9327</v>
      </c>
      <c r="B518" s="31">
        <v>23291661</v>
      </c>
      <c r="C518" s="31" t="s">
        <v>9467</v>
      </c>
      <c r="D518" s="31" t="s">
        <v>9466</v>
      </c>
      <c r="E518" s="31">
        <v>54</v>
      </c>
    </row>
    <row r="519" spans="1:5" x14ac:dyDescent="0.25">
      <c r="A519" t="s">
        <v>9327</v>
      </c>
      <c r="B519" s="31">
        <v>23394953</v>
      </c>
      <c r="C519" s="31" t="s">
        <v>9466</v>
      </c>
      <c r="D519" s="31" t="s">
        <v>9467</v>
      </c>
      <c r="E519" s="31">
        <v>46</v>
      </c>
    </row>
    <row r="520" spans="1:5" x14ac:dyDescent="0.25">
      <c r="A520" t="s">
        <v>9327</v>
      </c>
      <c r="B520" s="31">
        <v>23496461</v>
      </c>
      <c r="C520" s="31" t="s">
        <v>9465</v>
      </c>
      <c r="D520" s="31" t="s">
        <v>9464</v>
      </c>
      <c r="E520" s="31">
        <v>43</v>
      </c>
    </row>
    <row r="521" spans="1:5" x14ac:dyDescent="0.25">
      <c r="A521" t="s">
        <v>9327</v>
      </c>
      <c r="B521" s="31">
        <v>23565844</v>
      </c>
      <c r="C521" s="31" t="s">
        <v>9465</v>
      </c>
      <c r="D521" s="31" t="s">
        <v>9464</v>
      </c>
      <c r="E521" s="31">
        <v>43</v>
      </c>
    </row>
    <row r="522" spans="1:5" x14ac:dyDescent="0.25">
      <c r="A522" t="s">
        <v>9327</v>
      </c>
      <c r="B522" s="31">
        <v>23795703</v>
      </c>
      <c r="C522" s="31" t="s">
        <v>9466</v>
      </c>
      <c r="D522" s="31" t="s">
        <v>9467</v>
      </c>
      <c r="E522" s="31">
        <v>41</v>
      </c>
    </row>
    <row r="523" spans="1:5" x14ac:dyDescent="0.25">
      <c r="A523" t="s">
        <v>9327</v>
      </c>
      <c r="B523" s="31">
        <v>24002273</v>
      </c>
      <c r="C523" s="31" t="s">
        <v>9465</v>
      </c>
      <c r="D523" s="31" t="s">
        <v>9467</v>
      </c>
      <c r="E523" s="31">
        <v>52</v>
      </c>
    </row>
    <row r="524" spans="1:5" x14ac:dyDescent="0.25">
      <c r="A524" t="s">
        <v>9327</v>
      </c>
      <c r="B524" s="31">
        <v>24100859</v>
      </c>
      <c r="C524" s="31" t="s">
        <v>9467</v>
      </c>
      <c r="D524" s="31" t="s">
        <v>9465</v>
      </c>
      <c r="E524" s="31">
        <v>28</v>
      </c>
    </row>
    <row r="525" spans="1:5" x14ac:dyDescent="0.25">
      <c r="A525" t="s">
        <v>9327</v>
      </c>
      <c r="B525" s="31">
        <v>24203933</v>
      </c>
      <c r="C525" s="31" t="s">
        <v>9467</v>
      </c>
      <c r="D525" s="31" t="s">
        <v>9466</v>
      </c>
      <c r="E525" s="31">
        <v>29</v>
      </c>
    </row>
    <row r="526" spans="1:5" x14ac:dyDescent="0.25">
      <c r="A526" t="s">
        <v>9327</v>
      </c>
      <c r="B526" s="31">
        <v>24305144</v>
      </c>
      <c r="C526" s="31" t="s">
        <v>9465</v>
      </c>
      <c r="D526" s="31" t="s">
        <v>9467</v>
      </c>
      <c r="E526" s="31">
        <v>48</v>
      </c>
    </row>
    <row r="527" spans="1:5" x14ac:dyDescent="0.25">
      <c r="A527" t="s">
        <v>9327</v>
      </c>
      <c r="B527" s="31">
        <v>24407372</v>
      </c>
      <c r="C527" s="31" t="s">
        <v>9467</v>
      </c>
      <c r="D527" s="31" t="s">
        <v>9466</v>
      </c>
      <c r="E527" s="31">
        <v>43</v>
      </c>
    </row>
    <row r="528" spans="1:5" x14ac:dyDescent="0.25">
      <c r="A528" t="s">
        <v>9327</v>
      </c>
      <c r="B528" s="31">
        <v>24506215</v>
      </c>
      <c r="C528" s="31" t="s">
        <v>9466</v>
      </c>
      <c r="D528" s="31" t="s">
        <v>9467</v>
      </c>
      <c r="E528" s="31">
        <v>40</v>
      </c>
    </row>
    <row r="529" spans="1:5" x14ac:dyDescent="0.25">
      <c r="A529" t="s">
        <v>9327</v>
      </c>
      <c r="B529" s="31">
        <v>24549147</v>
      </c>
      <c r="C529" s="31" t="s">
        <v>9465</v>
      </c>
      <c r="D529" s="31" t="s">
        <v>9464</v>
      </c>
      <c r="E529" s="31">
        <v>38</v>
      </c>
    </row>
    <row r="530" spans="1:5" x14ac:dyDescent="0.25">
      <c r="A530" t="s">
        <v>9327</v>
      </c>
      <c r="B530" s="31">
        <v>24690109</v>
      </c>
      <c r="C530" s="31" t="s">
        <v>9467</v>
      </c>
      <c r="D530" s="31" t="s">
        <v>9466</v>
      </c>
      <c r="E530" s="31">
        <v>45</v>
      </c>
    </row>
    <row r="531" spans="1:5" x14ac:dyDescent="0.25">
      <c r="A531" t="s">
        <v>9327</v>
      </c>
      <c r="B531" s="31">
        <v>24693127</v>
      </c>
      <c r="C531" s="31" t="s">
        <v>9466</v>
      </c>
      <c r="D531" s="31" t="s">
        <v>9464</v>
      </c>
      <c r="E531" s="31">
        <v>37</v>
      </c>
    </row>
    <row r="532" spans="1:5" x14ac:dyDescent="0.25">
      <c r="A532" t="s">
        <v>9327</v>
      </c>
      <c r="B532" s="31">
        <v>24694224</v>
      </c>
      <c r="C532" s="31" t="s">
        <v>9465</v>
      </c>
      <c r="D532" s="31" t="s">
        <v>9467</v>
      </c>
      <c r="E532" s="31">
        <v>56</v>
      </c>
    </row>
    <row r="533" spans="1:5" x14ac:dyDescent="0.25">
      <c r="A533" t="s">
        <v>9327</v>
      </c>
      <c r="B533" s="31">
        <v>24747394</v>
      </c>
      <c r="C533" s="31" t="s">
        <v>9466</v>
      </c>
      <c r="D533" s="31" t="s">
        <v>9467</v>
      </c>
      <c r="E533" s="31">
        <v>46</v>
      </c>
    </row>
    <row r="534" spans="1:5" x14ac:dyDescent="0.25">
      <c r="A534" t="s">
        <v>9327</v>
      </c>
      <c r="B534" s="31">
        <v>24927044</v>
      </c>
      <c r="C534" s="31" t="s">
        <v>9466</v>
      </c>
      <c r="D534" s="31" t="s">
        <v>9467</v>
      </c>
      <c r="E534" s="31">
        <v>49</v>
      </c>
    </row>
    <row r="535" spans="1:5" x14ac:dyDescent="0.25">
      <c r="A535" t="s">
        <v>9327</v>
      </c>
      <c r="B535" s="31">
        <v>25013448</v>
      </c>
      <c r="C535" s="31" t="s">
        <v>9467</v>
      </c>
      <c r="D535" s="31" t="s">
        <v>9466</v>
      </c>
      <c r="E535" s="31">
        <v>39</v>
      </c>
    </row>
    <row r="536" spans="1:5" x14ac:dyDescent="0.25">
      <c r="A536" t="s">
        <v>9327</v>
      </c>
      <c r="B536" s="31">
        <v>25194707</v>
      </c>
      <c r="C536" s="31" t="s">
        <v>9465</v>
      </c>
      <c r="D536" s="31" t="s">
        <v>9464</v>
      </c>
      <c r="E536" s="31">
        <v>60</v>
      </c>
    </row>
    <row r="537" spans="1:5" x14ac:dyDescent="0.25">
      <c r="A537" t="s">
        <v>9327</v>
      </c>
      <c r="B537" s="31">
        <v>25286630</v>
      </c>
      <c r="C537" s="31" t="s">
        <v>9464</v>
      </c>
      <c r="D537" s="31" t="s">
        <v>9466</v>
      </c>
      <c r="E537" s="31">
        <v>25</v>
      </c>
    </row>
    <row r="538" spans="1:5" x14ac:dyDescent="0.25">
      <c r="A538" t="s">
        <v>9327</v>
      </c>
      <c r="B538" s="31">
        <v>25376634</v>
      </c>
      <c r="C538" s="31" t="s">
        <v>9465</v>
      </c>
      <c r="D538" s="31" t="s">
        <v>9467</v>
      </c>
      <c r="E538" s="31">
        <v>31</v>
      </c>
    </row>
    <row r="539" spans="1:5" x14ac:dyDescent="0.25">
      <c r="A539" t="s">
        <v>9327</v>
      </c>
      <c r="B539" s="31">
        <v>25459899</v>
      </c>
      <c r="C539" s="31" t="s">
        <v>9464</v>
      </c>
      <c r="D539" s="31" t="s">
        <v>9466</v>
      </c>
      <c r="E539" s="31">
        <v>46</v>
      </c>
    </row>
    <row r="540" spans="1:5" x14ac:dyDescent="0.25">
      <c r="A540" t="s">
        <v>9327</v>
      </c>
      <c r="B540" s="31">
        <v>25636872</v>
      </c>
      <c r="C540" s="31" t="s">
        <v>9464</v>
      </c>
      <c r="D540" s="31" t="s">
        <v>9465</v>
      </c>
      <c r="E540" s="31">
        <v>52</v>
      </c>
    </row>
    <row r="541" spans="1:5" x14ac:dyDescent="0.25">
      <c r="A541" t="s">
        <v>9327</v>
      </c>
      <c r="B541" s="31">
        <v>25726393</v>
      </c>
      <c r="C541" s="31" t="s">
        <v>9467</v>
      </c>
      <c r="D541" s="31" t="s">
        <v>9466</v>
      </c>
      <c r="E541" s="31">
        <v>32</v>
      </c>
    </row>
    <row r="542" spans="1:5" x14ac:dyDescent="0.25">
      <c r="A542" t="s">
        <v>9327</v>
      </c>
      <c r="B542" s="31">
        <v>25823459</v>
      </c>
      <c r="C542" s="31" t="s">
        <v>9465</v>
      </c>
      <c r="D542" s="31" t="s">
        <v>9464</v>
      </c>
      <c r="E542" s="31">
        <v>50</v>
      </c>
    </row>
    <row r="543" spans="1:5" x14ac:dyDescent="0.25">
      <c r="A543" t="s">
        <v>9327</v>
      </c>
      <c r="B543" s="31">
        <v>25908398</v>
      </c>
      <c r="C543" s="31" t="s">
        <v>9466</v>
      </c>
      <c r="D543" s="31" t="s">
        <v>9464</v>
      </c>
      <c r="E543" s="31">
        <v>32</v>
      </c>
    </row>
    <row r="544" spans="1:5" x14ac:dyDescent="0.25">
      <c r="A544" t="s">
        <v>9344</v>
      </c>
      <c r="B544" s="31">
        <v>65282</v>
      </c>
      <c r="C544" s="31" t="s">
        <v>9466</v>
      </c>
      <c r="D544" s="31" t="s">
        <v>9467</v>
      </c>
      <c r="E544" s="31">
        <v>39</v>
      </c>
    </row>
    <row r="545" spans="1:5" x14ac:dyDescent="0.25">
      <c r="A545" t="s">
        <v>9344</v>
      </c>
      <c r="B545" s="31">
        <v>102248</v>
      </c>
      <c r="C545" s="31" t="s">
        <v>9464</v>
      </c>
      <c r="D545" s="31" t="s">
        <v>9465</v>
      </c>
      <c r="E545" s="31">
        <v>52</v>
      </c>
    </row>
    <row r="546" spans="1:5" x14ac:dyDescent="0.25">
      <c r="A546" t="s">
        <v>9344</v>
      </c>
      <c r="B546" s="31">
        <v>287772</v>
      </c>
      <c r="C546" s="31" t="s">
        <v>9464</v>
      </c>
      <c r="D546" s="31" t="s">
        <v>9465</v>
      </c>
      <c r="E546" s="31">
        <v>40</v>
      </c>
    </row>
    <row r="547" spans="1:5" x14ac:dyDescent="0.25">
      <c r="A547" t="s">
        <v>9344</v>
      </c>
      <c r="B547" s="31">
        <v>382702</v>
      </c>
      <c r="C547" s="31" t="s">
        <v>9467</v>
      </c>
      <c r="D547" s="31" t="s">
        <v>9465</v>
      </c>
      <c r="E547" s="31">
        <v>54</v>
      </c>
    </row>
    <row r="548" spans="1:5" x14ac:dyDescent="0.25">
      <c r="A548" t="s">
        <v>9344</v>
      </c>
      <c r="B548" s="31">
        <v>576415</v>
      </c>
      <c r="C548" s="31" t="s">
        <v>9464</v>
      </c>
      <c r="D548" s="31" t="s">
        <v>9465</v>
      </c>
      <c r="E548" s="31">
        <v>20</v>
      </c>
    </row>
    <row r="549" spans="1:5" x14ac:dyDescent="0.25">
      <c r="A549" t="s">
        <v>9344</v>
      </c>
      <c r="B549" s="31">
        <v>671570</v>
      </c>
      <c r="C549" s="31" t="s">
        <v>9467</v>
      </c>
      <c r="D549" s="31" t="s">
        <v>9465</v>
      </c>
      <c r="E549" s="31">
        <v>40</v>
      </c>
    </row>
    <row r="550" spans="1:5" x14ac:dyDescent="0.25">
      <c r="A550" t="s">
        <v>9344</v>
      </c>
      <c r="B550" s="31">
        <v>766739</v>
      </c>
      <c r="C550" s="31" t="s">
        <v>9464</v>
      </c>
      <c r="D550" s="31" t="s">
        <v>9465</v>
      </c>
      <c r="E550" s="31">
        <v>32</v>
      </c>
    </row>
    <row r="551" spans="1:5" x14ac:dyDescent="0.25">
      <c r="A551" t="s">
        <v>9344</v>
      </c>
      <c r="B551" s="31">
        <v>938679</v>
      </c>
      <c r="C551" s="31" t="s">
        <v>9465</v>
      </c>
      <c r="D551" s="31" t="s">
        <v>9467</v>
      </c>
      <c r="E551" s="31">
        <v>52</v>
      </c>
    </row>
    <row r="552" spans="1:5" x14ac:dyDescent="0.25">
      <c r="A552" t="s">
        <v>9344</v>
      </c>
      <c r="B552" s="31">
        <v>951770</v>
      </c>
      <c r="C552" s="31" t="s">
        <v>9466</v>
      </c>
      <c r="D552" s="31" t="s">
        <v>9467</v>
      </c>
      <c r="E552" s="31">
        <v>45</v>
      </c>
    </row>
    <row r="553" spans="1:5" x14ac:dyDescent="0.25">
      <c r="A553" t="s">
        <v>9344</v>
      </c>
      <c r="B553" s="31">
        <v>1059254</v>
      </c>
      <c r="C553" s="31" t="s">
        <v>9465</v>
      </c>
      <c r="D553" s="31" t="s">
        <v>9467</v>
      </c>
      <c r="E553" s="31">
        <v>53</v>
      </c>
    </row>
    <row r="554" spans="1:5" x14ac:dyDescent="0.25">
      <c r="A554" t="s">
        <v>9344</v>
      </c>
      <c r="B554" s="31">
        <v>1153874</v>
      </c>
      <c r="C554" s="31" t="s">
        <v>9466</v>
      </c>
      <c r="D554" s="31" t="s">
        <v>9467</v>
      </c>
      <c r="E554" s="31">
        <v>35</v>
      </c>
    </row>
    <row r="555" spans="1:5" x14ac:dyDescent="0.25">
      <c r="A555" t="s">
        <v>9344</v>
      </c>
      <c r="B555" s="31">
        <v>1234035</v>
      </c>
      <c r="C555" s="31" t="s">
        <v>9466</v>
      </c>
      <c r="D555" s="31" t="s">
        <v>9464</v>
      </c>
      <c r="E555" s="31">
        <v>35</v>
      </c>
    </row>
    <row r="556" spans="1:5" x14ac:dyDescent="0.25">
      <c r="A556" t="s">
        <v>9344</v>
      </c>
      <c r="B556" s="31">
        <v>1331969</v>
      </c>
      <c r="C556" s="31" t="s">
        <v>9466</v>
      </c>
      <c r="D556" s="31" t="s">
        <v>9467</v>
      </c>
      <c r="E556" s="31">
        <v>50</v>
      </c>
    </row>
    <row r="557" spans="1:5" x14ac:dyDescent="0.25">
      <c r="A557" t="s">
        <v>9344</v>
      </c>
      <c r="B557" s="31">
        <v>1422826</v>
      </c>
      <c r="C557" s="31" t="s">
        <v>9467</v>
      </c>
      <c r="D557" s="31" t="s">
        <v>9466</v>
      </c>
      <c r="E557" s="31">
        <v>40</v>
      </c>
    </row>
    <row r="558" spans="1:5" x14ac:dyDescent="0.25">
      <c r="A558" t="s">
        <v>9344</v>
      </c>
      <c r="B558" s="31">
        <v>1516880</v>
      </c>
      <c r="C558" s="31" t="s">
        <v>9464</v>
      </c>
      <c r="D558" s="31" t="s">
        <v>9465</v>
      </c>
      <c r="E558" s="31">
        <v>43</v>
      </c>
    </row>
    <row r="559" spans="1:5" x14ac:dyDescent="0.25">
      <c r="A559" t="s">
        <v>9344</v>
      </c>
      <c r="B559" s="31">
        <v>1705758</v>
      </c>
      <c r="C559" s="31" t="s">
        <v>9464</v>
      </c>
      <c r="D559" s="31" t="s">
        <v>9466</v>
      </c>
      <c r="E559" s="31">
        <v>45</v>
      </c>
    </row>
    <row r="560" spans="1:5" x14ac:dyDescent="0.25">
      <c r="A560" t="s">
        <v>9344</v>
      </c>
      <c r="B560" s="31">
        <v>1797893</v>
      </c>
      <c r="C560" s="31" t="s">
        <v>9467</v>
      </c>
      <c r="D560" s="31" t="s">
        <v>9465</v>
      </c>
      <c r="E560" s="31">
        <v>33</v>
      </c>
    </row>
    <row r="561" spans="1:5" x14ac:dyDescent="0.25">
      <c r="A561" t="s">
        <v>9344</v>
      </c>
      <c r="B561" s="31">
        <v>1989079</v>
      </c>
      <c r="C561" s="31" t="s">
        <v>9464</v>
      </c>
      <c r="D561" s="31" t="s">
        <v>9465</v>
      </c>
      <c r="E561" s="31">
        <v>36</v>
      </c>
    </row>
    <row r="562" spans="1:5" x14ac:dyDescent="0.25">
      <c r="A562" t="s">
        <v>9344</v>
      </c>
      <c r="B562" s="31">
        <v>2079823</v>
      </c>
      <c r="C562" s="31" t="s">
        <v>9467</v>
      </c>
      <c r="D562" s="31" t="s">
        <v>9465</v>
      </c>
      <c r="E562" s="31">
        <v>37</v>
      </c>
    </row>
    <row r="563" spans="1:5" x14ac:dyDescent="0.25">
      <c r="A563" t="s">
        <v>9344</v>
      </c>
      <c r="B563" s="31">
        <v>2167625</v>
      </c>
      <c r="C563" s="31" t="s">
        <v>9465</v>
      </c>
      <c r="D563" s="31" t="s">
        <v>9464</v>
      </c>
      <c r="E563" s="31">
        <v>28</v>
      </c>
    </row>
    <row r="564" spans="1:5" x14ac:dyDescent="0.25">
      <c r="A564" t="s">
        <v>9344</v>
      </c>
      <c r="B564" s="31">
        <v>2357423</v>
      </c>
      <c r="C564" s="31" t="s">
        <v>9464</v>
      </c>
      <c r="D564" s="31" t="s">
        <v>9465</v>
      </c>
      <c r="E564" s="31">
        <v>29</v>
      </c>
    </row>
    <row r="565" spans="1:5" x14ac:dyDescent="0.25">
      <c r="A565" t="s">
        <v>9344</v>
      </c>
      <c r="B565" s="31">
        <v>2448656</v>
      </c>
      <c r="C565" s="31" t="s">
        <v>9464</v>
      </c>
      <c r="D565" s="31" t="s">
        <v>9465</v>
      </c>
      <c r="E565" s="31">
        <v>47</v>
      </c>
    </row>
    <row r="566" spans="1:5" x14ac:dyDescent="0.25">
      <c r="A566" t="s">
        <v>9344</v>
      </c>
      <c r="B566" s="31">
        <v>2806866</v>
      </c>
      <c r="C566" s="31" t="s">
        <v>9466</v>
      </c>
      <c r="D566" s="31" t="s">
        <v>9467</v>
      </c>
      <c r="E566" s="31">
        <v>48</v>
      </c>
    </row>
    <row r="567" spans="1:5" x14ac:dyDescent="0.25">
      <c r="A567" t="s">
        <v>9344</v>
      </c>
      <c r="B567" s="31">
        <v>2825698</v>
      </c>
      <c r="C567" s="31" t="s">
        <v>9464</v>
      </c>
      <c r="D567" s="31" t="s">
        <v>9465</v>
      </c>
      <c r="E567" s="31">
        <v>52</v>
      </c>
    </row>
    <row r="568" spans="1:5" x14ac:dyDescent="0.25">
      <c r="A568" t="s">
        <v>9344</v>
      </c>
      <c r="B568" s="31">
        <v>2967757</v>
      </c>
      <c r="C568" s="31" t="s">
        <v>9464</v>
      </c>
      <c r="D568" s="31" t="s">
        <v>9465</v>
      </c>
      <c r="E568" s="31">
        <v>40</v>
      </c>
    </row>
    <row r="569" spans="1:5" x14ac:dyDescent="0.25">
      <c r="A569" t="s">
        <v>9344</v>
      </c>
      <c r="B569" s="31">
        <v>3257412</v>
      </c>
      <c r="C569" s="31" t="s">
        <v>9465</v>
      </c>
      <c r="D569" s="31" t="s">
        <v>9464</v>
      </c>
      <c r="E569" s="31">
        <v>42</v>
      </c>
    </row>
    <row r="570" spans="1:5" x14ac:dyDescent="0.25">
      <c r="A570" t="s">
        <v>9344</v>
      </c>
      <c r="B570" s="31">
        <v>3328847</v>
      </c>
      <c r="C570" s="31" t="s">
        <v>9464</v>
      </c>
      <c r="D570" s="31" t="s">
        <v>9466</v>
      </c>
      <c r="E570" s="31">
        <v>51</v>
      </c>
    </row>
    <row r="571" spans="1:5" x14ac:dyDescent="0.25">
      <c r="A571" t="s">
        <v>9344</v>
      </c>
      <c r="B571" s="31">
        <v>3419532</v>
      </c>
      <c r="C571" s="31" t="s">
        <v>9467</v>
      </c>
      <c r="D571" s="31" t="s">
        <v>9466</v>
      </c>
      <c r="E571" s="31">
        <v>30</v>
      </c>
    </row>
    <row r="572" spans="1:5" x14ac:dyDescent="0.25">
      <c r="A572" t="s">
        <v>9344</v>
      </c>
      <c r="B572" s="31">
        <v>3519375</v>
      </c>
      <c r="C572" s="31" t="s">
        <v>9466</v>
      </c>
      <c r="D572" s="31" t="s">
        <v>9467</v>
      </c>
      <c r="E572" s="31">
        <v>37</v>
      </c>
    </row>
    <row r="573" spans="1:5" x14ac:dyDescent="0.25">
      <c r="A573" t="s">
        <v>9344</v>
      </c>
      <c r="B573" s="31">
        <v>3613651</v>
      </c>
      <c r="C573" s="31" t="s">
        <v>9466</v>
      </c>
      <c r="D573" s="31" t="s">
        <v>9467</v>
      </c>
      <c r="E573" s="31">
        <v>45</v>
      </c>
    </row>
    <row r="574" spans="1:5" x14ac:dyDescent="0.25">
      <c r="A574" t="s">
        <v>9344</v>
      </c>
      <c r="B574" s="31">
        <v>3707730</v>
      </c>
      <c r="C574" s="31" t="s">
        <v>9466</v>
      </c>
      <c r="D574" s="31" t="s">
        <v>9467</v>
      </c>
      <c r="E574" s="31">
        <v>58</v>
      </c>
    </row>
    <row r="575" spans="1:5" x14ac:dyDescent="0.25">
      <c r="A575" t="s">
        <v>9344</v>
      </c>
      <c r="B575" s="31">
        <v>3897698</v>
      </c>
      <c r="C575" s="31" t="s">
        <v>9464</v>
      </c>
      <c r="D575" s="31" t="s">
        <v>9465</v>
      </c>
      <c r="E575" s="31">
        <v>49</v>
      </c>
    </row>
    <row r="576" spans="1:5" x14ac:dyDescent="0.25">
      <c r="A576" t="s">
        <v>9344</v>
      </c>
      <c r="B576" s="31">
        <v>4177071</v>
      </c>
      <c r="C576" s="31" t="s">
        <v>9467</v>
      </c>
      <c r="D576" s="31" t="s">
        <v>9466</v>
      </c>
      <c r="E576" s="31">
        <v>59</v>
      </c>
    </row>
    <row r="577" spans="1:5" x14ac:dyDescent="0.25">
      <c r="A577" t="s">
        <v>9344</v>
      </c>
      <c r="B577" s="31">
        <v>4242790</v>
      </c>
      <c r="C577" s="31" t="s">
        <v>9466</v>
      </c>
      <c r="D577" s="31" t="s">
        <v>9467</v>
      </c>
      <c r="E577" s="31">
        <v>34</v>
      </c>
    </row>
    <row r="578" spans="1:5" x14ac:dyDescent="0.25">
      <c r="A578" t="s">
        <v>9344</v>
      </c>
      <c r="B578" s="31">
        <v>4275530</v>
      </c>
      <c r="C578" s="31" t="s">
        <v>9464</v>
      </c>
      <c r="D578" s="31" t="s">
        <v>9465</v>
      </c>
      <c r="E578" s="31">
        <v>48</v>
      </c>
    </row>
    <row r="579" spans="1:5" x14ac:dyDescent="0.25">
      <c r="A579" t="s">
        <v>9344</v>
      </c>
      <c r="B579" s="31">
        <v>4309148</v>
      </c>
      <c r="C579" s="31" t="s">
        <v>9465</v>
      </c>
      <c r="D579" s="31" t="s">
        <v>9464</v>
      </c>
      <c r="E579" s="31">
        <v>24</v>
      </c>
    </row>
    <row r="580" spans="1:5" x14ac:dyDescent="0.25">
      <c r="A580" t="s">
        <v>9344</v>
      </c>
      <c r="B580" s="31">
        <v>4556617</v>
      </c>
      <c r="C580" s="31" t="s">
        <v>9465</v>
      </c>
      <c r="D580" s="31" t="s">
        <v>9464</v>
      </c>
      <c r="E580" s="31">
        <v>45</v>
      </c>
    </row>
    <row r="581" spans="1:5" x14ac:dyDescent="0.25">
      <c r="A581" t="s">
        <v>9344</v>
      </c>
      <c r="B581" s="31">
        <v>4633455</v>
      </c>
      <c r="C581" s="31" t="s">
        <v>9466</v>
      </c>
      <c r="D581" s="31" t="s">
        <v>9467</v>
      </c>
      <c r="E581" s="31">
        <v>46</v>
      </c>
    </row>
    <row r="582" spans="1:5" x14ac:dyDescent="0.25">
      <c r="A582" t="s">
        <v>9344</v>
      </c>
      <c r="B582" s="31">
        <v>4664340</v>
      </c>
      <c r="C582" s="31" t="s">
        <v>9465</v>
      </c>
      <c r="D582" s="31" t="s">
        <v>9464</v>
      </c>
      <c r="E582" s="31">
        <v>41</v>
      </c>
    </row>
    <row r="583" spans="1:5" x14ac:dyDescent="0.25">
      <c r="A583" t="s">
        <v>9344</v>
      </c>
      <c r="B583" s="31">
        <v>4783364</v>
      </c>
      <c r="C583" s="31" t="s">
        <v>9464</v>
      </c>
      <c r="D583" s="31" t="s">
        <v>9465</v>
      </c>
      <c r="E583" s="31">
        <v>50</v>
      </c>
    </row>
    <row r="584" spans="1:5" x14ac:dyDescent="0.25">
      <c r="A584" t="s">
        <v>9344</v>
      </c>
      <c r="B584" s="31">
        <v>4925081</v>
      </c>
      <c r="C584" s="31" t="s">
        <v>9467</v>
      </c>
      <c r="D584" s="31" t="s">
        <v>9466</v>
      </c>
      <c r="E584" s="31">
        <v>45</v>
      </c>
    </row>
    <row r="585" spans="1:5" x14ac:dyDescent="0.25">
      <c r="A585" t="s">
        <v>9344</v>
      </c>
      <c r="B585" s="31">
        <v>5001196</v>
      </c>
      <c r="C585" s="31" t="s">
        <v>9466</v>
      </c>
      <c r="D585" s="31" t="s">
        <v>9464</v>
      </c>
      <c r="E585" s="31">
        <v>38</v>
      </c>
    </row>
    <row r="586" spans="1:5" x14ac:dyDescent="0.25">
      <c r="A586" t="s">
        <v>9344</v>
      </c>
      <c r="B586" s="31">
        <v>5076112</v>
      </c>
      <c r="C586" s="31" t="s">
        <v>9464</v>
      </c>
      <c r="D586" s="31" t="s">
        <v>9465</v>
      </c>
      <c r="E586" s="31">
        <v>52</v>
      </c>
    </row>
    <row r="587" spans="1:5" x14ac:dyDescent="0.25">
      <c r="A587" t="s">
        <v>9344</v>
      </c>
      <c r="B587" s="31">
        <v>5318323</v>
      </c>
      <c r="C587" s="31" t="s">
        <v>9464</v>
      </c>
      <c r="D587" s="31" t="s">
        <v>9465</v>
      </c>
      <c r="E587" s="31">
        <v>41</v>
      </c>
    </row>
    <row r="588" spans="1:5" x14ac:dyDescent="0.25">
      <c r="A588" t="s">
        <v>9344</v>
      </c>
      <c r="B588" s="31">
        <v>5495653</v>
      </c>
      <c r="C588" s="31" t="s">
        <v>9465</v>
      </c>
      <c r="D588" s="31" t="s">
        <v>9464</v>
      </c>
      <c r="E588" s="31">
        <v>36</v>
      </c>
    </row>
    <row r="589" spans="1:5" x14ac:dyDescent="0.25">
      <c r="A589" t="s">
        <v>9344</v>
      </c>
      <c r="B589" s="31">
        <v>5712950</v>
      </c>
      <c r="C589" s="31" t="s">
        <v>9466</v>
      </c>
      <c r="D589" s="31" t="s">
        <v>9464</v>
      </c>
      <c r="E589" s="31">
        <v>15</v>
      </c>
    </row>
    <row r="590" spans="1:5" x14ac:dyDescent="0.25">
      <c r="A590" t="s">
        <v>9344</v>
      </c>
      <c r="B590" s="31">
        <v>5801944</v>
      </c>
      <c r="C590" s="31" t="s">
        <v>9466</v>
      </c>
      <c r="D590" s="31" t="s">
        <v>9467</v>
      </c>
      <c r="E590" s="31">
        <v>35</v>
      </c>
    </row>
    <row r="591" spans="1:5" x14ac:dyDescent="0.25">
      <c r="A591" t="s">
        <v>9344</v>
      </c>
      <c r="B591" s="31">
        <v>6073459</v>
      </c>
      <c r="C591" s="31" t="s">
        <v>9467</v>
      </c>
      <c r="D591" s="31" t="s">
        <v>9465</v>
      </c>
      <c r="E591" s="31">
        <v>52</v>
      </c>
    </row>
    <row r="592" spans="1:5" x14ac:dyDescent="0.25">
      <c r="A592" t="s">
        <v>9344</v>
      </c>
      <c r="B592" s="31">
        <v>6162383</v>
      </c>
      <c r="C592" s="31" t="s">
        <v>9465</v>
      </c>
      <c r="D592" s="31" t="s">
        <v>9467</v>
      </c>
      <c r="E592" s="31">
        <v>39</v>
      </c>
    </row>
    <row r="593" spans="1:5" x14ac:dyDescent="0.25">
      <c r="A593" t="s">
        <v>9344</v>
      </c>
      <c r="B593" s="31">
        <v>6255622</v>
      </c>
      <c r="C593" s="31" t="s">
        <v>9464</v>
      </c>
      <c r="D593" s="31" t="s">
        <v>9465</v>
      </c>
      <c r="E593" s="31">
        <v>32</v>
      </c>
    </row>
    <row r="594" spans="1:5" x14ac:dyDescent="0.25">
      <c r="A594" t="s">
        <v>9344</v>
      </c>
      <c r="B594" s="31">
        <v>6346586</v>
      </c>
      <c r="C594" s="31" t="s">
        <v>9467</v>
      </c>
      <c r="D594" s="31" t="s">
        <v>9466</v>
      </c>
      <c r="E594" s="31">
        <v>54</v>
      </c>
    </row>
    <row r="595" spans="1:5" x14ac:dyDescent="0.25">
      <c r="A595" t="s">
        <v>9344</v>
      </c>
      <c r="B595" s="31">
        <v>6602115</v>
      </c>
      <c r="C595" s="31" t="s">
        <v>9464</v>
      </c>
      <c r="D595" s="31" t="s">
        <v>9466</v>
      </c>
      <c r="E595" s="31">
        <v>56</v>
      </c>
    </row>
    <row r="596" spans="1:5" x14ac:dyDescent="0.25">
      <c r="A596" t="s">
        <v>9344</v>
      </c>
      <c r="B596" s="31">
        <v>6784372</v>
      </c>
      <c r="C596" s="31" t="s">
        <v>9467</v>
      </c>
      <c r="D596" s="31" t="s">
        <v>9466</v>
      </c>
      <c r="E596" s="31">
        <v>38</v>
      </c>
    </row>
    <row r="597" spans="1:5" x14ac:dyDescent="0.25">
      <c r="A597" t="s">
        <v>9344</v>
      </c>
      <c r="B597" s="31">
        <v>6876432</v>
      </c>
      <c r="C597" s="31" t="s">
        <v>9464</v>
      </c>
      <c r="D597" s="31" t="s">
        <v>9465</v>
      </c>
      <c r="E597" s="31">
        <v>39</v>
      </c>
    </row>
    <row r="598" spans="1:5" x14ac:dyDescent="0.25">
      <c r="A598" t="s">
        <v>9344</v>
      </c>
      <c r="B598" s="31">
        <v>7060014</v>
      </c>
      <c r="C598" s="31" t="s">
        <v>9466</v>
      </c>
      <c r="D598" s="31" t="s">
        <v>9467</v>
      </c>
      <c r="E598" s="31">
        <v>60</v>
      </c>
    </row>
    <row r="599" spans="1:5" x14ac:dyDescent="0.25">
      <c r="A599" t="s">
        <v>9344</v>
      </c>
      <c r="B599" s="31">
        <v>7150096</v>
      </c>
      <c r="C599" s="31" t="s">
        <v>9467</v>
      </c>
      <c r="D599" s="31" t="s">
        <v>9466</v>
      </c>
      <c r="E599" s="31">
        <v>41</v>
      </c>
    </row>
    <row r="600" spans="1:5" x14ac:dyDescent="0.25">
      <c r="A600" t="s">
        <v>9344</v>
      </c>
      <c r="B600" s="31">
        <v>7334858</v>
      </c>
      <c r="C600" s="31" t="s">
        <v>9465</v>
      </c>
      <c r="D600" s="31" t="s">
        <v>9464</v>
      </c>
      <c r="E600" s="31">
        <v>46</v>
      </c>
    </row>
    <row r="601" spans="1:5" x14ac:dyDescent="0.25">
      <c r="A601" t="s">
        <v>9344</v>
      </c>
      <c r="B601" s="31">
        <v>7426244</v>
      </c>
      <c r="C601" s="31" t="s">
        <v>9464</v>
      </c>
      <c r="D601" s="31" t="s">
        <v>9465</v>
      </c>
      <c r="E601" s="31">
        <v>58</v>
      </c>
    </row>
    <row r="602" spans="1:5" x14ac:dyDescent="0.25">
      <c r="A602" t="s">
        <v>9344</v>
      </c>
      <c r="B602" s="31">
        <v>7529543</v>
      </c>
      <c r="C602" s="31" t="s">
        <v>9466</v>
      </c>
      <c r="D602" s="31" t="s">
        <v>9467</v>
      </c>
      <c r="E602" s="31">
        <v>54</v>
      </c>
    </row>
    <row r="603" spans="1:5" x14ac:dyDescent="0.25">
      <c r="A603" t="s">
        <v>9344</v>
      </c>
      <c r="B603" s="31">
        <v>7617948</v>
      </c>
      <c r="C603" s="31" t="s">
        <v>9465</v>
      </c>
      <c r="D603" s="31" t="s">
        <v>9467</v>
      </c>
      <c r="E603" s="31">
        <v>45</v>
      </c>
    </row>
    <row r="604" spans="1:5" x14ac:dyDescent="0.25">
      <c r="A604" t="s">
        <v>9344</v>
      </c>
      <c r="B604" s="31">
        <v>7713458</v>
      </c>
      <c r="C604" s="31" t="s">
        <v>9465</v>
      </c>
      <c r="D604" s="31" t="s">
        <v>9464</v>
      </c>
      <c r="E604" s="31">
        <v>46</v>
      </c>
    </row>
    <row r="605" spans="1:5" x14ac:dyDescent="0.25">
      <c r="A605" t="s">
        <v>9344</v>
      </c>
      <c r="B605" s="31">
        <v>7804781</v>
      </c>
      <c r="C605" s="31" t="s">
        <v>9464</v>
      </c>
      <c r="D605" s="31" t="s">
        <v>9465</v>
      </c>
      <c r="E605" s="31">
        <v>48</v>
      </c>
    </row>
    <row r="606" spans="1:5" x14ac:dyDescent="0.25">
      <c r="A606" t="s">
        <v>9344</v>
      </c>
      <c r="B606" s="31">
        <v>7895397</v>
      </c>
      <c r="C606" s="31" t="s">
        <v>9466</v>
      </c>
      <c r="D606" s="31" t="s">
        <v>9467</v>
      </c>
      <c r="E606" s="31">
        <v>36</v>
      </c>
    </row>
    <row r="607" spans="1:5" x14ac:dyDescent="0.25">
      <c r="A607" t="s">
        <v>9344</v>
      </c>
      <c r="B607" s="31">
        <v>7986868</v>
      </c>
      <c r="C607" s="31" t="s">
        <v>9466</v>
      </c>
      <c r="D607" s="31" t="s">
        <v>9467</v>
      </c>
      <c r="E607" s="31">
        <v>38</v>
      </c>
    </row>
    <row r="608" spans="1:5" x14ac:dyDescent="0.25">
      <c r="A608" t="s">
        <v>9344</v>
      </c>
      <c r="B608" s="31">
        <v>8070459</v>
      </c>
      <c r="C608" s="31" t="s">
        <v>9466</v>
      </c>
      <c r="D608" s="31" t="s">
        <v>9467</v>
      </c>
      <c r="E608" s="31">
        <v>49</v>
      </c>
    </row>
    <row r="609" spans="1:5" x14ac:dyDescent="0.25">
      <c r="A609" t="s">
        <v>9344</v>
      </c>
      <c r="B609" s="31">
        <v>8165701</v>
      </c>
      <c r="C609" s="31" t="s">
        <v>9466</v>
      </c>
      <c r="D609" s="31" t="s">
        <v>9464</v>
      </c>
      <c r="E609" s="31">
        <v>42</v>
      </c>
    </row>
    <row r="610" spans="1:5" x14ac:dyDescent="0.25">
      <c r="A610" t="s">
        <v>9344</v>
      </c>
      <c r="B610" s="31">
        <v>8262029</v>
      </c>
      <c r="C610" s="31" t="s">
        <v>9465</v>
      </c>
      <c r="D610" s="31" t="s">
        <v>9464</v>
      </c>
      <c r="E610" s="31">
        <v>52</v>
      </c>
    </row>
    <row r="611" spans="1:5" x14ac:dyDescent="0.25">
      <c r="A611" t="s">
        <v>9344</v>
      </c>
      <c r="B611" s="31">
        <v>8353758</v>
      </c>
      <c r="C611" s="31" t="s">
        <v>9464</v>
      </c>
      <c r="D611" s="31" t="s">
        <v>9465</v>
      </c>
      <c r="E611" s="31">
        <v>47</v>
      </c>
    </row>
    <row r="612" spans="1:5" x14ac:dyDescent="0.25">
      <c r="A612" t="s">
        <v>9344</v>
      </c>
      <c r="B612" s="31">
        <v>8445211</v>
      </c>
      <c r="C612" s="31" t="s">
        <v>9464</v>
      </c>
      <c r="D612" s="31" t="s">
        <v>9465</v>
      </c>
      <c r="E612" s="31">
        <v>23</v>
      </c>
    </row>
    <row r="613" spans="1:5" x14ac:dyDescent="0.25">
      <c r="A613" t="s">
        <v>9344</v>
      </c>
      <c r="B613" s="31">
        <v>8490191</v>
      </c>
      <c r="C613" s="31" t="s">
        <v>9467</v>
      </c>
      <c r="D613" s="31" t="s">
        <v>9465</v>
      </c>
      <c r="E613" s="31">
        <v>27</v>
      </c>
    </row>
    <row r="614" spans="1:5" x14ac:dyDescent="0.25">
      <c r="A614" t="s">
        <v>9344</v>
      </c>
      <c r="B614" s="31">
        <v>8544509</v>
      </c>
      <c r="C614" s="31" t="s">
        <v>9467</v>
      </c>
      <c r="D614" s="31" t="s">
        <v>9466</v>
      </c>
      <c r="E614" s="31">
        <v>49</v>
      </c>
    </row>
    <row r="615" spans="1:5" x14ac:dyDescent="0.25">
      <c r="A615" t="s">
        <v>9344</v>
      </c>
      <c r="B615" s="31">
        <v>8636919</v>
      </c>
      <c r="C615" s="31" t="s">
        <v>9467</v>
      </c>
      <c r="D615" s="31" t="s">
        <v>9466</v>
      </c>
      <c r="E615" s="31">
        <v>45</v>
      </c>
    </row>
    <row r="616" spans="1:5" x14ac:dyDescent="0.25">
      <c r="A616" t="s">
        <v>9344</v>
      </c>
      <c r="B616" s="31">
        <v>8678035</v>
      </c>
      <c r="C616" s="31" t="s">
        <v>9464</v>
      </c>
      <c r="D616" s="31" t="s">
        <v>9465</v>
      </c>
      <c r="E616" s="31">
        <v>50</v>
      </c>
    </row>
    <row r="617" spans="1:5" x14ac:dyDescent="0.25">
      <c r="A617" t="s">
        <v>9344</v>
      </c>
      <c r="B617" s="31">
        <v>8724770</v>
      </c>
      <c r="C617" s="31" t="s">
        <v>9464</v>
      </c>
      <c r="D617" s="31" t="s">
        <v>9465</v>
      </c>
      <c r="E617" s="31">
        <v>49</v>
      </c>
    </row>
    <row r="618" spans="1:5" x14ac:dyDescent="0.25">
      <c r="A618" t="s">
        <v>9344</v>
      </c>
      <c r="B618" s="31">
        <v>8769216</v>
      </c>
      <c r="C618" s="31" t="s">
        <v>9465</v>
      </c>
      <c r="D618" s="31" t="s">
        <v>9464</v>
      </c>
      <c r="E618" s="31">
        <v>52</v>
      </c>
    </row>
    <row r="619" spans="1:5" x14ac:dyDescent="0.25">
      <c r="A619" t="s">
        <v>9344</v>
      </c>
      <c r="B619" s="31">
        <v>8811696</v>
      </c>
      <c r="C619" s="31" t="s">
        <v>9464</v>
      </c>
      <c r="D619" s="31" t="s">
        <v>9466</v>
      </c>
      <c r="E619" s="31">
        <v>22</v>
      </c>
    </row>
    <row r="620" spans="1:5" x14ac:dyDescent="0.25">
      <c r="A620" t="s">
        <v>9344</v>
      </c>
      <c r="B620" s="31">
        <v>8827440</v>
      </c>
      <c r="C620" s="31" t="s">
        <v>9467</v>
      </c>
      <c r="D620" s="31" t="s">
        <v>9465</v>
      </c>
      <c r="E620" s="31">
        <v>29</v>
      </c>
    </row>
    <row r="621" spans="1:5" x14ac:dyDescent="0.25">
      <c r="A621" t="s">
        <v>9344</v>
      </c>
      <c r="B621" s="31">
        <v>8926979</v>
      </c>
      <c r="C621" s="31" t="s">
        <v>9466</v>
      </c>
      <c r="D621" s="31" t="s">
        <v>9467</v>
      </c>
      <c r="E621" s="31">
        <v>38</v>
      </c>
    </row>
    <row r="622" spans="1:5" x14ac:dyDescent="0.25">
      <c r="A622" t="s">
        <v>9344</v>
      </c>
      <c r="B622" s="31">
        <v>8956173</v>
      </c>
      <c r="C622" s="31" t="s">
        <v>9466</v>
      </c>
      <c r="D622" s="31" t="s">
        <v>9467</v>
      </c>
      <c r="E622" s="31">
        <v>47</v>
      </c>
    </row>
    <row r="623" spans="1:5" x14ac:dyDescent="0.25">
      <c r="A623" t="s">
        <v>9344</v>
      </c>
      <c r="B623" s="31">
        <v>9219370</v>
      </c>
      <c r="C623" s="31" t="s">
        <v>9465</v>
      </c>
      <c r="D623" s="31" t="s">
        <v>9464</v>
      </c>
      <c r="E623" s="31">
        <v>40</v>
      </c>
    </row>
    <row r="624" spans="1:5" x14ac:dyDescent="0.25">
      <c r="A624" t="s">
        <v>9344</v>
      </c>
      <c r="B624" s="31">
        <v>9317114</v>
      </c>
      <c r="C624" s="31" t="s">
        <v>9464</v>
      </c>
      <c r="D624" s="31" t="s">
        <v>9465</v>
      </c>
      <c r="E624" s="31">
        <v>49</v>
      </c>
    </row>
    <row r="625" spans="1:5" x14ac:dyDescent="0.25">
      <c r="A625" t="s">
        <v>9344</v>
      </c>
      <c r="B625" s="31">
        <v>9415964</v>
      </c>
      <c r="C625" s="31" t="s">
        <v>9464</v>
      </c>
      <c r="D625" s="31" t="s">
        <v>9465</v>
      </c>
      <c r="E625" s="31">
        <v>44</v>
      </c>
    </row>
    <row r="626" spans="1:5" x14ac:dyDescent="0.25">
      <c r="A626" t="s">
        <v>9344</v>
      </c>
      <c r="B626" s="31">
        <v>9513937</v>
      </c>
      <c r="C626" s="31" t="s">
        <v>9466</v>
      </c>
      <c r="D626" s="31" t="s">
        <v>9467</v>
      </c>
      <c r="E626" s="31">
        <v>48</v>
      </c>
    </row>
    <row r="627" spans="1:5" x14ac:dyDescent="0.25">
      <c r="A627" t="s">
        <v>9344</v>
      </c>
      <c r="B627" s="31">
        <v>9707309</v>
      </c>
      <c r="C627" s="31" t="s">
        <v>9467</v>
      </c>
      <c r="D627" s="31" t="s">
        <v>9466</v>
      </c>
      <c r="E627" s="31">
        <v>29</v>
      </c>
    </row>
    <row r="628" spans="1:5" x14ac:dyDescent="0.25">
      <c r="A628" t="s">
        <v>9344</v>
      </c>
      <c r="B628" s="31">
        <v>10001270</v>
      </c>
      <c r="C628" s="31" t="s">
        <v>9465</v>
      </c>
      <c r="D628" s="31" t="s">
        <v>9467</v>
      </c>
      <c r="E628" s="31">
        <v>44</v>
      </c>
    </row>
    <row r="629" spans="1:5" x14ac:dyDescent="0.25">
      <c r="A629" t="s">
        <v>9344</v>
      </c>
      <c r="B629" s="31">
        <v>10096035</v>
      </c>
      <c r="C629" s="31" t="s">
        <v>9464</v>
      </c>
      <c r="D629" s="31" t="s">
        <v>9465</v>
      </c>
      <c r="E629" s="31">
        <v>37</v>
      </c>
    </row>
    <row r="630" spans="1:5" x14ac:dyDescent="0.25">
      <c r="A630" t="s">
        <v>9344</v>
      </c>
      <c r="B630" s="31">
        <v>10191690</v>
      </c>
      <c r="C630" s="31" t="s">
        <v>9467</v>
      </c>
      <c r="D630" s="31" t="s">
        <v>9465</v>
      </c>
      <c r="E630" s="31">
        <v>52</v>
      </c>
    </row>
    <row r="631" spans="1:5" x14ac:dyDescent="0.25">
      <c r="A631" t="s">
        <v>9344</v>
      </c>
      <c r="B631" s="31">
        <v>10295590</v>
      </c>
      <c r="C631" s="31" t="s">
        <v>9465</v>
      </c>
      <c r="D631" s="31" t="s">
        <v>9464</v>
      </c>
      <c r="E631" s="31">
        <v>47</v>
      </c>
    </row>
    <row r="632" spans="1:5" x14ac:dyDescent="0.25">
      <c r="A632" t="s">
        <v>9344</v>
      </c>
      <c r="B632" s="31">
        <v>10581460</v>
      </c>
      <c r="C632" s="31" t="s">
        <v>9465</v>
      </c>
      <c r="D632" s="31" t="s">
        <v>9464</v>
      </c>
      <c r="E632" s="31">
        <v>51</v>
      </c>
    </row>
    <row r="633" spans="1:5" x14ac:dyDescent="0.25">
      <c r="A633" t="s">
        <v>9344</v>
      </c>
      <c r="B633" s="31">
        <v>10686112</v>
      </c>
      <c r="C633" s="31" t="s">
        <v>9464</v>
      </c>
      <c r="D633" s="31" t="s">
        <v>9466</v>
      </c>
      <c r="E633" s="31">
        <v>33</v>
      </c>
    </row>
    <row r="634" spans="1:5" x14ac:dyDescent="0.25">
      <c r="A634" t="s">
        <v>9344</v>
      </c>
      <c r="B634" s="31">
        <v>10783464</v>
      </c>
      <c r="C634" s="31" t="s">
        <v>9466</v>
      </c>
      <c r="D634" s="31" t="s">
        <v>9467</v>
      </c>
      <c r="E634" s="31">
        <v>51</v>
      </c>
    </row>
    <row r="635" spans="1:5" x14ac:dyDescent="0.25">
      <c r="A635" t="s">
        <v>9344</v>
      </c>
      <c r="B635" s="31">
        <v>10881475</v>
      </c>
      <c r="C635" s="31" t="s">
        <v>9467</v>
      </c>
      <c r="D635" s="31" t="s">
        <v>9465</v>
      </c>
      <c r="E635" s="31">
        <v>38</v>
      </c>
    </row>
    <row r="636" spans="1:5" x14ac:dyDescent="0.25">
      <c r="A636" t="s">
        <v>9344</v>
      </c>
      <c r="B636" s="31">
        <v>10979411</v>
      </c>
      <c r="C636" s="31" t="s">
        <v>9464</v>
      </c>
      <c r="D636" s="31" t="s">
        <v>9465</v>
      </c>
      <c r="E636" s="31">
        <v>44</v>
      </c>
    </row>
    <row r="637" spans="1:5" x14ac:dyDescent="0.25">
      <c r="A637" t="s">
        <v>9344</v>
      </c>
      <c r="B637" s="31">
        <v>11077277</v>
      </c>
      <c r="C637" s="31" t="s">
        <v>9465</v>
      </c>
      <c r="D637" s="31" t="s">
        <v>9464</v>
      </c>
      <c r="E637" s="31">
        <v>58</v>
      </c>
    </row>
    <row r="638" spans="1:5" x14ac:dyDescent="0.25">
      <c r="A638" t="s">
        <v>9344</v>
      </c>
      <c r="B638" s="31">
        <v>11175293</v>
      </c>
      <c r="C638" s="31" t="s">
        <v>9464</v>
      </c>
      <c r="D638" s="31" t="s">
        <v>9465</v>
      </c>
      <c r="E638" s="31">
        <v>46</v>
      </c>
    </row>
    <row r="639" spans="1:5" x14ac:dyDescent="0.25">
      <c r="A639" t="s">
        <v>9344</v>
      </c>
      <c r="B639" s="31">
        <v>11322756</v>
      </c>
      <c r="C639" s="31" t="s">
        <v>9465</v>
      </c>
      <c r="D639" s="31" t="s">
        <v>9467</v>
      </c>
      <c r="E639" s="31">
        <v>41</v>
      </c>
    </row>
    <row r="640" spans="1:5" x14ac:dyDescent="0.25">
      <c r="A640" t="s">
        <v>9344</v>
      </c>
      <c r="B640" s="31">
        <v>11422470</v>
      </c>
      <c r="C640" s="31" t="s">
        <v>9467</v>
      </c>
      <c r="D640" s="31" t="s">
        <v>9466</v>
      </c>
      <c r="E640" s="31">
        <v>36</v>
      </c>
    </row>
    <row r="641" spans="1:5" x14ac:dyDescent="0.25">
      <c r="A641" t="s">
        <v>9344</v>
      </c>
      <c r="B641" s="31">
        <v>11608759</v>
      </c>
      <c r="C641" s="31" t="s">
        <v>9464</v>
      </c>
      <c r="D641" s="31" t="s">
        <v>9466</v>
      </c>
      <c r="E641" s="31">
        <v>42</v>
      </c>
    </row>
    <row r="642" spans="1:5" x14ac:dyDescent="0.25">
      <c r="A642" t="s">
        <v>9344</v>
      </c>
      <c r="B642" s="31">
        <v>11790822</v>
      </c>
      <c r="C642" s="31" t="s">
        <v>9466</v>
      </c>
      <c r="D642" s="31" t="s">
        <v>9467</v>
      </c>
      <c r="E642" s="31">
        <v>44</v>
      </c>
    </row>
    <row r="643" spans="1:5" x14ac:dyDescent="0.25">
      <c r="A643" t="s">
        <v>9344</v>
      </c>
      <c r="B643" s="31">
        <v>11980052</v>
      </c>
      <c r="C643" s="31" t="s">
        <v>9465</v>
      </c>
      <c r="D643" s="31" t="s">
        <v>9464</v>
      </c>
      <c r="E643" s="31">
        <v>43</v>
      </c>
    </row>
    <row r="644" spans="1:5" x14ac:dyDescent="0.25">
      <c r="A644" t="s">
        <v>9344</v>
      </c>
      <c r="B644" s="31">
        <v>12083375</v>
      </c>
      <c r="C644" s="31" t="s">
        <v>9464</v>
      </c>
      <c r="D644" s="31" t="s">
        <v>9465</v>
      </c>
      <c r="E644" s="31">
        <v>39</v>
      </c>
    </row>
    <row r="645" spans="1:5" x14ac:dyDescent="0.25">
      <c r="A645" t="s">
        <v>9344</v>
      </c>
      <c r="B645" s="31">
        <v>12172466</v>
      </c>
      <c r="C645" s="31" t="s">
        <v>9465</v>
      </c>
      <c r="D645" s="31" t="s">
        <v>9464</v>
      </c>
      <c r="E645" s="31">
        <v>52</v>
      </c>
    </row>
    <row r="646" spans="1:5" x14ac:dyDescent="0.25">
      <c r="A646" t="s">
        <v>9344</v>
      </c>
      <c r="B646" s="31">
        <v>12264188</v>
      </c>
      <c r="C646" s="31" t="s">
        <v>9466</v>
      </c>
      <c r="D646" s="31" t="s">
        <v>9467</v>
      </c>
      <c r="E646" s="31">
        <v>45</v>
      </c>
    </row>
    <row r="647" spans="1:5" x14ac:dyDescent="0.25">
      <c r="A647" t="s">
        <v>9344</v>
      </c>
      <c r="B647" s="31">
        <v>12450049</v>
      </c>
      <c r="C647" s="31" t="s">
        <v>9465</v>
      </c>
      <c r="D647" s="31" t="s">
        <v>9467</v>
      </c>
      <c r="E647" s="31">
        <v>34</v>
      </c>
    </row>
    <row r="648" spans="1:5" x14ac:dyDescent="0.25">
      <c r="A648" t="s">
        <v>9344</v>
      </c>
      <c r="B648" s="31">
        <v>12636858</v>
      </c>
      <c r="C648" s="31" t="s">
        <v>9467</v>
      </c>
      <c r="D648" s="31" t="s">
        <v>9466</v>
      </c>
      <c r="E648" s="31">
        <v>34</v>
      </c>
    </row>
    <row r="649" spans="1:5" x14ac:dyDescent="0.25">
      <c r="A649" t="s">
        <v>9344</v>
      </c>
      <c r="B649" s="31">
        <v>12728697</v>
      </c>
      <c r="C649" s="31" t="s">
        <v>9467</v>
      </c>
      <c r="D649" s="31" t="s">
        <v>9466</v>
      </c>
      <c r="E649" s="31">
        <v>61</v>
      </c>
    </row>
    <row r="650" spans="1:5" x14ac:dyDescent="0.25">
      <c r="A650" t="s">
        <v>9344</v>
      </c>
      <c r="B650" s="31">
        <v>12739823</v>
      </c>
      <c r="C650" s="31" t="s">
        <v>9467</v>
      </c>
      <c r="D650" s="31" t="s">
        <v>9465</v>
      </c>
      <c r="E650" s="31">
        <v>46</v>
      </c>
    </row>
    <row r="651" spans="1:5" x14ac:dyDescent="0.25">
      <c r="A651" t="s">
        <v>9344</v>
      </c>
      <c r="B651" s="31">
        <v>12800527</v>
      </c>
      <c r="C651" s="31" t="s">
        <v>9465</v>
      </c>
      <c r="D651" s="31" t="s">
        <v>9464</v>
      </c>
      <c r="E651" s="31">
        <v>38</v>
      </c>
    </row>
    <row r="652" spans="1:5" x14ac:dyDescent="0.25">
      <c r="A652" t="s">
        <v>9344</v>
      </c>
      <c r="B652" s="31">
        <v>12918522</v>
      </c>
      <c r="C652" s="31" t="s">
        <v>9467</v>
      </c>
      <c r="D652" s="31" t="s">
        <v>9466</v>
      </c>
      <c r="E652" s="31">
        <v>46</v>
      </c>
    </row>
    <row r="653" spans="1:5" x14ac:dyDescent="0.25">
      <c r="A653" t="s">
        <v>9344</v>
      </c>
      <c r="B653" s="31">
        <v>12981097</v>
      </c>
      <c r="C653" s="31" t="s">
        <v>9464</v>
      </c>
      <c r="D653" s="31" t="s">
        <v>9465</v>
      </c>
      <c r="E653" s="31">
        <v>44</v>
      </c>
    </row>
    <row r="654" spans="1:5" x14ac:dyDescent="0.25">
      <c r="A654" t="s">
        <v>9344</v>
      </c>
      <c r="B654" s="31">
        <v>13096569</v>
      </c>
      <c r="C654" s="31" t="s">
        <v>9466</v>
      </c>
      <c r="D654" s="31" t="s">
        <v>9467</v>
      </c>
      <c r="E654" s="31">
        <v>49</v>
      </c>
    </row>
    <row r="655" spans="1:5" x14ac:dyDescent="0.25">
      <c r="A655" t="s">
        <v>9344</v>
      </c>
      <c r="B655" s="31">
        <v>13159817</v>
      </c>
      <c r="C655" s="31" t="s">
        <v>9465</v>
      </c>
      <c r="D655" s="31" t="s">
        <v>9464</v>
      </c>
      <c r="E655" s="31">
        <v>50</v>
      </c>
    </row>
    <row r="656" spans="1:5" x14ac:dyDescent="0.25">
      <c r="A656" t="s">
        <v>9344</v>
      </c>
      <c r="B656" s="31">
        <v>13283292</v>
      </c>
      <c r="C656" s="31" t="s">
        <v>9464</v>
      </c>
      <c r="D656" s="31" t="s">
        <v>9465</v>
      </c>
      <c r="E656" s="31">
        <v>36</v>
      </c>
    </row>
    <row r="657" spans="1:5" x14ac:dyDescent="0.25">
      <c r="A657" t="s">
        <v>9344</v>
      </c>
      <c r="B657" s="31">
        <v>13537360</v>
      </c>
      <c r="C657" s="31" t="s">
        <v>9467</v>
      </c>
      <c r="D657" s="31" t="s">
        <v>9466</v>
      </c>
      <c r="E657" s="31">
        <v>33</v>
      </c>
    </row>
    <row r="658" spans="1:5" x14ac:dyDescent="0.25">
      <c r="A658" t="s">
        <v>9344</v>
      </c>
      <c r="B658" s="31">
        <v>13735185</v>
      </c>
      <c r="C658" s="31" t="s">
        <v>9466</v>
      </c>
      <c r="D658" s="31" t="s">
        <v>9464</v>
      </c>
      <c r="E658" s="31">
        <v>57</v>
      </c>
    </row>
    <row r="659" spans="1:5" x14ac:dyDescent="0.25">
      <c r="A659" t="s">
        <v>9344</v>
      </c>
      <c r="B659" s="31">
        <v>13833137</v>
      </c>
      <c r="C659" s="31" t="s">
        <v>9465</v>
      </c>
      <c r="D659" s="31" t="s">
        <v>9464</v>
      </c>
      <c r="E659" s="31">
        <v>38</v>
      </c>
    </row>
    <row r="660" spans="1:5" x14ac:dyDescent="0.25">
      <c r="A660" t="s">
        <v>9344</v>
      </c>
      <c r="B660" s="31">
        <v>14029724</v>
      </c>
      <c r="C660" s="31" t="s">
        <v>9464</v>
      </c>
      <c r="D660" s="31" t="s">
        <v>9465</v>
      </c>
      <c r="E660" s="31">
        <v>34</v>
      </c>
    </row>
    <row r="661" spans="1:5" x14ac:dyDescent="0.25">
      <c r="A661" t="s">
        <v>9344</v>
      </c>
      <c r="B661" s="31">
        <v>14134735</v>
      </c>
      <c r="C661" s="31" t="s">
        <v>9465</v>
      </c>
      <c r="D661" s="31" t="s">
        <v>9464</v>
      </c>
      <c r="E661" s="31">
        <v>44</v>
      </c>
    </row>
    <row r="662" spans="1:5" x14ac:dyDescent="0.25">
      <c r="A662" t="s">
        <v>9344</v>
      </c>
      <c r="B662" s="31">
        <v>14228273</v>
      </c>
      <c r="C662" s="31" t="s">
        <v>9464</v>
      </c>
      <c r="D662" s="31" t="s">
        <v>9465</v>
      </c>
      <c r="E662" s="31">
        <v>37</v>
      </c>
    </row>
    <row r="663" spans="1:5" x14ac:dyDescent="0.25">
      <c r="A663" t="s">
        <v>9344</v>
      </c>
      <c r="B663" s="31">
        <v>14317884</v>
      </c>
      <c r="C663" s="31" t="s">
        <v>9467</v>
      </c>
      <c r="D663" s="31" t="s">
        <v>9466</v>
      </c>
      <c r="E663" s="31">
        <v>56</v>
      </c>
    </row>
    <row r="664" spans="1:5" x14ac:dyDescent="0.25">
      <c r="A664" t="s">
        <v>9344</v>
      </c>
      <c r="B664" s="31">
        <v>14416332</v>
      </c>
      <c r="C664" s="31" t="s">
        <v>9464</v>
      </c>
      <c r="D664" s="31" t="s">
        <v>9465</v>
      </c>
      <c r="E664" s="31">
        <v>53</v>
      </c>
    </row>
    <row r="665" spans="1:5" x14ac:dyDescent="0.25">
      <c r="A665" t="s">
        <v>9344</v>
      </c>
      <c r="B665" s="31">
        <v>14609413</v>
      </c>
      <c r="C665" s="31" t="s">
        <v>9464</v>
      </c>
      <c r="D665" s="31" t="s">
        <v>9465</v>
      </c>
      <c r="E665" s="31">
        <v>35</v>
      </c>
    </row>
    <row r="666" spans="1:5" x14ac:dyDescent="0.25">
      <c r="A666" t="s">
        <v>9344</v>
      </c>
      <c r="B666" s="31">
        <v>14719679</v>
      </c>
      <c r="C666" s="31" t="s">
        <v>9464</v>
      </c>
      <c r="D666" s="31" t="s">
        <v>9466</v>
      </c>
      <c r="E666" s="31">
        <v>49</v>
      </c>
    </row>
    <row r="667" spans="1:5" x14ac:dyDescent="0.25">
      <c r="A667" t="s">
        <v>9344</v>
      </c>
      <c r="B667" s="31">
        <v>15010072</v>
      </c>
      <c r="C667" s="31" t="s">
        <v>9465</v>
      </c>
      <c r="D667" s="31" t="s">
        <v>9464</v>
      </c>
      <c r="E667" s="31">
        <v>38</v>
      </c>
    </row>
    <row r="668" spans="1:5" x14ac:dyDescent="0.25">
      <c r="A668" t="s">
        <v>9344</v>
      </c>
      <c r="B668" s="31">
        <v>15108080</v>
      </c>
      <c r="C668" s="31" t="s">
        <v>9464</v>
      </c>
      <c r="D668" s="31" t="s">
        <v>9465</v>
      </c>
      <c r="E668" s="31">
        <v>39</v>
      </c>
    </row>
    <row r="669" spans="1:5" x14ac:dyDescent="0.25">
      <c r="A669" t="s">
        <v>9344</v>
      </c>
      <c r="B669" s="31">
        <v>15206703</v>
      </c>
      <c r="C669" s="31" t="s">
        <v>9467</v>
      </c>
      <c r="D669" s="31" t="s">
        <v>9466</v>
      </c>
      <c r="E669" s="31">
        <v>41</v>
      </c>
    </row>
    <row r="670" spans="1:5" x14ac:dyDescent="0.25">
      <c r="A670" t="s">
        <v>9344</v>
      </c>
      <c r="B670" s="31">
        <v>15305620</v>
      </c>
      <c r="C670" s="31" t="s">
        <v>9465</v>
      </c>
      <c r="D670" s="31" t="s">
        <v>9464</v>
      </c>
      <c r="E670" s="31">
        <v>50</v>
      </c>
    </row>
    <row r="671" spans="1:5" x14ac:dyDescent="0.25">
      <c r="A671" t="s">
        <v>9344</v>
      </c>
      <c r="B671" s="31">
        <v>15406959</v>
      </c>
      <c r="C671" s="31" t="s">
        <v>9465</v>
      </c>
      <c r="D671" s="31" t="s">
        <v>9467</v>
      </c>
      <c r="E671" s="31">
        <v>48</v>
      </c>
    </row>
    <row r="672" spans="1:5" x14ac:dyDescent="0.25">
      <c r="A672" t="s">
        <v>9344</v>
      </c>
      <c r="B672" s="31">
        <v>15700681</v>
      </c>
      <c r="C672" s="31" t="s">
        <v>9466</v>
      </c>
      <c r="D672" s="31" t="s">
        <v>9467</v>
      </c>
      <c r="E672" s="31">
        <v>44</v>
      </c>
    </row>
    <row r="673" spans="1:5" x14ac:dyDescent="0.25">
      <c r="A673" t="s">
        <v>9344</v>
      </c>
      <c r="B673" s="31">
        <v>15903653</v>
      </c>
      <c r="C673" s="31" t="s">
        <v>9466</v>
      </c>
      <c r="D673" s="31" t="s">
        <v>9467</v>
      </c>
      <c r="E673" s="31">
        <v>45</v>
      </c>
    </row>
    <row r="674" spans="1:5" x14ac:dyDescent="0.25">
      <c r="A674" t="s">
        <v>9344</v>
      </c>
      <c r="B674" s="31">
        <v>16100790</v>
      </c>
      <c r="C674" s="31" t="s">
        <v>9464</v>
      </c>
      <c r="D674" s="31" t="s">
        <v>9465</v>
      </c>
      <c r="E674" s="31">
        <v>59</v>
      </c>
    </row>
    <row r="675" spans="1:5" x14ac:dyDescent="0.25">
      <c r="A675" t="s">
        <v>9344</v>
      </c>
      <c r="B675" s="31">
        <v>16199141</v>
      </c>
      <c r="C675" s="31" t="s">
        <v>9464</v>
      </c>
      <c r="D675" s="31" t="s">
        <v>9466</v>
      </c>
      <c r="E675" s="31">
        <v>42</v>
      </c>
    </row>
    <row r="676" spans="1:5" x14ac:dyDescent="0.25">
      <c r="A676" t="s">
        <v>9344</v>
      </c>
      <c r="B676" s="31">
        <v>16371825</v>
      </c>
      <c r="C676" s="31" t="s">
        <v>9466</v>
      </c>
      <c r="D676" s="31" t="s">
        <v>9467</v>
      </c>
      <c r="E676" s="31">
        <v>37</v>
      </c>
    </row>
    <row r="677" spans="1:5" x14ac:dyDescent="0.25">
      <c r="A677" t="s">
        <v>9344</v>
      </c>
      <c r="B677" s="31">
        <v>16409323</v>
      </c>
      <c r="C677" s="31" t="s">
        <v>9466</v>
      </c>
      <c r="D677" s="31" t="s">
        <v>9467</v>
      </c>
      <c r="E677" s="31">
        <v>32</v>
      </c>
    </row>
    <row r="678" spans="1:5" x14ac:dyDescent="0.25">
      <c r="A678" t="s">
        <v>9344</v>
      </c>
      <c r="B678" s="31">
        <v>16519995</v>
      </c>
      <c r="C678" s="31" t="s">
        <v>9467</v>
      </c>
      <c r="D678" s="31" t="s">
        <v>9465</v>
      </c>
      <c r="E678" s="31">
        <v>37</v>
      </c>
    </row>
    <row r="679" spans="1:5" x14ac:dyDescent="0.25">
      <c r="A679" t="s">
        <v>9344</v>
      </c>
      <c r="B679" s="31">
        <v>16546791</v>
      </c>
      <c r="C679" s="31" t="s">
        <v>9466</v>
      </c>
      <c r="D679" s="31" t="s">
        <v>9467</v>
      </c>
      <c r="E679" s="31">
        <v>45</v>
      </c>
    </row>
    <row r="680" spans="1:5" x14ac:dyDescent="0.25">
      <c r="A680" t="s">
        <v>9344</v>
      </c>
      <c r="B680" s="31">
        <v>16614122</v>
      </c>
      <c r="C680" s="31" t="s">
        <v>9465</v>
      </c>
      <c r="D680" s="31" t="s">
        <v>9464</v>
      </c>
      <c r="E680" s="31">
        <v>47</v>
      </c>
    </row>
    <row r="681" spans="1:5" x14ac:dyDescent="0.25">
      <c r="A681" t="s">
        <v>9344</v>
      </c>
      <c r="B681" s="31">
        <v>16662426</v>
      </c>
      <c r="C681" s="31" t="s">
        <v>9464</v>
      </c>
      <c r="D681" s="31" t="s">
        <v>9465</v>
      </c>
      <c r="E681" s="31">
        <v>41</v>
      </c>
    </row>
    <row r="682" spans="1:5" x14ac:dyDescent="0.25">
      <c r="A682" t="s">
        <v>9344</v>
      </c>
      <c r="B682" s="31">
        <v>16695127</v>
      </c>
      <c r="C682" s="31" t="s">
        <v>9466</v>
      </c>
      <c r="D682" s="31" t="s">
        <v>9467</v>
      </c>
      <c r="E682" s="31">
        <v>28</v>
      </c>
    </row>
    <row r="683" spans="1:5" x14ac:dyDescent="0.25">
      <c r="A683" t="s">
        <v>9344</v>
      </c>
      <c r="B683" s="31">
        <v>16800529</v>
      </c>
      <c r="C683" s="31" t="s">
        <v>9466</v>
      </c>
      <c r="D683" s="31" t="s">
        <v>9467</v>
      </c>
      <c r="E683" s="31">
        <v>44</v>
      </c>
    </row>
    <row r="684" spans="1:5" x14ac:dyDescent="0.25">
      <c r="A684" t="s">
        <v>9344</v>
      </c>
      <c r="B684" s="31">
        <v>16869365</v>
      </c>
      <c r="C684" s="31" t="s">
        <v>9466</v>
      </c>
      <c r="D684" s="31" t="s">
        <v>9464</v>
      </c>
      <c r="E684" s="31">
        <v>52</v>
      </c>
    </row>
    <row r="685" spans="1:5" x14ac:dyDescent="0.25">
      <c r="A685" t="s">
        <v>9344</v>
      </c>
      <c r="B685" s="31">
        <v>16939043</v>
      </c>
      <c r="C685" s="31" t="s">
        <v>9467</v>
      </c>
      <c r="D685" s="31" t="s">
        <v>9465</v>
      </c>
      <c r="E685" s="31">
        <v>58</v>
      </c>
    </row>
    <row r="686" spans="1:5" x14ac:dyDescent="0.25">
      <c r="A686" t="s">
        <v>9344</v>
      </c>
      <c r="B686" s="31">
        <v>17004214</v>
      </c>
      <c r="C686" s="31" t="s">
        <v>9465</v>
      </c>
      <c r="D686" s="31" t="s">
        <v>9464</v>
      </c>
      <c r="E686" s="31">
        <v>45</v>
      </c>
    </row>
    <row r="687" spans="1:5" x14ac:dyDescent="0.25">
      <c r="A687" t="s">
        <v>9344</v>
      </c>
      <c r="B687" s="31">
        <v>17076198</v>
      </c>
      <c r="C687" s="31" t="s">
        <v>9466</v>
      </c>
      <c r="D687" s="31" t="s">
        <v>9467</v>
      </c>
      <c r="E687" s="31">
        <v>46</v>
      </c>
    </row>
    <row r="688" spans="1:5" x14ac:dyDescent="0.25">
      <c r="A688" t="s">
        <v>9344</v>
      </c>
      <c r="B688" s="31">
        <v>17141109</v>
      </c>
      <c r="C688" s="31" t="s">
        <v>9466</v>
      </c>
      <c r="D688" s="31" t="s">
        <v>9467</v>
      </c>
      <c r="E688" s="31">
        <v>36</v>
      </c>
    </row>
    <row r="689" spans="1:5" x14ac:dyDescent="0.25">
      <c r="A689" t="s">
        <v>9344</v>
      </c>
      <c r="B689" s="31">
        <v>17217295</v>
      </c>
      <c r="C689" s="31" t="s">
        <v>9467</v>
      </c>
      <c r="D689" s="31" t="s">
        <v>9466</v>
      </c>
      <c r="E689" s="31">
        <v>46</v>
      </c>
    </row>
    <row r="690" spans="1:5" x14ac:dyDescent="0.25">
      <c r="A690" t="s">
        <v>9344</v>
      </c>
      <c r="B690" s="31">
        <v>17343509</v>
      </c>
      <c r="C690" s="31" t="s">
        <v>9465</v>
      </c>
      <c r="D690" s="31" t="s">
        <v>9464</v>
      </c>
      <c r="E690" s="31">
        <v>43</v>
      </c>
    </row>
    <row r="691" spans="1:5" x14ac:dyDescent="0.25">
      <c r="A691" t="s">
        <v>9344</v>
      </c>
      <c r="B691" s="31">
        <v>17481431</v>
      </c>
      <c r="C691" s="31" t="s">
        <v>9467</v>
      </c>
      <c r="D691" s="31" t="s">
        <v>9466</v>
      </c>
      <c r="E691" s="31">
        <v>36</v>
      </c>
    </row>
    <row r="692" spans="1:5" x14ac:dyDescent="0.25">
      <c r="A692" t="s">
        <v>9344</v>
      </c>
      <c r="B692" s="31">
        <v>17524764</v>
      </c>
      <c r="C692" s="31" t="s">
        <v>9465</v>
      </c>
      <c r="D692" s="31" t="s">
        <v>9464</v>
      </c>
      <c r="E692" s="31">
        <v>41</v>
      </c>
    </row>
    <row r="693" spans="1:5" x14ac:dyDescent="0.25">
      <c r="A693" t="s">
        <v>9344</v>
      </c>
      <c r="B693" s="31">
        <v>17613676</v>
      </c>
      <c r="C693" s="31" t="s">
        <v>9464</v>
      </c>
      <c r="D693" s="31" t="s">
        <v>9465</v>
      </c>
      <c r="E693" s="31">
        <v>45</v>
      </c>
    </row>
    <row r="694" spans="1:5" x14ac:dyDescent="0.25">
      <c r="A694" t="s">
        <v>9344</v>
      </c>
      <c r="B694" s="31">
        <v>17652119</v>
      </c>
      <c r="C694" s="31" t="s">
        <v>9464</v>
      </c>
      <c r="D694" s="31" t="s">
        <v>9466</v>
      </c>
      <c r="E694" s="31">
        <v>54</v>
      </c>
    </row>
    <row r="695" spans="1:5" x14ac:dyDescent="0.25">
      <c r="A695" t="s">
        <v>9344</v>
      </c>
      <c r="B695" s="31">
        <v>17697577</v>
      </c>
      <c r="C695" s="31" t="s">
        <v>9467</v>
      </c>
      <c r="D695" s="31" t="s">
        <v>9466</v>
      </c>
      <c r="E695" s="31">
        <v>48</v>
      </c>
    </row>
    <row r="696" spans="1:5" x14ac:dyDescent="0.25">
      <c r="A696" t="s">
        <v>9344</v>
      </c>
      <c r="B696" s="31">
        <v>17746627</v>
      </c>
      <c r="C696" s="31" t="s">
        <v>9464</v>
      </c>
      <c r="D696" s="31" t="s">
        <v>9466</v>
      </c>
      <c r="E696" s="31">
        <v>48</v>
      </c>
    </row>
    <row r="697" spans="1:5" x14ac:dyDescent="0.25">
      <c r="A697" t="s">
        <v>9344</v>
      </c>
      <c r="B697" s="31">
        <v>17788602</v>
      </c>
      <c r="C697" s="31" t="s">
        <v>9467</v>
      </c>
      <c r="D697" s="31" t="s">
        <v>9466</v>
      </c>
      <c r="E697" s="31">
        <v>42</v>
      </c>
    </row>
    <row r="698" spans="1:5" x14ac:dyDescent="0.25">
      <c r="A698" t="s">
        <v>9344</v>
      </c>
      <c r="B698" s="31">
        <v>17939667</v>
      </c>
      <c r="C698" s="31" t="s">
        <v>9465</v>
      </c>
      <c r="D698" s="31" t="s">
        <v>9464</v>
      </c>
      <c r="E698" s="31">
        <v>36</v>
      </c>
    </row>
    <row r="699" spans="1:5" x14ac:dyDescent="0.25">
      <c r="A699" t="s">
        <v>9344</v>
      </c>
      <c r="B699" s="31">
        <v>18011058</v>
      </c>
      <c r="C699" s="31" t="s">
        <v>9465</v>
      </c>
      <c r="D699" s="31" t="s">
        <v>9467</v>
      </c>
      <c r="E699" s="31">
        <v>27</v>
      </c>
    </row>
    <row r="700" spans="1:5" x14ac:dyDescent="0.25">
      <c r="A700" t="s">
        <v>9344</v>
      </c>
      <c r="B700" s="31">
        <v>18086164</v>
      </c>
      <c r="C700" s="31" t="s">
        <v>9467</v>
      </c>
      <c r="D700" s="31" t="s">
        <v>9466</v>
      </c>
      <c r="E700" s="31">
        <v>39</v>
      </c>
    </row>
    <row r="701" spans="1:5" x14ac:dyDescent="0.25">
      <c r="A701" t="s">
        <v>9344</v>
      </c>
      <c r="B701" s="31">
        <v>18162964</v>
      </c>
      <c r="C701" s="31" t="s">
        <v>9467</v>
      </c>
      <c r="D701" s="31" t="s">
        <v>9466</v>
      </c>
      <c r="E701" s="31">
        <v>44</v>
      </c>
    </row>
    <row r="702" spans="1:5" x14ac:dyDescent="0.25">
      <c r="A702" t="s">
        <v>9344</v>
      </c>
      <c r="B702" s="31">
        <v>18316110</v>
      </c>
      <c r="C702" s="31" t="s">
        <v>9464</v>
      </c>
      <c r="D702" s="31" t="s">
        <v>9465</v>
      </c>
      <c r="E702" s="31">
        <v>52</v>
      </c>
    </row>
    <row r="703" spans="1:5" x14ac:dyDescent="0.25">
      <c r="A703" t="s">
        <v>9344</v>
      </c>
      <c r="B703" s="31">
        <v>18387057</v>
      </c>
      <c r="C703" s="31" t="s">
        <v>9464</v>
      </c>
      <c r="D703" s="31" t="s">
        <v>9465</v>
      </c>
      <c r="E703" s="31">
        <v>35</v>
      </c>
    </row>
    <row r="704" spans="1:5" x14ac:dyDescent="0.25">
      <c r="A704" t="s">
        <v>9344</v>
      </c>
      <c r="B704" s="31">
        <v>18564244</v>
      </c>
      <c r="C704" s="31" t="s">
        <v>9464</v>
      </c>
      <c r="D704" s="31" t="s">
        <v>9465</v>
      </c>
      <c r="E704" s="31">
        <v>56</v>
      </c>
    </row>
    <row r="705" spans="1:5" x14ac:dyDescent="0.25">
      <c r="A705" t="s">
        <v>9344</v>
      </c>
      <c r="B705" s="31">
        <v>18643589</v>
      </c>
      <c r="C705" s="31" t="s">
        <v>9465</v>
      </c>
      <c r="D705" s="31" t="s">
        <v>9464</v>
      </c>
      <c r="E705" s="31">
        <v>30</v>
      </c>
    </row>
    <row r="706" spans="1:5" x14ac:dyDescent="0.25">
      <c r="A706" t="s">
        <v>9344</v>
      </c>
      <c r="B706" s="31">
        <v>18729856</v>
      </c>
      <c r="C706" s="31" t="s">
        <v>9465</v>
      </c>
      <c r="D706" s="31" t="s">
        <v>9464</v>
      </c>
      <c r="E706" s="31">
        <v>47</v>
      </c>
    </row>
    <row r="707" spans="1:5" x14ac:dyDescent="0.25">
      <c r="A707" t="s">
        <v>9344</v>
      </c>
      <c r="B707" s="31">
        <v>18804419</v>
      </c>
      <c r="C707" s="31" t="s">
        <v>9466</v>
      </c>
      <c r="D707" s="31" t="s">
        <v>9467</v>
      </c>
      <c r="E707" s="31">
        <v>33</v>
      </c>
    </row>
    <row r="708" spans="1:5" x14ac:dyDescent="0.25">
      <c r="A708" t="s">
        <v>9344</v>
      </c>
      <c r="B708" s="31">
        <v>18892558</v>
      </c>
      <c r="C708" s="31" t="s">
        <v>9466</v>
      </c>
      <c r="D708" s="31" t="s">
        <v>9467</v>
      </c>
      <c r="E708" s="31">
        <v>34</v>
      </c>
    </row>
    <row r="709" spans="1:5" x14ac:dyDescent="0.25">
      <c r="A709" t="s">
        <v>9344</v>
      </c>
      <c r="B709" s="31">
        <v>19063533</v>
      </c>
      <c r="C709" s="31" t="s">
        <v>9464</v>
      </c>
      <c r="D709" s="31" t="s">
        <v>9466</v>
      </c>
      <c r="E709" s="31">
        <v>45</v>
      </c>
    </row>
    <row r="710" spans="1:5" x14ac:dyDescent="0.25">
      <c r="A710" t="s">
        <v>9344</v>
      </c>
      <c r="B710" s="31">
        <v>19151780</v>
      </c>
      <c r="C710" s="31" t="s">
        <v>9466</v>
      </c>
      <c r="D710" s="31" t="s">
        <v>9467</v>
      </c>
      <c r="E710" s="31">
        <v>52</v>
      </c>
    </row>
    <row r="711" spans="1:5" x14ac:dyDescent="0.25">
      <c r="A711" t="s">
        <v>9344</v>
      </c>
      <c r="B711" s="31">
        <v>19240134</v>
      </c>
      <c r="C711" s="31" t="s">
        <v>9464</v>
      </c>
      <c r="D711" s="31" t="s">
        <v>9465</v>
      </c>
      <c r="E711" s="31">
        <v>47</v>
      </c>
    </row>
    <row r="712" spans="1:5" x14ac:dyDescent="0.25">
      <c r="A712" t="s">
        <v>9344</v>
      </c>
      <c r="B712" s="31">
        <v>19325985</v>
      </c>
      <c r="C712" s="31" t="s">
        <v>9465</v>
      </c>
      <c r="D712" s="31" t="s">
        <v>9464</v>
      </c>
      <c r="E712" s="31">
        <v>52</v>
      </c>
    </row>
    <row r="713" spans="1:5" x14ac:dyDescent="0.25">
      <c r="A713" t="s">
        <v>9344</v>
      </c>
      <c r="B713" s="31">
        <v>19500243</v>
      </c>
      <c r="C713" s="31" t="s">
        <v>9467</v>
      </c>
      <c r="D713" s="31" t="s">
        <v>9465</v>
      </c>
      <c r="E713" s="31">
        <v>23</v>
      </c>
    </row>
    <row r="714" spans="1:5" x14ac:dyDescent="0.25">
      <c r="A714" t="s">
        <v>9344</v>
      </c>
      <c r="B714" s="31">
        <v>19615381</v>
      </c>
      <c r="C714" s="31" t="s">
        <v>9464</v>
      </c>
      <c r="D714" s="31" t="s">
        <v>9465</v>
      </c>
      <c r="E714" s="31">
        <v>38</v>
      </c>
    </row>
    <row r="715" spans="1:5" x14ac:dyDescent="0.25">
      <c r="A715" t="s">
        <v>9344</v>
      </c>
      <c r="B715" s="31">
        <v>19708926</v>
      </c>
      <c r="C715" s="31" t="s">
        <v>9467</v>
      </c>
      <c r="D715" s="31" t="s">
        <v>9465</v>
      </c>
      <c r="E715" s="31">
        <v>43</v>
      </c>
    </row>
    <row r="716" spans="1:5" x14ac:dyDescent="0.25">
      <c r="A716" t="s">
        <v>9344</v>
      </c>
      <c r="B716" s="31">
        <v>19763257</v>
      </c>
      <c r="C716" s="31" t="s">
        <v>9464</v>
      </c>
      <c r="D716" s="31" t="s">
        <v>9466</v>
      </c>
      <c r="E716" s="31">
        <v>43</v>
      </c>
    </row>
    <row r="717" spans="1:5" x14ac:dyDescent="0.25">
      <c r="A717" t="s">
        <v>9344</v>
      </c>
      <c r="B717" s="31">
        <v>19877936</v>
      </c>
      <c r="C717" s="31" t="s">
        <v>9467</v>
      </c>
      <c r="D717" s="31" t="s">
        <v>9466</v>
      </c>
      <c r="E717" s="31">
        <v>47</v>
      </c>
    </row>
    <row r="718" spans="1:5" x14ac:dyDescent="0.25">
      <c r="A718" t="s">
        <v>9344</v>
      </c>
      <c r="B718" s="31">
        <v>20192870</v>
      </c>
      <c r="C718" s="31" t="s">
        <v>9465</v>
      </c>
      <c r="D718" s="31" t="s">
        <v>9464</v>
      </c>
      <c r="E718" s="31">
        <v>37</v>
      </c>
    </row>
    <row r="719" spans="1:5" x14ac:dyDescent="0.25">
      <c r="A719" t="s">
        <v>9344</v>
      </c>
      <c r="B719" s="31">
        <v>20235351</v>
      </c>
      <c r="C719" s="31" t="s">
        <v>9467</v>
      </c>
      <c r="D719" s="31" t="s">
        <v>9466</v>
      </c>
      <c r="E719" s="31">
        <v>46</v>
      </c>
    </row>
    <row r="720" spans="1:5" x14ac:dyDescent="0.25">
      <c r="A720" t="s">
        <v>9344</v>
      </c>
      <c r="B720" s="31">
        <v>20410368</v>
      </c>
      <c r="C720" s="31" t="s">
        <v>9466</v>
      </c>
      <c r="D720" s="31" t="s">
        <v>9467</v>
      </c>
      <c r="E720" s="31">
        <v>37</v>
      </c>
    </row>
    <row r="721" spans="1:5" x14ac:dyDescent="0.25">
      <c r="A721" t="s">
        <v>9344</v>
      </c>
      <c r="B721" s="31">
        <v>20722298</v>
      </c>
      <c r="C721" s="31" t="s">
        <v>9465</v>
      </c>
      <c r="D721" s="31" t="s">
        <v>9464</v>
      </c>
      <c r="E721" s="31">
        <v>51</v>
      </c>
    </row>
    <row r="722" spans="1:5" x14ac:dyDescent="0.25">
      <c r="A722" t="s">
        <v>9344</v>
      </c>
      <c r="B722" s="31">
        <v>21167232</v>
      </c>
      <c r="C722" s="31" t="s">
        <v>9466</v>
      </c>
      <c r="D722" s="31" t="s">
        <v>9464</v>
      </c>
      <c r="E722" s="31">
        <v>41</v>
      </c>
    </row>
    <row r="723" spans="1:5" x14ac:dyDescent="0.25">
      <c r="A723" t="s">
        <v>9344</v>
      </c>
      <c r="B723" s="31">
        <v>21259714</v>
      </c>
      <c r="C723" s="31" t="s">
        <v>9465</v>
      </c>
      <c r="D723" s="31" t="s">
        <v>9467</v>
      </c>
      <c r="E723" s="31">
        <v>57</v>
      </c>
    </row>
    <row r="724" spans="1:5" x14ac:dyDescent="0.25">
      <c r="A724" t="s">
        <v>9344</v>
      </c>
      <c r="B724" s="31">
        <v>21373843</v>
      </c>
      <c r="C724" s="31" t="s">
        <v>9467</v>
      </c>
      <c r="D724" s="31" t="s">
        <v>9466</v>
      </c>
      <c r="E724" s="31">
        <v>51</v>
      </c>
    </row>
    <row r="725" spans="1:5" x14ac:dyDescent="0.25">
      <c r="A725" t="s">
        <v>9344</v>
      </c>
      <c r="B725" s="31">
        <v>21558397</v>
      </c>
      <c r="C725" s="31" t="s">
        <v>9466</v>
      </c>
      <c r="D725" s="31" t="s">
        <v>9467</v>
      </c>
      <c r="E725" s="31">
        <v>41</v>
      </c>
    </row>
    <row r="726" spans="1:5" x14ac:dyDescent="0.25">
      <c r="A726" t="s">
        <v>9344</v>
      </c>
      <c r="B726" s="31">
        <v>21643916</v>
      </c>
      <c r="C726" s="31" t="s">
        <v>9464</v>
      </c>
      <c r="D726" s="31" t="s">
        <v>9466</v>
      </c>
      <c r="E726" s="31">
        <v>42</v>
      </c>
    </row>
    <row r="727" spans="1:5" x14ac:dyDescent="0.25">
      <c r="A727" t="s">
        <v>9344</v>
      </c>
      <c r="B727" s="31">
        <v>21732825</v>
      </c>
      <c r="C727" s="31" t="s">
        <v>9467</v>
      </c>
      <c r="D727" s="31" t="s">
        <v>9465</v>
      </c>
      <c r="E727" s="31">
        <v>48</v>
      </c>
    </row>
    <row r="728" spans="1:5" x14ac:dyDescent="0.25">
      <c r="A728" t="s">
        <v>9344</v>
      </c>
      <c r="B728" s="31">
        <v>21812690</v>
      </c>
      <c r="C728" s="31" t="s">
        <v>9464</v>
      </c>
      <c r="D728" s="31" t="s">
        <v>9465</v>
      </c>
      <c r="E728" s="31">
        <v>44</v>
      </c>
    </row>
    <row r="729" spans="1:5" x14ac:dyDescent="0.25">
      <c r="A729" t="s">
        <v>9344</v>
      </c>
      <c r="B729" s="31">
        <v>21905025</v>
      </c>
      <c r="C729" s="31" t="s">
        <v>9465</v>
      </c>
      <c r="D729" s="31" t="s">
        <v>9464</v>
      </c>
      <c r="E729" s="31">
        <v>46</v>
      </c>
    </row>
    <row r="730" spans="1:5" x14ac:dyDescent="0.25">
      <c r="A730" t="s">
        <v>9344</v>
      </c>
      <c r="B730" s="31">
        <v>21982789</v>
      </c>
      <c r="C730" s="31" t="s">
        <v>9465</v>
      </c>
      <c r="D730" s="31" t="s">
        <v>9464</v>
      </c>
      <c r="E730" s="31">
        <v>38</v>
      </c>
    </row>
    <row r="731" spans="1:5" x14ac:dyDescent="0.25">
      <c r="A731" t="s">
        <v>9344</v>
      </c>
      <c r="B731" s="31">
        <v>22077376</v>
      </c>
      <c r="C731" s="31" t="s">
        <v>9466</v>
      </c>
      <c r="D731" s="31" t="s">
        <v>9467</v>
      </c>
      <c r="E731" s="31">
        <v>34</v>
      </c>
    </row>
    <row r="732" spans="1:5" x14ac:dyDescent="0.25">
      <c r="A732" t="s">
        <v>9344</v>
      </c>
      <c r="B732" s="31">
        <v>22340532</v>
      </c>
      <c r="C732" s="31" t="s">
        <v>9464</v>
      </c>
      <c r="D732" s="31" t="s">
        <v>9465</v>
      </c>
      <c r="E732" s="31">
        <v>64</v>
      </c>
    </row>
    <row r="733" spans="1:5" x14ac:dyDescent="0.25">
      <c r="A733" t="s">
        <v>9344</v>
      </c>
      <c r="B733" s="31">
        <v>22427760</v>
      </c>
      <c r="C733" s="31" t="s">
        <v>9466</v>
      </c>
      <c r="D733" s="31" t="s">
        <v>9464</v>
      </c>
      <c r="E733" s="31">
        <v>41</v>
      </c>
    </row>
    <row r="734" spans="1:5" x14ac:dyDescent="0.25">
      <c r="A734" t="s">
        <v>9344</v>
      </c>
      <c r="B734" s="31">
        <v>22510920</v>
      </c>
      <c r="C734" s="31" t="s">
        <v>9467</v>
      </c>
      <c r="D734" s="31" t="s">
        <v>9466</v>
      </c>
      <c r="E734" s="31">
        <v>49</v>
      </c>
    </row>
    <row r="735" spans="1:5" x14ac:dyDescent="0.25">
      <c r="A735" t="s">
        <v>9344</v>
      </c>
      <c r="B735" s="31">
        <v>22580669</v>
      </c>
      <c r="C735" s="31" t="s">
        <v>9467</v>
      </c>
      <c r="D735" s="31" t="s">
        <v>9466</v>
      </c>
      <c r="E735" s="31">
        <v>30</v>
      </c>
    </row>
    <row r="736" spans="1:5" x14ac:dyDescent="0.25">
      <c r="A736" t="s">
        <v>9344</v>
      </c>
      <c r="B736" s="31">
        <v>22723784</v>
      </c>
      <c r="C736" s="31" t="s">
        <v>9464</v>
      </c>
      <c r="D736" s="31" t="s">
        <v>9466</v>
      </c>
      <c r="E736" s="31">
        <v>42</v>
      </c>
    </row>
    <row r="737" spans="1:5" x14ac:dyDescent="0.25">
      <c r="A737" t="s">
        <v>9344</v>
      </c>
      <c r="B737" s="31">
        <v>22906142</v>
      </c>
      <c r="C737" s="31" t="s">
        <v>9465</v>
      </c>
      <c r="D737" s="31" t="s">
        <v>9464</v>
      </c>
      <c r="E737" s="31">
        <v>42</v>
      </c>
    </row>
    <row r="738" spans="1:5" x14ac:dyDescent="0.25">
      <c r="A738" t="s">
        <v>9344</v>
      </c>
      <c r="B738" s="31">
        <v>22943094</v>
      </c>
      <c r="C738" s="31" t="s">
        <v>9467</v>
      </c>
      <c r="D738" s="31" t="s">
        <v>9466</v>
      </c>
      <c r="E738" s="31">
        <v>45</v>
      </c>
    </row>
    <row r="739" spans="1:5" x14ac:dyDescent="0.25">
      <c r="A739" t="s">
        <v>9344</v>
      </c>
      <c r="B739" s="31">
        <v>23067228</v>
      </c>
      <c r="C739" s="31" t="s">
        <v>9464</v>
      </c>
      <c r="D739" s="31" t="s">
        <v>9465</v>
      </c>
      <c r="E739" s="31">
        <v>45</v>
      </c>
    </row>
    <row r="740" spans="1:5" x14ac:dyDescent="0.25">
      <c r="A740" t="s">
        <v>9344</v>
      </c>
      <c r="B740" s="31">
        <v>23094670</v>
      </c>
      <c r="C740" s="31" t="s">
        <v>9466</v>
      </c>
      <c r="D740" s="31" t="s">
        <v>9467</v>
      </c>
      <c r="E740" s="31">
        <v>49</v>
      </c>
    </row>
    <row r="741" spans="1:5" x14ac:dyDescent="0.25">
      <c r="A741" t="s">
        <v>9344</v>
      </c>
      <c r="B741" s="31">
        <v>23131473</v>
      </c>
      <c r="C741" s="31" t="s">
        <v>9464</v>
      </c>
      <c r="D741" s="31" t="s">
        <v>9465</v>
      </c>
      <c r="E741" s="31">
        <v>51</v>
      </c>
    </row>
    <row r="742" spans="1:5" x14ac:dyDescent="0.25">
      <c r="A742" t="s">
        <v>9344</v>
      </c>
      <c r="B742" s="31">
        <v>23181992</v>
      </c>
      <c r="C742" s="31" t="s">
        <v>9464</v>
      </c>
      <c r="D742" s="31" t="s">
        <v>9466</v>
      </c>
      <c r="E742" s="31">
        <v>47</v>
      </c>
    </row>
    <row r="743" spans="1:5" x14ac:dyDescent="0.25">
      <c r="A743" t="s">
        <v>9344</v>
      </c>
      <c r="B743" s="31">
        <v>23257766</v>
      </c>
      <c r="C743" s="31" t="s">
        <v>9465</v>
      </c>
      <c r="D743" s="31" t="s">
        <v>9464</v>
      </c>
      <c r="E743" s="31">
        <v>34</v>
      </c>
    </row>
    <row r="744" spans="1:5" x14ac:dyDescent="0.25">
      <c r="A744" t="s">
        <v>9344</v>
      </c>
      <c r="B744" s="31">
        <v>23335791</v>
      </c>
      <c r="C744" s="31" t="s">
        <v>9467</v>
      </c>
      <c r="D744" s="31" t="s">
        <v>9465</v>
      </c>
      <c r="E744" s="31">
        <v>46</v>
      </c>
    </row>
    <row r="745" spans="1:5" x14ac:dyDescent="0.25">
      <c r="A745" t="s">
        <v>9344</v>
      </c>
      <c r="B745" s="31">
        <v>23410872</v>
      </c>
      <c r="C745" s="31" t="s">
        <v>9466</v>
      </c>
      <c r="D745" s="31" t="s">
        <v>9467</v>
      </c>
      <c r="E745" s="31">
        <v>34</v>
      </c>
    </row>
    <row r="746" spans="1:5" x14ac:dyDescent="0.25">
      <c r="A746" t="s">
        <v>9344</v>
      </c>
      <c r="B746" s="31">
        <v>23488090</v>
      </c>
      <c r="C746" s="31" t="s">
        <v>9465</v>
      </c>
      <c r="D746" s="31" t="s">
        <v>9464</v>
      </c>
      <c r="E746" s="31">
        <v>29</v>
      </c>
    </row>
    <row r="747" spans="1:5" x14ac:dyDescent="0.25">
      <c r="A747" t="s">
        <v>9344</v>
      </c>
      <c r="B747" s="31">
        <v>23562235</v>
      </c>
      <c r="C747" s="31" t="s">
        <v>9465</v>
      </c>
      <c r="D747" s="31" t="s">
        <v>9464</v>
      </c>
      <c r="E747" s="31">
        <v>38</v>
      </c>
    </row>
    <row r="748" spans="1:5" x14ac:dyDescent="0.25">
      <c r="A748" t="s">
        <v>9344</v>
      </c>
      <c r="B748" s="31">
        <v>23641673</v>
      </c>
      <c r="C748" s="31" t="s">
        <v>9464</v>
      </c>
      <c r="D748" s="31" t="s">
        <v>9465</v>
      </c>
      <c r="E748" s="31">
        <v>41</v>
      </c>
    </row>
    <row r="749" spans="1:5" x14ac:dyDescent="0.25">
      <c r="A749" t="s">
        <v>9344</v>
      </c>
      <c r="B749" s="31">
        <v>23795171</v>
      </c>
      <c r="C749" s="31" t="s">
        <v>9467</v>
      </c>
      <c r="D749" s="31" t="s">
        <v>9466</v>
      </c>
      <c r="E749" s="31">
        <v>34</v>
      </c>
    </row>
    <row r="750" spans="1:5" x14ac:dyDescent="0.25">
      <c r="A750" t="s">
        <v>9344</v>
      </c>
      <c r="B750" s="31">
        <v>23930262</v>
      </c>
      <c r="C750" s="31" t="s">
        <v>9467</v>
      </c>
      <c r="D750" s="31" t="s">
        <v>9466</v>
      </c>
      <c r="E750" s="31">
        <v>45</v>
      </c>
    </row>
    <row r="751" spans="1:5" x14ac:dyDescent="0.25">
      <c r="A751" t="s">
        <v>9344</v>
      </c>
      <c r="B751" s="31">
        <v>24174686</v>
      </c>
      <c r="C751" s="31" t="s">
        <v>9467</v>
      </c>
      <c r="D751" s="31" t="s">
        <v>9466</v>
      </c>
      <c r="E751" s="31">
        <v>40</v>
      </c>
    </row>
    <row r="752" spans="1:5" x14ac:dyDescent="0.25">
      <c r="A752" t="s">
        <v>9344</v>
      </c>
      <c r="B752" s="31">
        <v>24263181</v>
      </c>
      <c r="C752" s="31" t="s">
        <v>9466</v>
      </c>
      <c r="D752" s="31" t="s">
        <v>9467</v>
      </c>
      <c r="E752" s="31">
        <v>36</v>
      </c>
    </row>
    <row r="753" spans="1:5" x14ac:dyDescent="0.25">
      <c r="A753" t="s">
        <v>9344</v>
      </c>
      <c r="B753" s="31">
        <v>24355951</v>
      </c>
      <c r="C753" s="31" t="s">
        <v>9465</v>
      </c>
      <c r="D753" s="31" t="s">
        <v>9464</v>
      </c>
      <c r="E753" s="31">
        <v>44</v>
      </c>
    </row>
    <row r="754" spans="1:5" x14ac:dyDescent="0.25">
      <c r="A754" t="s">
        <v>9344</v>
      </c>
      <c r="B754" s="31">
        <v>24453148</v>
      </c>
      <c r="C754" s="31" t="s">
        <v>9465</v>
      </c>
      <c r="D754" s="31" t="s">
        <v>9464</v>
      </c>
      <c r="E754" s="31">
        <v>40</v>
      </c>
    </row>
    <row r="755" spans="1:5" x14ac:dyDescent="0.25">
      <c r="A755" t="s">
        <v>9344</v>
      </c>
      <c r="B755" s="31">
        <v>24548216</v>
      </c>
      <c r="C755" s="31" t="s">
        <v>9467</v>
      </c>
      <c r="D755" s="31" t="s">
        <v>9466</v>
      </c>
      <c r="E755" s="31">
        <v>38</v>
      </c>
    </row>
    <row r="756" spans="1:5" x14ac:dyDescent="0.25">
      <c r="A756" t="s">
        <v>9344</v>
      </c>
      <c r="B756" s="31">
        <v>24639580</v>
      </c>
      <c r="C756" s="31" t="s">
        <v>9467</v>
      </c>
      <c r="D756" s="31" t="s">
        <v>9465</v>
      </c>
      <c r="E756" s="31">
        <v>48</v>
      </c>
    </row>
    <row r="757" spans="1:5" x14ac:dyDescent="0.25">
      <c r="A757" t="s">
        <v>9344</v>
      </c>
      <c r="B757" s="31">
        <v>24821829</v>
      </c>
      <c r="C757" s="31" t="s">
        <v>9466</v>
      </c>
      <c r="D757" s="31" t="s">
        <v>9467</v>
      </c>
      <c r="E757" s="31">
        <v>40</v>
      </c>
    </row>
    <row r="758" spans="1:5" x14ac:dyDescent="0.25">
      <c r="A758" t="s">
        <v>9344</v>
      </c>
      <c r="B758" s="31">
        <v>24912560</v>
      </c>
      <c r="C758" s="31" t="s">
        <v>9464</v>
      </c>
      <c r="D758" s="31" t="s">
        <v>9465</v>
      </c>
      <c r="E758" s="31">
        <v>29</v>
      </c>
    </row>
    <row r="759" spans="1:5" x14ac:dyDescent="0.25">
      <c r="A759" t="s">
        <v>9344</v>
      </c>
      <c r="B759" s="31">
        <v>25274984</v>
      </c>
      <c r="C759" s="31" t="s">
        <v>9467</v>
      </c>
      <c r="D759" s="31" t="s">
        <v>9466</v>
      </c>
      <c r="E759" s="31">
        <v>39</v>
      </c>
    </row>
    <row r="760" spans="1:5" x14ac:dyDescent="0.25">
      <c r="A760" t="s">
        <v>9344</v>
      </c>
      <c r="B760" s="31">
        <v>25368084</v>
      </c>
      <c r="C760" s="31" t="s">
        <v>9466</v>
      </c>
      <c r="D760" s="31" t="s">
        <v>9467</v>
      </c>
      <c r="E760" s="31">
        <v>45</v>
      </c>
    </row>
    <row r="761" spans="1:5" x14ac:dyDescent="0.25">
      <c r="A761" t="s">
        <v>9344</v>
      </c>
      <c r="B761" s="31">
        <v>25456300</v>
      </c>
      <c r="C761" s="31" t="s">
        <v>9466</v>
      </c>
      <c r="D761" s="31" t="s">
        <v>9467</v>
      </c>
      <c r="E761" s="31">
        <v>44</v>
      </c>
    </row>
    <row r="762" spans="1:5" x14ac:dyDescent="0.25">
      <c r="A762" t="s">
        <v>9344</v>
      </c>
      <c r="B762" s="31">
        <v>25502099</v>
      </c>
      <c r="C762" s="31" t="s">
        <v>9467</v>
      </c>
      <c r="D762" s="31" t="s">
        <v>9466</v>
      </c>
      <c r="E762" s="31">
        <v>33</v>
      </c>
    </row>
    <row r="763" spans="1:5" x14ac:dyDescent="0.25">
      <c r="A763" t="s">
        <v>9357</v>
      </c>
      <c r="B763" s="31">
        <v>27471</v>
      </c>
      <c r="C763" s="31" t="s">
        <v>9466</v>
      </c>
      <c r="D763" s="31" t="s">
        <v>9467</v>
      </c>
      <c r="E763" s="31">
        <v>50</v>
      </c>
    </row>
    <row r="764" spans="1:5" x14ac:dyDescent="0.25">
      <c r="A764" t="s">
        <v>9357</v>
      </c>
      <c r="B764" s="31">
        <v>81383</v>
      </c>
      <c r="C764" s="31" t="s">
        <v>9467</v>
      </c>
      <c r="D764" s="31" t="s">
        <v>9466</v>
      </c>
      <c r="E764" s="31">
        <v>45</v>
      </c>
    </row>
    <row r="765" spans="1:5" x14ac:dyDescent="0.25">
      <c r="A765" t="s">
        <v>9357</v>
      </c>
      <c r="B765" s="31">
        <v>250234</v>
      </c>
      <c r="C765" s="31" t="s">
        <v>9464</v>
      </c>
      <c r="D765" s="31" t="s">
        <v>9465</v>
      </c>
      <c r="E765" s="31">
        <v>40</v>
      </c>
    </row>
    <row r="766" spans="1:5" x14ac:dyDescent="0.25">
      <c r="A766" t="s">
        <v>9357</v>
      </c>
      <c r="B766" s="31">
        <v>423274</v>
      </c>
      <c r="C766" s="31" t="s">
        <v>9464</v>
      </c>
      <c r="D766" s="31" t="s">
        <v>9465</v>
      </c>
      <c r="E766" s="31">
        <v>47</v>
      </c>
    </row>
    <row r="767" spans="1:5" x14ac:dyDescent="0.25">
      <c r="A767" t="s">
        <v>9357</v>
      </c>
      <c r="B767" s="31">
        <v>505762</v>
      </c>
      <c r="C767" s="31" t="s">
        <v>9464</v>
      </c>
      <c r="D767" s="31" t="s">
        <v>9466</v>
      </c>
      <c r="E767" s="31">
        <v>50</v>
      </c>
    </row>
    <row r="768" spans="1:5" x14ac:dyDescent="0.25">
      <c r="A768" t="s">
        <v>9357</v>
      </c>
      <c r="B768" s="31">
        <v>592651</v>
      </c>
      <c r="C768" s="31" t="s">
        <v>9467</v>
      </c>
      <c r="D768" s="31" t="s">
        <v>9466</v>
      </c>
      <c r="E768" s="31">
        <v>33</v>
      </c>
    </row>
    <row r="769" spans="1:5" x14ac:dyDescent="0.25">
      <c r="A769" t="s">
        <v>9357</v>
      </c>
      <c r="B769" s="31">
        <v>757970</v>
      </c>
      <c r="C769" s="31" t="s">
        <v>9464</v>
      </c>
      <c r="D769" s="31" t="s">
        <v>9465</v>
      </c>
      <c r="E769" s="31">
        <v>43</v>
      </c>
    </row>
    <row r="770" spans="1:5" x14ac:dyDescent="0.25">
      <c r="A770" t="s">
        <v>9357</v>
      </c>
      <c r="B770" s="31">
        <v>1010544</v>
      </c>
      <c r="C770" s="31" t="s">
        <v>9464</v>
      </c>
      <c r="D770" s="31" t="s">
        <v>9465</v>
      </c>
      <c r="E770" s="31">
        <v>43</v>
      </c>
    </row>
    <row r="771" spans="1:5" x14ac:dyDescent="0.25">
      <c r="A771" t="s">
        <v>9357</v>
      </c>
      <c r="B771" s="31">
        <v>1094754</v>
      </c>
      <c r="C771" s="31" t="s">
        <v>9467</v>
      </c>
      <c r="D771" s="31" t="s">
        <v>9466</v>
      </c>
      <c r="E771" s="31">
        <v>43</v>
      </c>
    </row>
    <row r="772" spans="1:5" x14ac:dyDescent="0.25">
      <c r="A772" t="s">
        <v>9357</v>
      </c>
      <c r="B772" s="31">
        <v>1191995</v>
      </c>
      <c r="C772" s="31" t="s">
        <v>9466</v>
      </c>
      <c r="D772" s="31" t="s">
        <v>9467</v>
      </c>
      <c r="E772" s="31">
        <v>43</v>
      </c>
    </row>
    <row r="773" spans="1:5" x14ac:dyDescent="0.25">
      <c r="A773" t="s">
        <v>9357</v>
      </c>
      <c r="B773" s="31">
        <v>1212100</v>
      </c>
      <c r="C773" s="31" t="s">
        <v>9467</v>
      </c>
      <c r="D773" s="31" t="s">
        <v>9466</v>
      </c>
      <c r="E773" s="31">
        <v>36</v>
      </c>
    </row>
    <row r="774" spans="1:5" x14ac:dyDescent="0.25">
      <c r="A774" t="s">
        <v>9357</v>
      </c>
      <c r="B774" s="31">
        <v>1305160</v>
      </c>
      <c r="C774" s="31" t="s">
        <v>9465</v>
      </c>
      <c r="D774" s="31" t="s">
        <v>9467</v>
      </c>
      <c r="E774" s="31">
        <v>47</v>
      </c>
    </row>
    <row r="775" spans="1:5" x14ac:dyDescent="0.25">
      <c r="A775" t="s">
        <v>9357</v>
      </c>
      <c r="B775" s="31">
        <v>1400193</v>
      </c>
      <c r="C775" s="31" t="s">
        <v>9464</v>
      </c>
      <c r="D775" s="31" t="s">
        <v>9465</v>
      </c>
      <c r="E775" s="31">
        <v>38</v>
      </c>
    </row>
    <row r="776" spans="1:5" x14ac:dyDescent="0.25">
      <c r="A776" t="s">
        <v>9357</v>
      </c>
      <c r="B776" s="31">
        <v>1496135</v>
      </c>
      <c r="C776" s="31" t="s">
        <v>9464</v>
      </c>
      <c r="D776" s="31" t="s">
        <v>9465</v>
      </c>
      <c r="E776" s="31">
        <v>45</v>
      </c>
    </row>
    <row r="777" spans="1:5" x14ac:dyDescent="0.25">
      <c r="A777" t="s">
        <v>9357</v>
      </c>
      <c r="B777" s="31">
        <v>1590609</v>
      </c>
      <c r="C777" s="31" t="s">
        <v>9464</v>
      </c>
      <c r="D777" s="31" t="s">
        <v>9465</v>
      </c>
      <c r="E777" s="31">
        <v>51</v>
      </c>
    </row>
    <row r="778" spans="1:5" x14ac:dyDescent="0.25">
      <c r="A778" t="s">
        <v>9357</v>
      </c>
      <c r="B778" s="31">
        <v>1894709</v>
      </c>
      <c r="C778" s="31" t="s">
        <v>9467</v>
      </c>
      <c r="D778" s="31" t="s">
        <v>9466</v>
      </c>
      <c r="E778" s="31">
        <v>27</v>
      </c>
    </row>
    <row r="779" spans="1:5" x14ac:dyDescent="0.25">
      <c r="A779" t="s">
        <v>9357</v>
      </c>
      <c r="B779" s="31">
        <v>1986895</v>
      </c>
      <c r="C779" s="31" t="s">
        <v>9464</v>
      </c>
      <c r="D779" s="31" t="s">
        <v>9465</v>
      </c>
      <c r="E779" s="31">
        <v>44</v>
      </c>
    </row>
    <row r="780" spans="1:5" x14ac:dyDescent="0.25">
      <c r="A780" t="s">
        <v>9357</v>
      </c>
      <c r="B780" s="31">
        <v>2083811</v>
      </c>
      <c r="C780" s="31" t="s">
        <v>9467</v>
      </c>
      <c r="D780" s="31" t="s">
        <v>9466</v>
      </c>
      <c r="E780" s="31">
        <v>55</v>
      </c>
    </row>
    <row r="781" spans="1:5" x14ac:dyDescent="0.25">
      <c r="A781" t="s">
        <v>9357</v>
      </c>
      <c r="B781" s="31">
        <v>2175053</v>
      </c>
      <c r="C781" s="31" t="s">
        <v>9464</v>
      </c>
      <c r="D781" s="31" t="s">
        <v>9465</v>
      </c>
      <c r="E781" s="31">
        <v>30</v>
      </c>
    </row>
    <row r="782" spans="1:5" x14ac:dyDescent="0.25">
      <c r="A782" t="s">
        <v>9357</v>
      </c>
      <c r="B782" s="31">
        <v>2364525</v>
      </c>
      <c r="C782" s="31" t="s">
        <v>9467</v>
      </c>
      <c r="D782" s="31" t="s">
        <v>9466</v>
      </c>
      <c r="E782" s="31">
        <v>39</v>
      </c>
    </row>
    <row r="783" spans="1:5" x14ac:dyDescent="0.25">
      <c r="A783" t="s">
        <v>9357</v>
      </c>
      <c r="B783" s="31">
        <v>2455582</v>
      </c>
      <c r="C783" s="31" t="s">
        <v>9467</v>
      </c>
      <c r="D783" s="31" t="s">
        <v>9466</v>
      </c>
      <c r="E783" s="31">
        <v>45</v>
      </c>
    </row>
    <row r="784" spans="1:5" x14ac:dyDescent="0.25">
      <c r="A784" t="s">
        <v>9357</v>
      </c>
      <c r="B784" s="31">
        <v>2736381</v>
      </c>
      <c r="C784" s="31" t="s">
        <v>9467</v>
      </c>
      <c r="D784" s="31" t="s">
        <v>9466</v>
      </c>
      <c r="E784" s="31">
        <v>45</v>
      </c>
    </row>
    <row r="785" spans="1:5" x14ac:dyDescent="0.25">
      <c r="A785" t="s">
        <v>9357</v>
      </c>
      <c r="B785" s="31">
        <v>2931015</v>
      </c>
      <c r="C785" s="31" t="s">
        <v>9466</v>
      </c>
      <c r="D785" s="31" t="s">
        <v>9467</v>
      </c>
      <c r="E785" s="31">
        <v>34</v>
      </c>
    </row>
    <row r="786" spans="1:5" x14ac:dyDescent="0.25">
      <c r="A786" t="s">
        <v>9357</v>
      </c>
      <c r="B786" s="31">
        <v>2968890</v>
      </c>
      <c r="C786" s="31" t="s">
        <v>9467</v>
      </c>
      <c r="D786" s="31" t="s">
        <v>9466</v>
      </c>
      <c r="E786" s="31">
        <v>55</v>
      </c>
    </row>
    <row r="787" spans="1:5" x14ac:dyDescent="0.25">
      <c r="A787" t="s">
        <v>9357</v>
      </c>
      <c r="B787" s="31">
        <v>3034386</v>
      </c>
      <c r="C787" s="31" t="s">
        <v>9467</v>
      </c>
      <c r="D787" s="31" t="s">
        <v>9466</v>
      </c>
      <c r="E787" s="31">
        <v>37</v>
      </c>
    </row>
    <row r="788" spans="1:5" x14ac:dyDescent="0.25">
      <c r="A788" t="s">
        <v>9357</v>
      </c>
      <c r="B788" s="31">
        <v>3166550</v>
      </c>
      <c r="C788" s="31" t="s">
        <v>9465</v>
      </c>
      <c r="D788" s="31" t="s">
        <v>9464</v>
      </c>
      <c r="E788" s="31">
        <v>36</v>
      </c>
    </row>
    <row r="789" spans="1:5" x14ac:dyDescent="0.25">
      <c r="A789" t="s">
        <v>9357</v>
      </c>
      <c r="B789" s="31">
        <v>3260325</v>
      </c>
      <c r="C789" s="31" t="s">
        <v>9464</v>
      </c>
      <c r="D789" s="31" t="s">
        <v>9465</v>
      </c>
      <c r="E789" s="31">
        <v>44</v>
      </c>
    </row>
    <row r="790" spans="1:5" x14ac:dyDescent="0.25">
      <c r="A790" t="s">
        <v>9357</v>
      </c>
      <c r="B790" s="31">
        <v>3356884</v>
      </c>
      <c r="C790" s="31" t="s">
        <v>9464</v>
      </c>
      <c r="D790" s="31" t="s">
        <v>9466</v>
      </c>
      <c r="E790" s="31">
        <v>25</v>
      </c>
    </row>
    <row r="791" spans="1:5" x14ac:dyDescent="0.25">
      <c r="A791" t="s">
        <v>9357</v>
      </c>
      <c r="B791" s="31">
        <v>3428499</v>
      </c>
      <c r="C791" s="31" t="s">
        <v>9465</v>
      </c>
      <c r="D791" s="31" t="s">
        <v>9464</v>
      </c>
      <c r="E791" s="31">
        <v>30</v>
      </c>
    </row>
    <row r="792" spans="1:5" x14ac:dyDescent="0.25">
      <c r="A792" t="s">
        <v>9357</v>
      </c>
      <c r="B792" s="31">
        <v>3501287</v>
      </c>
      <c r="C792" s="31" t="s">
        <v>9465</v>
      </c>
      <c r="D792" s="31" t="s">
        <v>9467</v>
      </c>
      <c r="E792" s="31">
        <v>43</v>
      </c>
    </row>
    <row r="793" spans="1:5" x14ac:dyDescent="0.25">
      <c r="A793" t="s">
        <v>9357</v>
      </c>
      <c r="B793" s="31">
        <v>3569845</v>
      </c>
      <c r="C793" s="31" t="s">
        <v>9467</v>
      </c>
      <c r="D793" s="31" t="s">
        <v>9466</v>
      </c>
      <c r="E793" s="31">
        <v>53</v>
      </c>
    </row>
    <row r="794" spans="1:5" x14ac:dyDescent="0.25">
      <c r="A794" t="s">
        <v>9357</v>
      </c>
      <c r="B794" s="31">
        <v>3637196</v>
      </c>
      <c r="C794" s="31" t="s">
        <v>9464</v>
      </c>
      <c r="D794" s="31" t="s">
        <v>9465</v>
      </c>
      <c r="E794" s="31">
        <v>34</v>
      </c>
    </row>
    <row r="795" spans="1:5" x14ac:dyDescent="0.25">
      <c r="A795" t="s">
        <v>9357</v>
      </c>
      <c r="B795" s="31">
        <v>3716188</v>
      </c>
      <c r="C795" s="31" t="s">
        <v>9466</v>
      </c>
      <c r="D795" s="31" t="s">
        <v>9467</v>
      </c>
      <c r="E795" s="31">
        <v>45</v>
      </c>
    </row>
    <row r="796" spans="1:5" x14ac:dyDescent="0.25">
      <c r="A796" t="s">
        <v>9357</v>
      </c>
      <c r="B796" s="31">
        <v>3788632</v>
      </c>
      <c r="C796" s="31" t="s">
        <v>9465</v>
      </c>
      <c r="D796" s="31" t="s">
        <v>9467</v>
      </c>
      <c r="E796" s="31">
        <v>44</v>
      </c>
    </row>
    <row r="797" spans="1:5" x14ac:dyDescent="0.25">
      <c r="A797" t="s">
        <v>9357</v>
      </c>
      <c r="B797" s="31">
        <v>3861767</v>
      </c>
      <c r="C797" s="31" t="s">
        <v>9467</v>
      </c>
      <c r="D797" s="31" t="s">
        <v>9466</v>
      </c>
      <c r="E797" s="31">
        <v>20</v>
      </c>
    </row>
    <row r="798" spans="1:5" x14ac:dyDescent="0.25">
      <c r="A798" t="s">
        <v>9357</v>
      </c>
      <c r="B798" s="31">
        <v>3934973</v>
      </c>
      <c r="C798" s="31" t="s">
        <v>9464</v>
      </c>
      <c r="D798" s="31" t="s">
        <v>9465</v>
      </c>
      <c r="E798" s="31">
        <v>37</v>
      </c>
    </row>
    <row r="799" spans="1:5" x14ac:dyDescent="0.25">
      <c r="A799" t="s">
        <v>9357</v>
      </c>
      <c r="B799" s="31">
        <v>4006868</v>
      </c>
      <c r="C799" s="31" t="s">
        <v>9466</v>
      </c>
      <c r="D799" s="31" t="s">
        <v>9467</v>
      </c>
      <c r="E799" s="31">
        <v>44</v>
      </c>
    </row>
    <row r="800" spans="1:5" x14ac:dyDescent="0.25">
      <c r="A800" t="s">
        <v>9357</v>
      </c>
      <c r="B800" s="31">
        <v>4155244</v>
      </c>
      <c r="C800" s="31" t="s">
        <v>9466</v>
      </c>
      <c r="D800" s="31" t="s">
        <v>9467</v>
      </c>
      <c r="E800" s="31">
        <v>35</v>
      </c>
    </row>
    <row r="801" spans="1:5" x14ac:dyDescent="0.25">
      <c r="A801" t="s">
        <v>9357</v>
      </c>
      <c r="B801" s="31">
        <v>4262820</v>
      </c>
      <c r="C801" s="31" t="s">
        <v>9464</v>
      </c>
      <c r="D801" s="31" t="s">
        <v>9465</v>
      </c>
      <c r="E801" s="31">
        <v>57</v>
      </c>
    </row>
    <row r="802" spans="1:5" x14ac:dyDescent="0.25">
      <c r="A802" t="s">
        <v>9357</v>
      </c>
      <c r="B802" s="31">
        <v>4364640</v>
      </c>
      <c r="C802" s="31" t="s">
        <v>9466</v>
      </c>
      <c r="D802" s="31" t="s">
        <v>9467</v>
      </c>
      <c r="E802" s="31">
        <v>49</v>
      </c>
    </row>
    <row r="803" spans="1:5" x14ac:dyDescent="0.25">
      <c r="A803" t="s">
        <v>9357</v>
      </c>
      <c r="B803" s="31">
        <v>4556691</v>
      </c>
      <c r="C803" s="31" t="s">
        <v>9464</v>
      </c>
      <c r="D803" s="31" t="s">
        <v>9465</v>
      </c>
      <c r="E803" s="31">
        <v>46</v>
      </c>
    </row>
    <row r="804" spans="1:5" x14ac:dyDescent="0.25">
      <c r="A804" t="s">
        <v>9357</v>
      </c>
      <c r="B804" s="31">
        <v>4652873</v>
      </c>
      <c r="C804" s="31" t="s">
        <v>9464</v>
      </c>
      <c r="D804" s="31" t="s">
        <v>9465</v>
      </c>
      <c r="E804" s="31">
        <v>56</v>
      </c>
    </row>
    <row r="805" spans="1:5" x14ac:dyDescent="0.25">
      <c r="A805" t="s">
        <v>9357</v>
      </c>
      <c r="B805" s="31">
        <v>4749780</v>
      </c>
      <c r="C805" s="31" t="s">
        <v>9466</v>
      </c>
      <c r="D805" s="31" t="s">
        <v>9467</v>
      </c>
      <c r="E805" s="31">
        <v>24</v>
      </c>
    </row>
    <row r="806" spans="1:5" x14ac:dyDescent="0.25">
      <c r="A806" t="s">
        <v>9357</v>
      </c>
      <c r="B806" s="31">
        <v>4845514</v>
      </c>
      <c r="C806" s="31" t="s">
        <v>9465</v>
      </c>
      <c r="D806" s="31" t="s">
        <v>9464</v>
      </c>
      <c r="E806" s="31">
        <v>40</v>
      </c>
    </row>
    <row r="807" spans="1:5" x14ac:dyDescent="0.25">
      <c r="A807" t="s">
        <v>9357</v>
      </c>
      <c r="B807" s="31">
        <v>4943561</v>
      </c>
      <c r="C807" s="31" t="s">
        <v>9464</v>
      </c>
      <c r="D807" s="31" t="s">
        <v>9465</v>
      </c>
      <c r="E807" s="31">
        <v>44</v>
      </c>
    </row>
    <row r="808" spans="1:5" x14ac:dyDescent="0.25">
      <c r="A808" t="s">
        <v>9357</v>
      </c>
      <c r="B808" s="31">
        <v>5037759</v>
      </c>
      <c r="C808" s="31" t="s">
        <v>9467</v>
      </c>
      <c r="D808" s="31" t="s">
        <v>9465</v>
      </c>
      <c r="E808" s="31">
        <v>42</v>
      </c>
    </row>
    <row r="809" spans="1:5" x14ac:dyDescent="0.25">
      <c r="A809" t="s">
        <v>9357</v>
      </c>
      <c r="B809" s="31">
        <v>5229753</v>
      </c>
      <c r="C809" s="31" t="s">
        <v>9467</v>
      </c>
      <c r="D809" s="31" t="s">
        <v>9466</v>
      </c>
      <c r="E809" s="31">
        <v>45</v>
      </c>
    </row>
    <row r="810" spans="1:5" x14ac:dyDescent="0.25">
      <c r="A810" t="s">
        <v>9357</v>
      </c>
      <c r="B810" s="31">
        <v>5326432</v>
      </c>
      <c r="C810" s="31" t="s">
        <v>9467</v>
      </c>
      <c r="D810" s="31" t="s">
        <v>9465</v>
      </c>
      <c r="E810" s="31">
        <v>37</v>
      </c>
    </row>
    <row r="811" spans="1:5" x14ac:dyDescent="0.25">
      <c r="A811" t="s">
        <v>9357</v>
      </c>
      <c r="B811" s="31">
        <v>5807017</v>
      </c>
      <c r="C811" s="31" t="s">
        <v>9467</v>
      </c>
      <c r="D811" s="31" t="s">
        <v>9466</v>
      </c>
      <c r="E811" s="31">
        <v>44</v>
      </c>
    </row>
    <row r="812" spans="1:5" x14ac:dyDescent="0.25">
      <c r="A812" t="s">
        <v>9357</v>
      </c>
      <c r="B812" s="31">
        <v>5901788</v>
      </c>
      <c r="C812" s="31" t="s">
        <v>9466</v>
      </c>
      <c r="D812" s="31" t="s">
        <v>9467</v>
      </c>
      <c r="E812" s="31">
        <v>37</v>
      </c>
    </row>
    <row r="813" spans="1:5" x14ac:dyDescent="0.25">
      <c r="A813" t="s">
        <v>9357</v>
      </c>
      <c r="B813" s="31">
        <v>5998000</v>
      </c>
      <c r="C813" s="31" t="s">
        <v>9467</v>
      </c>
      <c r="D813" s="31" t="s">
        <v>9466</v>
      </c>
      <c r="E813" s="31">
        <v>40</v>
      </c>
    </row>
    <row r="814" spans="1:5" x14ac:dyDescent="0.25">
      <c r="A814" t="s">
        <v>9357</v>
      </c>
      <c r="B814" s="31">
        <v>6095417</v>
      </c>
      <c r="C814" s="31" t="s">
        <v>9467</v>
      </c>
      <c r="D814" s="31" t="s">
        <v>9466</v>
      </c>
      <c r="E814" s="31">
        <v>39</v>
      </c>
    </row>
    <row r="815" spans="1:5" x14ac:dyDescent="0.25">
      <c r="A815" t="s">
        <v>9357</v>
      </c>
      <c r="B815" s="31">
        <v>6195517</v>
      </c>
      <c r="C815" s="31" t="s">
        <v>9464</v>
      </c>
      <c r="D815" s="31" t="s">
        <v>9465</v>
      </c>
      <c r="E815" s="31">
        <v>47</v>
      </c>
    </row>
    <row r="816" spans="1:5" x14ac:dyDescent="0.25">
      <c r="A816" t="s">
        <v>9357</v>
      </c>
      <c r="B816" s="31">
        <v>6567292</v>
      </c>
      <c r="C816" s="31" t="s">
        <v>9466</v>
      </c>
      <c r="D816" s="31" t="s">
        <v>9467</v>
      </c>
      <c r="E816" s="31">
        <v>38</v>
      </c>
    </row>
    <row r="817" spans="1:5" x14ac:dyDescent="0.25">
      <c r="A817" t="s">
        <v>9357</v>
      </c>
      <c r="B817" s="31">
        <v>6688036</v>
      </c>
      <c r="C817" s="31" t="s">
        <v>9465</v>
      </c>
      <c r="D817" s="31" t="s">
        <v>9467</v>
      </c>
      <c r="E817" s="31">
        <v>35</v>
      </c>
    </row>
    <row r="818" spans="1:5" x14ac:dyDescent="0.25">
      <c r="A818" t="s">
        <v>9357</v>
      </c>
      <c r="B818" s="31">
        <v>6752790</v>
      </c>
      <c r="C818" s="31" t="s">
        <v>9464</v>
      </c>
      <c r="D818" s="31" t="s">
        <v>9466</v>
      </c>
      <c r="E818" s="31">
        <v>40</v>
      </c>
    </row>
    <row r="819" spans="1:5" x14ac:dyDescent="0.25">
      <c r="A819" t="s">
        <v>9357</v>
      </c>
      <c r="B819" s="31">
        <v>6855279</v>
      </c>
      <c r="C819" s="31" t="s">
        <v>9466</v>
      </c>
      <c r="D819" s="31" t="s">
        <v>9467</v>
      </c>
      <c r="E819" s="31">
        <v>37</v>
      </c>
    </row>
    <row r="820" spans="1:5" x14ac:dyDescent="0.25">
      <c r="A820" t="s">
        <v>9357</v>
      </c>
      <c r="B820" s="31">
        <v>6949273</v>
      </c>
      <c r="C820" s="31" t="s">
        <v>9464</v>
      </c>
      <c r="D820" s="31" t="s">
        <v>9465</v>
      </c>
      <c r="E820" s="31">
        <v>28</v>
      </c>
    </row>
    <row r="821" spans="1:5" x14ac:dyDescent="0.25">
      <c r="A821" t="s">
        <v>9357</v>
      </c>
      <c r="B821" s="31">
        <v>7043848</v>
      </c>
      <c r="C821" s="31" t="s">
        <v>9464</v>
      </c>
      <c r="D821" s="31" t="s">
        <v>9466</v>
      </c>
      <c r="E821" s="31">
        <v>30</v>
      </c>
    </row>
    <row r="822" spans="1:5" x14ac:dyDescent="0.25">
      <c r="A822" t="s">
        <v>9357</v>
      </c>
      <c r="B822" s="31">
        <v>7140797</v>
      </c>
      <c r="C822" s="31" t="s">
        <v>9466</v>
      </c>
      <c r="D822" s="31" t="s">
        <v>9467</v>
      </c>
      <c r="E822" s="31">
        <v>45</v>
      </c>
    </row>
    <row r="823" spans="1:5" x14ac:dyDescent="0.25">
      <c r="A823" t="s">
        <v>9357</v>
      </c>
      <c r="B823" s="31">
        <v>7339546</v>
      </c>
      <c r="C823" s="31" t="s">
        <v>9464</v>
      </c>
      <c r="D823" s="31" t="s">
        <v>9466</v>
      </c>
      <c r="E823" s="31">
        <v>47</v>
      </c>
    </row>
    <row r="824" spans="1:5" x14ac:dyDescent="0.25">
      <c r="A824" t="s">
        <v>9357</v>
      </c>
      <c r="B824" s="31">
        <v>7430378</v>
      </c>
      <c r="C824" s="31" t="s">
        <v>9467</v>
      </c>
      <c r="D824" s="31" t="s">
        <v>9466</v>
      </c>
      <c r="E824" s="31">
        <v>38</v>
      </c>
    </row>
    <row r="825" spans="1:5" x14ac:dyDescent="0.25">
      <c r="A825" t="s">
        <v>9357</v>
      </c>
      <c r="B825" s="31">
        <v>7526478</v>
      </c>
      <c r="C825" s="31" t="s">
        <v>9465</v>
      </c>
      <c r="D825" s="31" t="s">
        <v>9467</v>
      </c>
      <c r="E825" s="31">
        <v>34</v>
      </c>
    </row>
    <row r="826" spans="1:5" x14ac:dyDescent="0.25">
      <c r="A826" t="s">
        <v>9357</v>
      </c>
      <c r="B826" s="31">
        <v>7619456</v>
      </c>
      <c r="C826" s="31" t="s">
        <v>9467</v>
      </c>
      <c r="D826" s="31" t="s">
        <v>9466</v>
      </c>
      <c r="E826" s="31">
        <v>48</v>
      </c>
    </row>
    <row r="827" spans="1:5" x14ac:dyDescent="0.25">
      <c r="A827" t="s">
        <v>9357</v>
      </c>
      <c r="B827" s="31">
        <v>7816008</v>
      </c>
      <c r="C827" s="31" t="s">
        <v>9465</v>
      </c>
      <c r="D827" s="31" t="s">
        <v>9464</v>
      </c>
      <c r="E827" s="31">
        <v>48</v>
      </c>
    </row>
    <row r="828" spans="1:5" x14ac:dyDescent="0.25">
      <c r="A828" t="s">
        <v>9357</v>
      </c>
      <c r="B828" s="31">
        <v>8007237</v>
      </c>
      <c r="C828" s="31" t="s">
        <v>9464</v>
      </c>
      <c r="D828" s="31" t="s">
        <v>9465</v>
      </c>
      <c r="E828" s="31">
        <v>52</v>
      </c>
    </row>
    <row r="829" spans="1:5" x14ac:dyDescent="0.25">
      <c r="A829" t="s">
        <v>9357</v>
      </c>
      <c r="B829" s="31">
        <v>8104629</v>
      </c>
      <c r="C829" s="31" t="s">
        <v>9464</v>
      </c>
      <c r="D829" s="31" t="s">
        <v>9465</v>
      </c>
      <c r="E829" s="31">
        <v>46</v>
      </c>
    </row>
    <row r="830" spans="1:5" x14ac:dyDescent="0.25">
      <c r="A830" t="s">
        <v>9357</v>
      </c>
      <c r="B830" s="31">
        <v>8198514</v>
      </c>
      <c r="C830" s="31" t="s">
        <v>9465</v>
      </c>
      <c r="D830" s="31" t="s">
        <v>9464</v>
      </c>
      <c r="E830" s="31">
        <v>42</v>
      </c>
    </row>
    <row r="831" spans="1:5" x14ac:dyDescent="0.25">
      <c r="A831" t="s">
        <v>9357</v>
      </c>
      <c r="B831" s="31">
        <v>8481167</v>
      </c>
      <c r="C831" s="31" t="s">
        <v>9464</v>
      </c>
      <c r="D831" s="31" t="s">
        <v>9466</v>
      </c>
      <c r="E831" s="31">
        <v>29</v>
      </c>
    </row>
    <row r="832" spans="1:5" x14ac:dyDescent="0.25">
      <c r="A832" t="s">
        <v>9357</v>
      </c>
      <c r="B832" s="31">
        <v>8576534</v>
      </c>
      <c r="C832" s="31" t="s">
        <v>9467</v>
      </c>
      <c r="D832" s="31" t="s">
        <v>9466</v>
      </c>
      <c r="E832" s="31">
        <v>49</v>
      </c>
    </row>
    <row r="833" spans="1:5" x14ac:dyDescent="0.25">
      <c r="A833" t="s">
        <v>9357</v>
      </c>
      <c r="B833" s="31">
        <v>8768481</v>
      </c>
      <c r="C833" s="31" t="s">
        <v>9465</v>
      </c>
      <c r="D833" s="31" t="s">
        <v>9464</v>
      </c>
      <c r="E833" s="31">
        <v>43</v>
      </c>
    </row>
    <row r="834" spans="1:5" x14ac:dyDescent="0.25">
      <c r="A834" t="s">
        <v>9357</v>
      </c>
      <c r="B834" s="31">
        <v>8900877</v>
      </c>
      <c r="C834" s="31" t="s">
        <v>9464</v>
      </c>
      <c r="D834" s="31" t="s">
        <v>9465</v>
      </c>
      <c r="E834" s="31">
        <v>44</v>
      </c>
    </row>
    <row r="835" spans="1:5" x14ac:dyDescent="0.25">
      <c r="A835" t="s">
        <v>9357</v>
      </c>
      <c r="B835" s="31">
        <v>9012162</v>
      </c>
      <c r="C835" s="31" t="s">
        <v>9465</v>
      </c>
      <c r="D835" s="31" t="s">
        <v>9464</v>
      </c>
      <c r="E835" s="31">
        <v>40</v>
      </c>
    </row>
    <row r="836" spans="1:5" x14ac:dyDescent="0.25">
      <c r="A836" t="s">
        <v>9357</v>
      </c>
      <c r="B836" s="31">
        <v>9055571</v>
      </c>
      <c r="C836" s="31" t="s">
        <v>9465</v>
      </c>
      <c r="D836" s="31" t="s">
        <v>9464</v>
      </c>
      <c r="E836" s="31">
        <v>57</v>
      </c>
    </row>
    <row r="837" spans="1:5" x14ac:dyDescent="0.25">
      <c r="A837" t="s">
        <v>9357</v>
      </c>
      <c r="B837" s="31">
        <v>9091934</v>
      </c>
      <c r="C837" s="31" t="s">
        <v>9467</v>
      </c>
      <c r="D837" s="31" t="s">
        <v>9466</v>
      </c>
      <c r="E837" s="31">
        <v>40</v>
      </c>
    </row>
    <row r="838" spans="1:5" x14ac:dyDescent="0.25">
      <c r="A838" t="s">
        <v>9357</v>
      </c>
      <c r="B838" s="31">
        <v>9165305</v>
      </c>
      <c r="C838" s="31" t="s">
        <v>9464</v>
      </c>
      <c r="D838" s="31" t="s">
        <v>9465</v>
      </c>
      <c r="E838" s="31">
        <v>43</v>
      </c>
    </row>
    <row r="839" spans="1:5" x14ac:dyDescent="0.25">
      <c r="A839" t="s">
        <v>9357</v>
      </c>
      <c r="B839" s="31">
        <v>9238662</v>
      </c>
      <c r="C839" s="31" t="s">
        <v>9466</v>
      </c>
      <c r="D839" s="31" t="s">
        <v>9467</v>
      </c>
      <c r="E839" s="31">
        <v>25</v>
      </c>
    </row>
    <row r="840" spans="1:5" x14ac:dyDescent="0.25">
      <c r="A840" t="s">
        <v>9357</v>
      </c>
      <c r="B840" s="31">
        <v>9271778</v>
      </c>
      <c r="C840" s="31" t="s">
        <v>9465</v>
      </c>
      <c r="D840" s="31" t="s">
        <v>9464</v>
      </c>
      <c r="E840" s="31">
        <v>48</v>
      </c>
    </row>
    <row r="841" spans="1:5" x14ac:dyDescent="0.25">
      <c r="A841" t="s">
        <v>9357</v>
      </c>
      <c r="B841" s="31">
        <v>9304782</v>
      </c>
      <c r="C841" s="31" t="s">
        <v>9466</v>
      </c>
      <c r="D841" s="31" t="s">
        <v>9467</v>
      </c>
      <c r="E841" s="31">
        <v>42</v>
      </c>
    </row>
    <row r="842" spans="1:5" x14ac:dyDescent="0.25">
      <c r="A842" t="s">
        <v>9357</v>
      </c>
      <c r="B842" s="31">
        <v>9336005</v>
      </c>
      <c r="C842" s="31" t="s">
        <v>9464</v>
      </c>
      <c r="D842" s="31" t="s">
        <v>9466</v>
      </c>
      <c r="E842" s="31">
        <v>25</v>
      </c>
    </row>
    <row r="843" spans="1:5" x14ac:dyDescent="0.25">
      <c r="A843" t="s">
        <v>9357</v>
      </c>
      <c r="B843" s="31">
        <v>9365243</v>
      </c>
      <c r="C843" s="31" t="s">
        <v>9467</v>
      </c>
      <c r="D843" s="31" t="s">
        <v>9466</v>
      </c>
      <c r="E843" s="31">
        <v>39</v>
      </c>
    </row>
    <row r="844" spans="1:5" x14ac:dyDescent="0.25">
      <c r="A844" t="s">
        <v>9357</v>
      </c>
      <c r="B844" s="31">
        <v>9426834</v>
      </c>
      <c r="C844" s="31" t="s">
        <v>9465</v>
      </c>
      <c r="D844" s="31" t="s">
        <v>9464</v>
      </c>
      <c r="E844" s="31">
        <v>50</v>
      </c>
    </row>
    <row r="845" spans="1:5" x14ac:dyDescent="0.25">
      <c r="A845" t="s">
        <v>9357</v>
      </c>
      <c r="B845" s="31">
        <v>9487482</v>
      </c>
      <c r="C845" s="31" t="s">
        <v>9465</v>
      </c>
      <c r="D845" s="31" t="s">
        <v>9464</v>
      </c>
      <c r="E845" s="31">
        <v>39</v>
      </c>
    </row>
    <row r="846" spans="1:5" x14ac:dyDescent="0.25">
      <c r="A846" t="s">
        <v>9357</v>
      </c>
      <c r="B846" s="31">
        <v>9567629</v>
      </c>
      <c r="C846" s="31" t="s">
        <v>9464</v>
      </c>
      <c r="D846" s="31" t="s">
        <v>9465</v>
      </c>
      <c r="E846" s="31">
        <v>43</v>
      </c>
    </row>
    <row r="847" spans="1:5" x14ac:dyDescent="0.25">
      <c r="A847" t="s">
        <v>9357</v>
      </c>
      <c r="B847" s="31">
        <v>9637870</v>
      </c>
      <c r="C847" s="31" t="s">
        <v>9467</v>
      </c>
      <c r="D847" s="31" t="s">
        <v>9465</v>
      </c>
      <c r="E847" s="31">
        <v>51</v>
      </c>
    </row>
    <row r="848" spans="1:5" x14ac:dyDescent="0.25">
      <c r="A848" t="s">
        <v>9357</v>
      </c>
      <c r="B848" s="31">
        <v>9702945</v>
      </c>
      <c r="C848" s="31" t="s">
        <v>9464</v>
      </c>
      <c r="D848" s="31" t="s">
        <v>9466</v>
      </c>
      <c r="E848" s="31">
        <v>30</v>
      </c>
    </row>
    <row r="849" spans="1:5" x14ac:dyDescent="0.25">
      <c r="A849" t="s">
        <v>9357</v>
      </c>
      <c r="B849" s="31">
        <v>9767049</v>
      </c>
      <c r="C849" s="31" t="s">
        <v>9467</v>
      </c>
      <c r="D849" s="31" t="s">
        <v>9466</v>
      </c>
      <c r="E849" s="31">
        <v>36</v>
      </c>
    </row>
    <row r="850" spans="1:5" x14ac:dyDescent="0.25">
      <c r="A850" t="s">
        <v>9357</v>
      </c>
      <c r="B850" s="31">
        <v>10006067</v>
      </c>
      <c r="C850" s="31" t="s">
        <v>9464</v>
      </c>
      <c r="D850" s="31" t="s">
        <v>9465</v>
      </c>
      <c r="E850" s="31">
        <v>47</v>
      </c>
    </row>
    <row r="851" spans="1:5" x14ac:dyDescent="0.25">
      <c r="A851" t="s">
        <v>9357</v>
      </c>
      <c r="B851" s="31">
        <v>10140493</v>
      </c>
      <c r="C851" s="31" t="s">
        <v>9466</v>
      </c>
      <c r="D851" s="31" t="s">
        <v>9467</v>
      </c>
      <c r="E851" s="31">
        <v>46</v>
      </c>
    </row>
    <row r="852" spans="1:5" x14ac:dyDescent="0.25">
      <c r="A852" t="s">
        <v>9357</v>
      </c>
      <c r="B852" s="31">
        <v>10188758</v>
      </c>
      <c r="C852" s="31" t="s">
        <v>9466</v>
      </c>
      <c r="D852" s="31" t="s">
        <v>9464</v>
      </c>
      <c r="E852" s="31">
        <v>49</v>
      </c>
    </row>
    <row r="853" spans="1:5" x14ac:dyDescent="0.25">
      <c r="A853" t="s">
        <v>9357</v>
      </c>
      <c r="B853" s="31">
        <v>10197154</v>
      </c>
      <c r="C853" s="31" t="s">
        <v>9467</v>
      </c>
      <c r="D853" s="31" t="s">
        <v>9466</v>
      </c>
      <c r="E853" s="31">
        <v>43</v>
      </c>
    </row>
    <row r="854" spans="1:5" x14ac:dyDescent="0.25">
      <c r="A854" t="s">
        <v>9357</v>
      </c>
      <c r="B854" s="31">
        <v>10231738</v>
      </c>
      <c r="C854" s="31" t="s">
        <v>9466</v>
      </c>
      <c r="D854" s="31" t="s">
        <v>9467</v>
      </c>
      <c r="E854" s="31">
        <v>33</v>
      </c>
    </row>
    <row r="855" spans="1:5" x14ac:dyDescent="0.25">
      <c r="A855" t="s">
        <v>9357</v>
      </c>
      <c r="B855" s="31">
        <v>10395915</v>
      </c>
      <c r="C855" s="31" t="s">
        <v>9465</v>
      </c>
      <c r="D855" s="31" t="s">
        <v>9464</v>
      </c>
      <c r="E855" s="31">
        <v>34</v>
      </c>
    </row>
    <row r="856" spans="1:5" x14ac:dyDescent="0.25">
      <c r="A856" t="s">
        <v>9357</v>
      </c>
      <c r="B856" s="31">
        <v>10478268</v>
      </c>
      <c r="C856" s="31" t="s">
        <v>9466</v>
      </c>
      <c r="D856" s="31" t="s">
        <v>9467</v>
      </c>
      <c r="E856" s="31">
        <v>26</v>
      </c>
    </row>
    <row r="857" spans="1:5" x14ac:dyDescent="0.25">
      <c r="A857" t="s">
        <v>9357</v>
      </c>
      <c r="B857" s="31">
        <v>10561772</v>
      </c>
      <c r="C857" s="31" t="s">
        <v>9465</v>
      </c>
      <c r="D857" s="31" t="s">
        <v>9467</v>
      </c>
      <c r="E857" s="31">
        <v>46</v>
      </c>
    </row>
    <row r="858" spans="1:5" x14ac:dyDescent="0.25">
      <c r="A858" t="s">
        <v>9357</v>
      </c>
      <c r="B858" s="31">
        <v>10643382</v>
      </c>
      <c r="C858" s="31" t="s">
        <v>9464</v>
      </c>
      <c r="D858" s="31" t="s">
        <v>9465</v>
      </c>
      <c r="E858" s="31">
        <v>43</v>
      </c>
    </row>
    <row r="859" spans="1:5" x14ac:dyDescent="0.25">
      <c r="A859" t="s">
        <v>9357</v>
      </c>
      <c r="B859" s="31">
        <v>10724665</v>
      </c>
      <c r="C859" s="31" t="s">
        <v>9467</v>
      </c>
      <c r="D859" s="31" t="s">
        <v>9466</v>
      </c>
      <c r="E859" s="31">
        <v>44</v>
      </c>
    </row>
    <row r="860" spans="1:5" x14ac:dyDescent="0.25">
      <c r="A860" t="s">
        <v>9357</v>
      </c>
      <c r="B860" s="31">
        <v>10888922</v>
      </c>
      <c r="C860" s="31" t="s">
        <v>9465</v>
      </c>
      <c r="D860" s="31" t="s">
        <v>9464</v>
      </c>
      <c r="E860" s="31">
        <v>48</v>
      </c>
    </row>
    <row r="861" spans="1:5" x14ac:dyDescent="0.25">
      <c r="A861" t="s">
        <v>9357</v>
      </c>
      <c r="B861" s="31">
        <v>10972795</v>
      </c>
      <c r="C861" s="31" t="s">
        <v>9464</v>
      </c>
      <c r="D861" s="31" t="s">
        <v>9465</v>
      </c>
      <c r="E861" s="31">
        <v>29</v>
      </c>
    </row>
    <row r="862" spans="1:5" x14ac:dyDescent="0.25">
      <c r="A862" t="s">
        <v>9357</v>
      </c>
      <c r="B862" s="31">
        <v>11053528</v>
      </c>
      <c r="C862" s="31" t="s">
        <v>9464</v>
      </c>
      <c r="D862" s="31" t="s">
        <v>9465</v>
      </c>
      <c r="E862" s="31">
        <v>57</v>
      </c>
    </row>
    <row r="863" spans="1:5" x14ac:dyDescent="0.25">
      <c r="A863" t="s">
        <v>9357</v>
      </c>
      <c r="B863" s="31">
        <v>11135778</v>
      </c>
      <c r="C863" s="31" t="s">
        <v>9464</v>
      </c>
      <c r="D863" s="31" t="s">
        <v>9465</v>
      </c>
      <c r="E863" s="31">
        <v>36</v>
      </c>
    </row>
    <row r="864" spans="1:5" x14ac:dyDescent="0.25">
      <c r="A864" t="s">
        <v>9357</v>
      </c>
      <c r="B864" s="31">
        <v>11219128</v>
      </c>
      <c r="C864" s="31" t="s">
        <v>9464</v>
      </c>
      <c r="D864" s="31" t="s">
        <v>9465</v>
      </c>
      <c r="E864" s="31">
        <v>38</v>
      </c>
    </row>
    <row r="865" spans="1:5" x14ac:dyDescent="0.25">
      <c r="A865" t="s">
        <v>9357</v>
      </c>
      <c r="B865" s="31">
        <v>11301029</v>
      </c>
      <c r="C865" s="31" t="s">
        <v>9464</v>
      </c>
      <c r="D865" s="31" t="s">
        <v>9465</v>
      </c>
      <c r="E865" s="31">
        <v>54</v>
      </c>
    </row>
    <row r="866" spans="1:5" x14ac:dyDescent="0.25">
      <c r="A866" t="s">
        <v>9357</v>
      </c>
      <c r="B866" s="31">
        <v>11576091</v>
      </c>
      <c r="C866" s="31" t="s">
        <v>9467</v>
      </c>
      <c r="D866" s="31" t="s">
        <v>9466</v>
      </c>
      <c r="E866" s="31">
        <v>48</v>
      </c>
    </row>
    <row r="867" spans="1:5" x14ac:dyDescent="0.25">
      <c r="A867" t="s">
        <v>9357</v>
      </c>
      <c r="B867" s="31">
        <v>11666958</v>
      </c>
      <c r="C867" s="31" t="s">
        <v>9466</v>
      </c>
      <c r="D867" s="31" t="s">
        <v>9464</v>
      </c>
      <c r="E867" s="31">
        <v>50</v>
      </c>
    </row>
    <row r="868" spans="1:5" x14ac:dyDescent="0.25">
      <c r="A868" t="s">
        <v>9357</v>
      </c>
      <c r="B868" s="31">
        <v>11760347</v>
      </c>
      <c r="C868" s="31" t="s">
        <v>9466</v>
      </c>
      <c r="D868" s="31" t="s">
        <v>9464</v>
      </c>
      <c r="E868" s="31">
        <v>39</v>
      </c>
    </row>
    <row r="869" spans="1:5" x14ac:dyDescent="0.25">
      <c r="A869" t="s">
        <v>9357</v>
      </c>
      <c r="B869" s="31">
        <v>11848471</v>
      </c>
      <c r="C869" s="31" t="s">
        <v>9465</v>
      </c>
      <c r="D869" s="31" t="s">
        <v>9467</v>
      </c>
      <c r="E869" s="31">
        <v>44</v>
      </c>
    </row>
    <row r="870" spans="1:5" x14ac:dyDescent="0.25">
      <c r="A870" t="s">
        <v>9357</v>
      </c>
      <c r="B870" s="31">
        <v>11937973</v>
      </c>
      <c r="C870" s="31" t="s">
        <v>9467</v>
      </c>
      <c r="D870" s="31" t="s">
        <v>9465</v>
      </c>
      <c r="E870" s="31">
        <v>41</v>
      </c>
    </row>
    <row r="871" spans="1:5" x14ac:dyDescent="0.25">
      <c r="A871" t="s">
        <v>9357</v>
      </c>
      <c r="B871" s="31">
        <v>12029969</v>
      </c>
      <c r="C871" s="31" t="s">
        <v>9464</v>
      </c>
      <c r="D871" s="31" t="s">
        <v>9465</v>
      </c>
      <c r="E871" s="31">
        <v>28</v>
      </c>
    </row>
    <row r="872" spans="1:5" x14ac:dyDescent="0.25">
      <c r="A872" t="s">
        <v>9357</v>
      </c>
      <c r="B872" s="31">
        <v>12121527</v>
      </c>
      <c r="C872" s="31" t="s">
        <v>9466</v>
      </c>
      <c r="D872" s="31" t="s">
        <v>9467</v>
      </c>
      <c r="E872" s="31">
        <v>49</v>
      </c>
    </row>
    <row r="873" spans="1:5" x14ac:dyDescent="0.25">
      <c r="A873" t="s">
        <v>9357</v>
      </c>
      <c r="B873" s="31">
        <v>12209229</v>
      </c>
      <c r="C873" s="31" t="s">
        <v>9467</v>
      </c>
      <c r="D873" s="31" t="s">
        <v>9465</v>
      </c>
      <c r="E873" s="31">
        <v>43</v>
      </c>
    </row>
    <row r="874" spans="1:5" x14ac:dyDescent="0.25">
      <c r="A874" t="s">
        <v>9357</v>
      </c>
      <c r="B874" s="31">
        <v>12303077</v>
      </c>
      <c r="C874" s="31" t="s">
        <v>9467</v>
      </c>
      <c r="D874" s="31" t="s">
        <v>9466</v>
      </c>
      <c r="E874" s="31">
        <v>35</v>
      </c>
    </row>
    <row r="875" spans="1:5" x14ac:dyDescent="0.25">
      <c r="A875" t="s">
        <v>9357</v>
      </c>
      <c r="B875" s="31">
        <v>12389246</v>
      </c>
      <c r="C875" s="31" t="s">
        <v>9465</v>
      </c>
      <c r="D875" s="31" t="s">
        <v>9464</v>
      </c>
      <c r="E875" s="31">
        <v>39</v>
      </c>
    </row>
    <row r="876" spans="1:5" x14ac:dyDescent="0.25">
      <c r="A876" t="s">
        <v>9357</v>
      </c>
      <c r="B876" s="31">
        <v>12480011</v>
      </c>
      <c r="C876" s="31" t="s">
        <v>9467</v>
      </c>
      <c r="D876" s="31" t="s">
        <v>9465</v>
      </c>
      <c r="E876" s="31">
        <v>48</v>
      </c>
    </row>
    <row r="877" spans="1:5" x14ac:dyDescent="0.25">
      <c r="A877" t="s">
        <v>9357</v>
      </c>
      <c r="B877" s="31">
        <v>12571057</v>
      </c>
      <c r="C877" s="31" t="s">
        <v>9465</v>
      </c>
      <c r="D877" s="31" t="s">
        <v>9464</v>
      </c>
      <c r="E877" s="31">
        <v>43</v>
      </c>
    </row>
    <row r="878" spans="1:5" x14ac:dyDescent="0.25">
      <c r="A878" t="s">
        <v>9357</v>
      </c>
      <c r="B878" s="31">
        <v>12711669</v>
      </c>
      <c r="C878" s="31" t="s">
        <v>9467</v>
      </c>
      <c r="D878" s="31" t="s">
        <v>9466</v>
      </c>
      <c r="E878" s="31">
        <v>34</v>
      </c>
    </row>
    <row r="879" spans="1:5" x14ac:dyDescent="0.25">
      <c r="A879" t="s">
        <v>9357</v>
      </c>
      <c r="B879" s="31">
        <v>12764849</v>
      </c>
      <c r="C879" s="31" t="s">
        <v>9464</v>
      </c>
      <c r="D879" s="31" t="s">
        <v>9465</v>
      </c>
      <c r="E879" s="31">
        <v>50</v>
      </c>
    </row>
    <row r="880" spans="1:5" x14ac:dyDescent="0.25">
      <c r="A880" t="s">
        <v>9357</v>
      </c>
      <c r="B880" s="31">
        <v>12835966</v>
      </c>
      <c r="C880" s="31" t="s">
        <v>9465</v>
      </c>
      <c r="D880" s="31" t="s">
        <v>9464</v>
      </c>
      <c r="E880" s="31">
        <v>29</v>
      </c>
    </row>
    <row r="881" spans="1:5" x14ac:dyDescent="0.25">
      <c r="A881" t="s">
        <v>9357</v>
      </c>
      <c r="B881" s="31">
        <v>12855745</v>
      </c>
      <c r="C881" s="31" t="s">
        <v>9464</v>
      </c>
      <c r="D881" s="31" t="s">
        <v>9465</v>
      </c>
      <c r="E881" s="31">
        <v>58</v>
      </c>
    </row>
    <row r="882" spans="1:5" x14ac:dyDescent="0.25">
      <c r="A882" t="s">
        <v>9357</v>
      </c>
      <c r="B882" s="31">
        <v>12918123</v>
      </c>
      <c r="C882" s="31" t="s">
        <v>9466</v>
      </c>
      <c r="D882" s="31" t="s">
        <v>9464</v>
      </c>
      <c r="E882" s="31">
        <v>51</v>
      </c>
    </row>
    <row r="883" spans="1:5" x14ac:dyDescent="0.25">
      <c r="A883" t="s">
        <v>9357</v>
      </c>
      <c r="B883" s="31">
        <v>12969248</v>
      </c>
      <c r="C883" s="31" t="s">
        <v>9466</v>
      </c>
      <c r="D883" s="31" t="s">
        <v>9467</v>
      </c>
      <c r="E883" s="31">
        <v>33</v>
      </c>
    </row>
    <row r="884" spans="1:5" x14ac:dyDescent="0.25">
      <c r="A884" t="s">
        <v>9357</v>
      </c>
      <c r="B884" s="31">
        <v>13070627</v>
      </c>
      <c r="C884" s="31" t="s">
        <v>9467</v>
      </c>
      <c r="D884" s="31" t="s">
        <v>9466</v>
      </c>
      <c r="E884" s="31">
        <v>44</v>
      </c>
    </row>
    <row r="885" spans="1:5" x14ac:dyDescent="0.25">
      <c r="A885" t="s">
        <v>9357</v>
      </c>
      <c r="B885" s="31">
        <v>13136898</v>
      </c>
      <c r="C885" s="31" t="s">
        <v>9466</v>
      </c>
      <c r="D885" s="31" t="s">
        <v>9467</v>
      </c>
      <c r="E885" s="31">
        <v>54</v>
      </c>
    </row>
    <row r="886" spans="1:5" x14ac:dyDescent="0.25">
      <c r="A886" t="s">
        <v>9357</v>
      </c>
      <c r="B886" s="31">
        <v>13261577</v>
      </c>
      <c r="C886" s="31" t="s">
        <v>9464</v>
      </c>
      <c r="D886" s="31" t="s">
        <v>9465</v>
      </c>
      <c r="E886" s="31">
        <v>32</v>
      </c>
    </row>
    <row r="887" spans="1:5" x14ac:dyDescent="0.25">
      <c r="A887" t="s">
        <v>9357</v>
      </c>
      <c r="B887" s="31">
        <v>13342410</v>
      </c>
      <c r="C887" s="31" t="s">
        <v>9466</v>
      </c>
      <c r="D887" s="31" t="s">
        <v>9467</v>
      </c>
      <c r="E887" s="31">
        <v>23</v>
      </c>
    </row>
    <row r="888" spans="1:5" x14ac:dyDescent="0.25">
      <c r="A888" t="s">
        <v>9357</v>
      </c>
      <c r="B888" s="31">
        <v>13415197</v>
      </c>
      <c r="C888" s="31" t="s">
        <v>9467</v>
      </c>
      <c r="D888" s="31" t="s">
        <v>9465</v>
      </c>
      <c r="E888" s="31">
        <v>52</v>
      </c>
    </row>
    <row r="889" spans="1:5" x14ac:dyDescent="0.25">
      <c r="A889" t="s">
        <v>9357</v>
      </c>
      <c r="B889" s="31">
        <v>13487042</v>
      </c>
      <c r="C889" s="31" t="s">
        <v>9464</v>
      </c>
      <c r="D889" s="31" t="s">
        <v>9465</v>
      </c>
      <c r="E889" s="31">
        <v>34</v>
      </c>
    </row>
    <row r="890" spans="1:5" x14ac:dyDescent="0.25">
      <c r="A890" t="s">
        <v>9357</v>
      </c>
      <c r="B890" s="31">
        <v>13623717</v>
      </c>
      <c r="C890" s="31" t="s">
        <v>9467</v>
      </c>
      <c r="D890" s="31" t="s">
        <v>9466</v>
      </c>
      <c r="E890" s="31">
        <v>55</v>
      </c>
    </row>
    <row r="891" spans="1:5" x14ac:dyDescent="0.25">
      <c r="A891" t="s">
        <v>9357</v>
      </c>
      <c r="B891" s="31">
        <v>13695316</v>
      </c>
      <c r="C891" s="31" t="s">
        <v>9466</v>
      </c>
      <c r="D891" s="31" t="s">
        <v>9467</v>
      </c>
      <c r="E891" s="31">
        <v>45</v>
      </c>
    </row>
    <row r="892" spans="1:5" x14ac:dyDescent="0.25">
      <c r="A892" t="s">
        <v>9357</v>
      </c>
      <c r="B892" s="31">
        <v>13765588</v>
      </c>
      <c r="C892" s="31" t="s">
        <v>9465</v>
      </c>
      <c r="D892" s="31" t="s">
        <v>9464</v>
      </c>
      <c r="E892" s="31">
        <v>40</v>
      </c>
    </row>
    <row r="893" spans="1:5" x14ac:dyDescent="0.25">
      <c r="A893" t="s">
        <v>9357</v>
      </c>
      <c r="B893" s="31">
        <v>13839513</v>
      </c>
      <c r="C893" s="31" t="s">
        <v>9465</v>
      </c>
      <c r="D893" s="31" t="s">
        <v>9464</v>
      </c>
      <c r="E893" s="31">
        <v>57</v>
      </c>
    </row>
    <row r="894" spans="1:5" x14ac:dyDescent="0.25">
      <c r="A894" t="s">
        <v>9357</v>
      </c>
      <c r="B894" s="31">
        <v>13910468</v>
      </c>
      <c r="C894" s="31" t="s">
        <v>9464</v>
      </c>
      <c r="D894" s="31" t="s">
        <v>9465</v>
      </c>
      <c r="E894" s="31">
        <v>42</v>
      </c>
    </row>
    <row r="895" spans="1:5" x14ac:dyDescent="0.25">
      <c r="A895" t="s">
        <v>9357</v>
      </c>
      <c r="B895" s="31">
        <v>13981718</v>
      </c>
      <c r="C895" s="31" t="s">
        <v>9466</v>
      </c>
      <c r="D895" s="31" t="s">
        <v>9467</v>
      </c>
      <c r="E895" s="31">
        <v>46</v>
      </c>
    </row>
    <row r="896" spans="1:5" x14ac:dyDescent="0.25">
      <c r="A896" t="s">
        <v>9357</v>
      </c>
      <c r="B896" s="31">
        <v>14052200</v>
      </c>
      <c r="C896" s="31" t="s">
        <v>9466</v>
      </c>
      <c r="D896" s="31" t="s">
        <v>9467</v>
      </c>
      <c r="E896" s="31">
        <v>41</v>
      </c>
    </row>
    <row r="897" spans="1:5" x14ac:dyDescent="0.25">
      <c r="A897" t="s">
        <v>9357</v>
      </c>
      <c r="B897" s="31">
        <v>14085114</v>
      </c>
      <c r="C897" s="31" t="s">
        <v>9467</v>
      </c>
      <c r="D897" s="31" t="s">
        <v>9466</v>
      </c>
      <c r="E897" s="31">
        <v>60</v>
      </c>
    </row>
    <row r="898" spans="1:5" x14ac:dyDescent="0.25">
      <c r="A898" t="s">
        <v>9357</v>
      </c>
      <c r="B898" s="31">
        <v>14106745</v>
      </c>
      <c r="C898" s="31" t="s">
        <v>9464</v>
      </c>
      <c r="D898" s="31" t="s">
        <v>9465</v>
      </c>
      <c r="E898" s="31">
        <v>45</v>
      </c>
    </row>
    <row r="899" spans="1:5" x14ac:dyDescent="0.25">
      <c r="A899" t="s">
        <v>9357</v>
      </c>
      <c r="B899" s="31">
        <v>14124238</v>
      </c>
      <c r="C899" s="31" t="s">
        <v>9466</v>
      </c>
      <c r="D899" s="31" t="s">
        <v>9467</v>
      </c>
      <c r="E899" s="31">
        <v>38</v>
      </c>
    </row>
    <row r="900" spans="1:5" x14ac:dyDescent="0.25">
      <c r="A900" t="s">
        <v>9357</v>
      </c>
      <c r="B900" s="31">
        <v>14135010</v>
      </c>
      <c r="C900" s="31" t="s">
        <v>9464</v>
      </c>
      <c r="D900" s="31" t="s">
        <v>9465</v>
      </c>
      <c r="E900" s="31">
        <v>53</v>
      </c>
    </row>
    <row r="901" spans="1:5" x14ac:dyDescent="0.25">
      <c r="A901" t="s">
        <v>9357</v>
      </c>
      <c r="B901" s="31">
        <v>14235929</v>
      </c>
      <c r="C901" s="31" t="s">
        <v>9465</v>
      </c>
      <c r="D901" s="31" t="s">
        <v>9464</v>
      </c>
      <c r="E901" s="31">
        <v>36</v>
      </c>
    </row>
    <row r="902" spans="1:5" x14ac:dyDescent="0.25">
      <c r="A902" t="s">
        <v>9357</v>
      </c>
      <c r="B902" s="31">
        <v>14335908</v>
      </c>
      <c r="C902" s="31" t="s">
        <v>9467</v>
      </c>
      <c r="D902" s="31" t="s">
        <v>9466</v>
      </c>
      <c r="E902" s="31">
        <v>36</v>
      </c>
    </row>
    <row r="903" spans="1:5" x14ac:dyDescent="0.25">
      <c r="A903" t="s">
        <v>9357</v>
      </c>
      <c r="B903" s="31">
        <v>14435665</v>
      </c>
      <c r="C903" s="31" t="s">
        <v>9465</v>
      </c>
      <c r="D903" s="31" t="s">
        <v>9464</v>
      </c>
      <c r="E903" s="31">
        <v>56</v>
      </c>
    </row>
    <row r="904" spans="1:5" x14ac:dyDescent="0.25">
      <c r="A904" t="s">
        <v>9357</v>
      </c>
      <c r="B904" s="31">
        <v>14519676</v>
      </c>
      <c r="C904" s="31" t="s">
        <v>9467</v>
      </c>
      <c r="D904" s="31" t="s">
        <v>9465</v>
      </c>
      <c r="E904" s="31">
        <v>44</v>
      </c>
    </row>
    <row r="905" spans="1:5" x14ac:dyDescent="0.25">
      <c r="A905" t="s">
        <v>9357</v>
      </c>
      <c r="B905" s="31">
        <v>14648030</v>
      </c>
      <c r="C905" s="31" t="s">
        <v>9465</v>
      </c>
      <c r="D905" s="31" t="s">
        <v>9464</v>
      </c>
      <c r="E905" s="31">
        <v>43</v>
      </c>
    </row>
    <row r="906" spans="1:5" x14ac:dyDescent="0.25">
      <c r="A906" t="s">
        <v>9357</v>
      </c>
      <c r="B906" s="31">
        <v>14740004</v>
      </c>
      <c r="C906" s="31" t="s">
        <v>9465</v>
      </c>
      <c r="D906" s="31" t="s">
        <v>9464</v>
      </c>
      <c r="E906" s="31">
        <v>44</v>
      </c>
    </row>
    <row r="907" spans="1:5" x14ac:dyDescent="0.25">
      <c r="A907" t="s">
        <v>9357</v>
      </c>
      <c r="B907" s="31">
        <v>14846058</v>
      </c>
      <c r="C907" s="31" t="s">
        <v>9464</v>
      </c>
      <c r="D907" s="31" t="s">
        <v>9465</v>
      </c>
      <c r="E907" s="31">
        <v>33</v>
      </c>
    </row>
    <row r="908" spans="1:5" x14ac:dyDescent="0.25">
      <c r="A908" t="s">
        <v>9357</v>
      </c>
      <c r="B908" s="31">
        <v>14946713</v>
      </c>
      <c r="C908" s="31" t="s">
        <v>9466</v>
      </c>
      <c r="D908" s="31" t="s">
        <v>9467</v>
      </c>
      <c r="E908" s="31">
        <v>46</v>
      </c>
    </row>
    <row r="909" spans="1:5" x14ac:dyDescent="0.25">
      <c r="A909" t="s">
        <v>9357</v>
      </c>
      <c r="B909" s="31">
        <v>15044453</v>
      </c>
      <c r="C909" s="31" t="s">
        <v>9465</v>
      </c>
      <c r="D909" s="31" t="s">
        <v>9464</v>
      </c>
      <c r="E909" s="31">
        <v>29</v>
      </c>
    </row>
    <row r="910" spans="1:5" x14ac:dyDescent="0.25">
      <c r="A910" t="s">
        <v>9357</v>
      </c>
      <c r="B910" s="31">
        <v>15145734</v>
      </c>
      <c r="C910" s="31" t="s">
        <v>9466</v>
      </c>
      <c r="D910" s="31" t="s">
        <v>9467</v>
      </c>
      <c r="E910" s="31">
        <v>24</v>
      </c>
    </row>
    <row r="911" spans="1:5" x14ac:dyDescent="0.25">
      <c r="A911" t="s">
        <v>9357</v>
      </c>
      <c r="B911" s="31">
        <v>15535437</v>
      </c>
      <c r="C911" s="31" t="s">
        <v>9465</v>
      </c>
      <c r="D911" s="31" t="s">
        <v>9467</v>
      </c>
      <c r="E911" s="31">
        <v>43</v>
      </c>
    </row>
    <row r="912" spans="1:5" x14ac:dyDescent="0.25">
      <c r="A912" t="s">
        <v>9357</v>
      </c>
      <c r="B912" s="31">
        <v>15636382</v>
      </c>
      <c r="C912" s="31" t="s">
        <v>9467</v>
      </c>
      <c r="D912" s="31" t="s">
        <v>9465</v>
      </c>
      <c r="E912" s="31">
        <v>42</v>
      </c>
    </row>
    <row r="913" spans="1:5" x14ac:dyDescent="0.25">
      <c r="A913" t="s">
        <v>9357</v>
      </c>
      <c r="B913" s="31">
        <v>15820327</v>
      </c>
      <c r="C913" s="31" t="s">
        <v>9466</v>
      </c>
      <c r="D913" s="31" t="s">
        <v>9467</v>
      </c>
      <c r="E913" s="31">
        <v>44</v>
      </c>
    </row>
    <row r="914" spans="1:5" x14ac:dyDescent="0.25">
      <c r="A914" t="s">
        <v>9357</v>
      </c>
      <c r="B914" s="31">
        <v>15919881</v>
      </c>
      <c r="C914" s="31" t="s">
        <v>9464</v>
      </c>
      <c r="D914" s="31" t="s">
        <v>9465</v>
      </c>
      <c r="E914" s="31">
        <v>51</v>
      </c>
    </row>
    <row r="915" spans="1:5" x14ac:dyDescent="0.25">
      <c r="A915" t="s">
        <v>9357</v>
      </c>
      <c r="B915" s="31">
        <v>16020365</v>
      </c>
      <c r="C915" s="31" t="s">
        <v>9464</v>
      </c>
      <c r="D915" s="31" t="s">
        <v>9466</v>
      </c>
      <c r="E915" s="31">
        <v>39</v>
      </c>
    </row>
    <row r="916" spans="1:5" x14ac:dyDescent="0.25">
      <c r="A916" t="s">
        <v>9357</v>
      </c>
      <c r="B916" s="31">
        <v>16115359</v>
      </c>
      <c r="C916" s="31" t="s">
        <v>9464</v>
      </c>
      <c r="D916" s="31" t="s">
        <v>9465</v>
      </c>
      <c r="E916" s="31">
        <v>40</v>
      </c>
    </row>
    <row r="917" spans="1:5" x14ac:dyDescent="0.25">
      <c r="A917" t="s">
        <v>9357</v>
      </c>
      <c r="B917" s="31">
        <v>16215029</v>
      </c>
      <c r="C917" s="31" t="s">
        <v>9465</v>
      </c>
      <c r="D917" s="31" t="s">
        <v>9467</v>
      </c>
      <c r="E917" s="31">
        <v>46</v>
      </c>
    </row>
    <row r="918" spans="1:5" x14ac:dyDescent="0.25">
      <c r="A918" t="s">
        <v>9357</v>
      </c>
      <c r="B918" s="31">
        <v>16319150</v>
      </c>
      <c r="C918" s="31" t="s">
        <v>9464</v>
      </c>
      <c r="D918" s="31" t="s">
        <v>9465</v>
      </c>
      <c r="E918" s="31">
        <v>45</v>
      </c>
    </row>
    <row r="919" spans="1:5" x14ac:dyDescent="0.25">
      <c r="A919" t="s">
        <v>9357</v>
      </c>
      <c r="B919" s="31">
        <v>16418626</v>
      </c>
      <c r="C919" s="31" t="s">
        <v>9466</v>
      </c>
      <c r="D919" s="31" t="s">
        <v>9467</v>
      </c>
      <c r="E919" s="31">
        <v>58</v>
      </c>
    </row>
    <row r="920" spans="1:5" x14ac:dyDescent="0.25">
      <c r="A920" t="s">
        <v>9357</v>
      </c>
      <c r="B920" s="31">
        <v>16725610</v>
      </c>
      <c r="C920" s="31" t="s">
        <v>9465</v>
      </c>
      <c r="D920" s="31" t="s">
        <v>9464</v>
      </c>
      <c r="E920" s="31">
        <v>54</v>
      </c>
    </row>
    <row r="921" spans="1:5" x14ac:dyDescent="0.25">
      <c r="A921" t="s">
        <v>9357</v>
      </c>
      <c r="B921" s="31">
        <v>16825374</v>
      </c>
      <c r="C921" s="31" t="s">
        <v>9465</v>
      </c>
      <c r="D921" s="31" t="s">
        <v>9464</v>
      </c>
      <c r="E921" s="31">
        <v>55</v>
      </c>
    </row>
    <row r="922" spans="1:5" x14ac:dyDescent="0.25">
      <c r="A922" t="s">
        <v>9357</v>
      </c>
      <c r="B922" s="31">
        <v>16925676</v>
      </c>
      <c r="C922" s="31" t="s">
        <v>9464</v>
      </c>
      <c r="D922" s="31" t="s">
        <v>9465</v>
      </c>
      <c r="E922" s="31">
        <v>62</v>
      </c>
    </row>
    <row r="923" spans="1:5" x14ac:dyDescent="0.25">
      <c r="A923" t="s">
        <v>9357</v>
      </c>
      <c r="B923" s="31">
        <v>17021009</v>
      </c>
      <c r="C923" s="31" t="s">
        <v>9466</v>
      </c>
      <c r="D923" s="31" t="s">
        <v>9464</v>
      </c>
      <c r="E923" s="31">
        <v>38</v>
      </c>
    </row>
    <row r="924" spans="1:5" x14ac:dyDescent="0.25">
      <c r="A924" t="s">
        <v>9357</v>
      </c>
      <c r="B924" s="31">
        <v>17121578</v>
      </c>
      <c r="C924" s="31" t="s">
        <v>9467</v>
      </c>
      <c r="D924" s="31" t="s">
        <v>9466</v>
      </c>
      <c r="E924" s="31">
        <v>33</v>
      </c>
    </row>
    <row r="925" spans="1:5" x14ac:dyDescent="0.25">
      <c r="A925" t="s">
        <v>9357</v>
      </c>
      <c r="B925" s="31">
        <v>17136590</v>
      </c>
      <c r="C925" s="31" t="s">
        <v>9467</v>
      </c>
      <c r="D925" s="31" t="s">
        <v>9466</v>
      </c>
      <c r="E925" s="31">
        <v>42</v>
      </c>
    </row>
    <row r="926" spans="1:5" x14ac:dyDescent="0.25">
      <c r="A926" t="s">
        <v>9357</v>
      </c>
      <c r="B926" s="31">
        <v>17219331</v>
      </c>
      <c r="C926" s="31" t="s">
        <v>9466</v>
      </c>
      <c r="D926" s="31" t="s">
        <v>9467</v>
      </c>
      <c r="E926" s="31">
        <v>45</v>
      </c>
    </row>
    <row r="927" spans="1:5" x14ac:dyDescent="0.25">
      <c r="A927" t="s">
        <v>9357</v>
      </c>
      <c r="B927" s="31">
        <v>17302963</v>
      </c>
      <c r="C927" s="31" t="s">
        <v>9467</v>
      </c>
      <c r="D927" s="31" t="s">
        <v>9466</v>
      </c>
      <c r="E927" s="31">
        <v>43</v>
      </c>
    </row>
    <row r="928" spans="1:5" x14ac:dyDescent="0.25">
      <c r="A928" t="s">
        <v>9357</v>
      </c>
      <c r="B928" s="31">
        <v>17468925</v>
      </c>
      <c r="C928" s="31" t="s">
        <v>9464</v>
      </c>
      <c r="D928" s="31" t="s">
        <v>9466</v>
      </c>
      <c r="E928" s="31">
        <v>46</v>
      </c>
    </row>
    <row r="929" spans="1:5" x14ac:dyDescent="0.25">
      <c r="A929" t="s">
        <v>9357</v>
      </c>
      <c r="B929" s="31">
        <v>17633960</v>
      </c>
      <c r="C929" s="31" t="s">
        <v>9467</v>
      </c>
      <c r="D929" s="31" t="s">
        <v>9465</v>
      </c>
      <c r="E929" s="31">
        <v>36</v>
      </c>
    </row>
    <row r="930" spans="1:5" x14ac:dyDescent="0.25">
      <c r="A930" t="s">
        <v>9357</v>
      </c>
      <c r="B930" s="31">
        <v>17911625</v>
      </c>
      <c r="C930" s="31" t="s">
        <v>9466</v>
      </c>
      <c r="D930" s="31" t="s">
        <v>9467</v>
      </c>
      <c r="E930" s="31">
        <v>35</v>
      </c>
    </row>
    <row r="931" spans="1:5" x14ac:dyDescent="0.25">
      <c r="A931" t="s">
        <v>9357</v>
      </c>
      <c r="B931" s="31">
        <v>18022168</v>
      </c>
      <c r="C931" s="31" t="s">
        <v>9466</v>
      </c>
      <c r="D931" s="31" t="s">
        <v>9467</v>
      </c>
      <c r="E931" s="31">
        <v>42</v>
      </c>
    </row>
    <row r="932" spans="1:5" x14ac:dyDescent="0.25">
      <c r="A932" t="s">
        <v>9357</v>
      </c>
      <c r="B932" s="31">
        <v>18220090</v>
      </c>
      <c r="C932" s="31" t="s">
        <v>9467</v>
      </c>
      <c r="D932" s="31" t="s">
        <v>9466</v>
      </c>
      <c r="E932" s="31">
        <v>38</v>
      </c>
    </row>
    <row r="933" spans="1:5" x14ac:dyDescent="0.25">
      <c r="A933" t="s">
        <v>9357</v>
      </c>
      <c r="B933" s="31">
        <v>18302833</v>
      </c>
      <c r="C933" s="31" t="s">
        <v>9467</v>
      </c>
      <c r="D933" s="31" t="s">
        <v>9466</v>
      </c>
      <c r="E933" s="31">
        <v>54</v>
      </c>
    </row>
    <row r="934" spans="1:5" x14ac:dyDescent="0.25">
      <c r="A934" t="s">
        <v>9357</v>
      </c>
      <c r="B934" s="31">
        <v>18406263</v>
      </c>
      <c r="C934" s="31" t="s">
        <v>9464</v>
      </c>
      <c r="D934" s="31" t="s">
        <v>9465</v>
      </c>
      <c r="E934" s="31">
        <v>50</v>
      </c>
    </row>
    <row r="935" spans="1:5" x14ac:dyDescent="0.25">
      <c r="A935" t="s">
        <v>9357</v>
      </c>
      <c r="B935" s="31">
        <v>18580996</v>
      </c>
      <c r="C935" s="31" t="s">
        <v>9464</v>
      </c>
      <c r="D935" s="31" t="s">
        <v>9465</v>
      </c>
      <c r="E935" s="31">
        <v>45</v>
      </c>
    </row>
    <row r="936" spans="1:5" x14ac:dyDescent="0.25">
      <c r="A936" t="s">
        <v>9357</v>
      </c>
      <c r="B936" s="31">
        <v>18666181</v>
      </c>
      <c r="C936" s="31" t="s">
        <v>9467</v>
      </c>
      <c r="D936" s="31" t="s">
        <v>9466</v>
      </c>
      <c r="E936" s="31">
        <v>43</v>
      </c>
    </row>
    <row r="937" spans="1:5" x14ac:dyDescent="0.25">
      <c r="A937" t="s">
        <v>9357</v>
      </c>
      <c r="B937" s="31">
        <v>18753575</v>
      </c>
      <c r="C937" s="31" t="s">
        <v>9467</v>
      </c>
      <c r="D937" s="31" t="s">
        <v>9465</v>
      </c>
      <c r="E937" s="31">
        <v>51</v>
      </c>
    </row>
    <row r="938" spans="1:5" x14ac:dyDescent="0.25">
      <c r="A938" t="s">
        <v>9357</v>
      </c>
      <c r="B938" s="31">
        <v>18918765</v>
      </c>
      <c r="C938" s="31" t="s">
        <v>9467</v>
      </c>
      <c r="D938" s="31" t="s">
        <v>9466</v>
      </c>
      <c r="E938" s="31">
        <v>35</v>
      </c>
    </row>
    <row r="939" spans="1:5" x14ac:dyDescent="0.25">
      <c r="A939" t="s">
        <v>9357</v>
      </c>
      <c r="B939" s="31">
        <v>19016582</v>
      </c>
      <c r="C939" s="31" t="s">
        <v>9464</v>
      </c>
      <c r="D939" s="31" t="s">
        <v>9465</v>
      </c>
      <c r="E939" s="31">
        <v>30</v>
      </c>
    </row>
    <row r="940" spans="1:5" x14ac:dyDescent="0.25">
      <c r="A940" t="s">
        <v>9357</v>
      </c>
      <c r="B940" s="31">
        <v>19105159</v>
      </c>
      <c r="C940" s="31" t="s">
        <v>9466</v>
      </c>
      <c r="D940" s="31" t="s">
        <v>9467</v>
      </c>
      <c r="E940" s="31">
        <v>50</v>
      </c>
    </row>
    <row r="941" spans="1:5" x14ac:dyDescent="0.25">
      <c r="A941" t="s">
        <v>9357</v>
      </c>
      <c r="B941" s="31">
        <v>19190522</v>
      </c>
      <c r="C941" s="31" t="s">
        <v>9464</v>
      </c>
      <c r="D941" s="31" t="s">
        <v>9466</v>
      </c>
      <c r="E941" s="31">
        <v>41</v>
      </c>
    </row>
    <row r="942" spans="1:5" x14ac:dyDescent="0.25">
      <c r="A942" t="s">
        <v>9357</v>
      </c>
      <c r="B942" s="31">
        <v>19279527</v>
      </c>
      <c r="C942" s="31" t="s">
        <v>9467</v>
      </c>
      <c r="D942" s="31" t="s">
        <v>9466</v>
      </c>
      <c r="E942" s="31">
        <v>48</v>
      </c>
    </row>
    <row r="943" spans="1:5" x14ac:dyDescent="0.25">
      <c r="A943" t="s">
        <v>9357</v>
      </c>
      <c r="B943" s="31">
        <v>19365973</v>
      </c>
      <c r="C943" s="31" t="s">
        <v>9467</v>
      </c>
      <c r="D943" s="31" t="s">
        <v>9466</v>
      </c>
      <c r="E943" s="31">
        <v>41</v>
      </c>
    </row>
    <row r="944" spans="1:5" x14ac:dyDescent="0.25">
      <c r="A944" t="s">
        <v>9357</v>
      </c>
      <c r="B944" s="31">
        <v>19454388</v>
      </c>
      <c r="C944" s="31" t="s">
        <v>9464</v>
      </c>
      <c r="D944" s="31" t="s">
        <v>9466</v>
      </c>
      <c r="E944" s="31">
        <v>56</v>
      </c>
    </row>
    <row r="945" spans="1:5" x14ac:dyDescent="0.25">
      <c r="A945" t="s">
        <v>9357</v>
      </c>
      <c r="B945" s="31">
        <v>19538992</v>
      </c>
      <c r="C945" s="31" t="s">
        <v>9465</v>
      </c>
      <c r="D945" s="31" t="s">
        <v>9467</v>
      </c>
      <c r="E945" s="31">
        <v>33</v>
      </c>
    </row>
    <row r="946" spans="1:5" x14ac:dyDescent="0.25">
      <c r="A946" t="s">
        <v>9357</v>
      </c>
      <c r="B946" s="31">
        <v>19552542</v>
      </c>
      <c r="C946" s="31" t="s">
        <v>9465</v>
      </c>
      <c r="D946" s="31" t="s">
        <v>9464</v>
      </c>
      <c r="E946" s="31">
        <v>45</v>
      </c>
    </row>
    <row r="947" spans="1:5" x14ac:dyDescent="0.25">
      <c r="A947" t="s">
        <v>9357</v>
      </c>
      <c r="B947" s="31">
        <v>19605144</v>
      </c>
      <c r="C947" s="31" t="s">
        <v>9464</v>
      </c>
      <c r="D947" s="31" t="s">
        <v>9465</v>
      </c>
      <c r="E947" s="31">
        <v>41</v>
      </c>
    </row>
    <row r="948" spans="1:5" x14ac:dyDescent="0.25">
      <c r="A948" t="s">
        <v>9357</v>
      </c>
      <c r="B948" s="31">
        <v>19607824</v>
      </c>
      <c r="C948" s="31" t="s">
        <v>9467</v>
      </c>
      <c r="D948" s="31" t="s">
        <v>9466</v>
      </c>
      <c r="E948" s="31">
        <v>48</v>
      </c>
    </row>
    <row r="949" spans="1:5" x14ac:dyDescent="0.25">
      <c r="A949" t="s">
        <v>9357</v>
      </c>
      <c r="B949" s="31">
        <v>19641892</v>
      </c>
      <c r="C949" s="31" t="s">
        <v>9464</v>
      </c>
      <c r="D949" s="31" t="s">
        <v>9465</v>
      </c>
      <c r="E949" s="31">
        <v>40</v>
      </c>
    </row>
    <row r="950" spans="1:5" x14ac:dyDescent="0.25">
      <c r="A950" t="s">
        <v>9357</v>
      </c>
      <c r="B950" s="31">
        <v>19699103</v>
      </c>
      <c r="C950" s="31" t="s">
        <v>9467</v>
      </c>
      <c r="D950" s="31" t="s">
        <v>9465</v>
      </c>
      <c r="E950" s="31">
        <v>52</v>
      </c>
    </row>
    <row r="951" spans="1:5" x14ac:dyDescent="0.25">
      <c r="A951" t="s">
        <v>9357</v>
      </c>
      <c r="B951" s="31">
        <v>19751469</v>
      </c>
      <c r="C951" s="31" t="s">
        <v>9465</v>
      </c>
      <c r="D951" s="31" t="s">
        <v>9464</v>
      </c>
      <c r="E951" s="31">
        <v>40</v>
      </c>
    </row>
    <row r="952" spans="1:5" x14ac:dyDescent="0.25">
      <c r="A952" t="s">
        <v>9357</v>
      </c>
      <c r="B952" s="31">
        <v>19790248</v>
      </c>
      <c r="C952" s="31" t="s">
        <v>9464</v>
      </c>
      <c r="D952" s="31" t="s">
        <v>9465</v>
      </c>
      <c r="E952" s="31">
        <v>44</v>
      </c>
    </row>
    <row r="953" spans="1:5" x14ac:dyDescent="0.25">
      <c r="A953" t="s">
        <v>9357</v>
      </c>
      <c r="B953" s="31">
        <v>19881138</v>
      </c>
      <c r="C953" s="31" t="s">
        <v>9464</v>
      </c>
      <c r="D953" s="31" t="s">
        <v>9465</v>
      </c>
      <c r="E953" s="31">
        <v>43</v>
      </c>
    </row>
    <row r="954" spans="1:5" x14ac:dyDescent="0.25">
      <c r="A954" t="s">
        <v>9357</v>
      </c>
      <c r="B954" s="31">
        <v>19970312</v>
      </c>
      <c r="C954" s="31" t="s">
        <v>9466</v>
      </c>
      <c r="D954" s="31" t="s">
        <v>9467</v>
      </c>
      <c r="E954" s="31">
        <v>49</v>
      </c>
    </row>
    <row r="955" spans="1:5" x14ac:dyDescent="0.25">
      <c r="A955" t="s">
        <v>9357</v>
      </c>
      <c r="B955" s="31">
        <v>20015121</v>
      </c>
      <c r="C955" s="31" t="s">
        <v>9467</v>
      </c>
      <c r="D955" s="31" t="s">
        <v>9466</v>
      </c>
      <c r="E955" s="31">
        <v>46</v>
      </c>
    </row>
    <row r="956" spans="1:5" x14ac:dyDescent="0.25">
      <c r="A956" t="s">
        <v>9357</v>
      </c>
      <c r="B956" s="31">
        <v>20055589</v>
      </c>
      <c r="C956" s="31" t="s">
        <v>9467</v>
      </c>
      <c r="D956" s="31" t="s">
        <v>9466</v>
      </c>
      <c r="E956" s="31">
        <v>49</v>
      </c>
    </row>
    <row r="957" spans="1:5" x14ac:dyDescent="0.25">
      <c r="A957" t="s">
        <v>9357</v>
      </c>
      <c r="B957" s="31">
        <v>20069292</v>
      </c>
      <c r="C957" s="31" t="s">
        <v>9464</v>
      </c>
      <c r="D957" s="31" t="s">
        <v>9466</v>
      </c>
      <c r="E957" s="31">
        <v>47</v>
      </c>
    </row>
    <row r="958" spans="1:5" x14ac:dyDescent="0.25">
      <c r="A958" t="s">
        <v>9357</v>
      </c>
      <c r="B958" s="31">
        <v>20077248</v>
      </c>
      <c r="C958" s="31" t="s">
        <v>9467</v>
      </c>
      <c r="D958" s="31" t="s">
        <v>9465</v>
      </c>
      <c r="E958" s="31">
        <v>36</v>
      </c>
    </row>
    <row r="959" spans="1:5" x14ac:dyDescent="0.25">
      <c r="A959" t="s">
        <v>9357</v>
      </c>
      <c r="B959" s="31">
        <v>20083646</v>
      </c>
      <c r="C959" s="31" t="s">
        <v>9466</v>
      </c>
      <c r="D959" s="31" t="s">
        <v>9467</v>
      </c>
      <c r="E959" s="31">
        <v>59</v>
      </c>
    </row>
    <row r="960" spans="1:5" x14ac:dyDescent="0.25">
      <c r="A960" t="s">
        <v>9357</v>
      </c>
      <c r="B960" s="31">
        <v>20135801</v>
      </c>
      <c r="C960" s="31" t="s">
        <v>9465</v>
      </c>
      <c r="D960" s="31" t="s">
        <v>9464</v>
      </c>
      <c r="E960" s="31">
        <v>40</v>
      </c>
    </row>
    <row r="961" spans="1:5" x14ac:dyDescent="0.25">
      <c r="A961" t="s">
        <v>9357</v>
      </c>
      <c r="B961" s="31">
        <v>20143980</v>
      </c>
      <c r="C961" s="31" t="s">
        <v>9464</v>
      </c>
      <c r="D961" s="31" t="s">
        <v>9466</v>
      </c>
      <c r="E961" s="31">
        <v>43</v>
      </c>
    </row>
    <row r="962" spans="1:5" x14ac:dyDescent="0.25">
      <c r="A962" t="s">
        <v>9357</v>
      </c>
      <c r="B962" s="31">
        <v>20283769</v>
      </c>
      <c r="C962" s="31" t="s">
        <v>9464</v>
      </c>
      <c r="D962" s="31" t="s">
        <v>9466</v>
      </c>
      <c r="E962" s="31">
        <v>28</v>
      </c>
    </row>
    <row r="963" spans="1:5" x14ac:dyDescent="0.25">
      <c r="A963" t="s">
        <v>9357</v>
      </c>
      <c r="B963" s="31">
        <v>20297990</v>
      </c>
      <c r="C963" s="31" t="s">
        <v>9464</v>
      </c>
      <c r="D963" s="31" t="s">
        <v>9465</v>
      </c>
      <c r="E963" s="31">
        <v>44</v>
      </c>
    </row>
    <row r="964" spans="1:5" x14ac:dyDescent="0.25">
      <c r="A964" t="s">
        <v>9357</v>
      </c>
      <c r="B964" s="31">
        <v>20389719</v>
      </c>
      <c r="C964" s="31" t="s">
        <v>9464</v>
      </c>
      <c r="D964" s="31" t="s">
        <v>9465</v>
      </c>
      <c r="E964" s="31">
        <v>43</v>
      </c>
    </row>
    <row r="965" spans="1:5" x14ac:dyDescent="0.25">
      <c r="A965" t="s">
        <v>9357</v>
      </c>
      <c r="B965" s="31">
        <v>20486856</v>
      </c>
      <c r="C965" s="31" t="s">
        <v>9467</v>
      </c>
      <c r="D965" s="31" t="s">
        <v>9466</v>
      </c>
      <c r="E965" s="31">
        <v>38</v>
      </c>
    </row>
    <row r="966" spans="1:5" x14ac:dyDescent="0.25">
      <c r="A966" t="s">
        <v>9357</v>
      </c>
      <c r="B966" s="31">
        <v>20493805</v>
      </c>
      <c r="C966" s="31" t="s">
        <v>9467</v>
      </c>
      <c r="D966" s="31" t="s">
        <v>9466</v>
      </c>
      <c r="E966" s="31">
        <v>42</v>
      </c>
    </row>
    <row r="967" spans="1:5" x14ac:dyDescent="0.25">
      <c r="A967" t="s">
        <v>9357</v>
      </c>
      <c r="B967" s="31">
        <v>20575180</v>
      </c>
      <c r="C967" s="31" t="s">
        <v>9466</v>
      </c>
      <c r="D967" s="31" t="s">
        <v>9467</v>
      </c>
      <c r="E967" s="31">
        <v>49</v>
      </c>
    </row>
    <row r="968" spans="1:5" x14ac:dyDescent="0.25">
      <c r="A968" t="s">
        <v>9357</v>
      </c>
      <c r="B968" s="31">
        <v>20668034</v>
      </c>
      <c r="C968" s="31" t="s">
        <v>9466</v>
      </c>
      <c r="D968" s="31" t="s">
        <v>9467</v>
      </c>
      <c r="E968" s="31">
        <v>35</v>
      </c>
    </row>
    <row r="969" spans="1:5" x14ac:dyDescent="0.25">
      <c r="A969" t="s">
        <v>9357</v>
      </c>
      <c r="B969" s="31">
        <v>20758538</v>
      </c>
      <c r="C969" s="31" t="s">
        <v>9467</v>
      </c>
      <c r="D969" s="31" t="s">
        <v>9466</v>
      </c>
      <c r="E969" s="31">
        <v>53</v>
      </c>
    </row>
    <row r="970" spans="1:5" x14ac:dyDescent="0.25">
      <c r="A970" t="s">
        <v>9357</v>
      </c>
      <c r="B970" s="31">
        <v>20852384</v>
      </c>
      <c r="C970" s="31" t="s">
        <v>9464</v>
      </c>
      <c r="D970" s="31" t="s">
        <v>9466</v>
      </c>
      <c r="E970" s="31">
        <v>36</v>
      </c>
    </row>
    <row r="971" spans="1:5" x14ac:dyDescent="0.25">
      <c r="A971" t="s">
        <v>9357</v>
      </c>
      <c r="B971" s="31">
        <v>21040204</v>
      </c>
      <c r="C971" s="31" t="s">
        <v>9465</v>
      </c>
      <c r="D971" s="31" t="s">
        <v>9464</v>
      </c>
      <c r="E971" s="31">
        <v>55</v>
      </c>
    </row>
    <row r="972" spans="1:5" x14ac:dyDescent="0.25">
      <c r="A972" t="s">
        <v>9357</v>
      </c>
      <c r="B972" s="31">
        <v>21323902</v>
      </c>
      <c r="C972" s="31" t="s">
        <v>9466</v>
      </c>
      <c r="D972" s="31" t="s">
        <v>9467</v>
      </c>
      <c r="E972" s="31">
        <v>39</v>
      </c>
    </row>
    <row r="973" spans="1:5" x14ac:dyDescent="0.25">
      <c r="A973" t="s">
        <v>9357</v>
      </c>
      <c r="B973" s="31">
        <v>21448415</v>
      </c>
      <c r="C973" s="31" t="s">
        <v>9467</v>
      </c>
      <c r="D973" s="31" t="s">
        <v>9466</v>
      </c>
      <c r="E973" s="31">
        <v>48</v>
      </c>
    </row>
    <row r="974" spans="1:5" x14ac:dyDescent="0.25">
      <c r="A974" t="s">
        <v>9357</v>
      </c>
      <c r="B974" s="31">
        <v>21545821</v>
      </c>
      <c r="C974" s="31" t="s">
        <v>9467</v>
      </c>
      <c r="D974" s="31" t="s">
        <v>9466</v>
      </c>
      <c r="E974" s="31">
        <v>40</v>
      </c>
    </row>
    <row r="975" spans="1:5" x14ac:dyDescent="0.25">
      <c r="A975" t="s">
        <v>9357</v>
      </c>
      <c r="B975" s="31">
        <v>21719010</v>
      </c>
      <c r="C975" s="31" t="s">
        <v>9466</v>
      </c>
      <c r="D975" s="31" t="s">
        <v>9464</v>
      </c>
      <c r="E975" s="31">
        <v>49</v>
      </c>
    </row>
    <row r="976" spans="1:5" x14ac:dyDescent="0.25">
      <c r="A976" t="s">
        <v>9357</v>
      </c>
      <c r="B976" s="31">
        <v>21791866</v>
      </c>
      <c r="C976" s="31" t="s">
        <v>9466</v>
      </c>
      <c r="D976" s="31" t="s">
        <v>9467</v>
      </c>
      <c r="E976" s="31">
        <v>47</v>
      </c>
    </row>
    <row r="977" spans="1:5" x14ac:dyDescent="0.25">
      <c r="A977" t="s">
        <v>9357</v>
      </c>
      <c r="B977" s="31">
        <v>21861712</v>
      </c>
      <c r="C977" s="31" t="s">
        <v>9467</v>
      </c>
      <c r="D977" s="31" t="s">
        <v>9465</v>
      </c>
      <c r="E977" s="31">
        <v>20</v>
      </c>
    </row>
    <row r="978" spans="1:5" x14ac:dyDescent="0.25">
      <c r="A978" t="s">
        <v>9357</v>
      </c>
      <c r="B978" s="31">
        <v>21937194</v>
      </c>
      <c r="C978" s="31" t="s">
        <v>9466</v>
      </c>
      <c r="D978" s="31" t="s">
        <v>9467</v>
      </c>
      <c r="E978" s="31">
        <v>51</v>
      </c>
    </row>
    <row r="979" spans="1:5" x14ac:dyDescent="0.25">
      <c r="A979" t="s">
        <v>9357</v>
      </c>
      <c r="B979" s="31">
        <v>22154097</v>
      </c>
      <c r="C979" s="31" t="s">
        <v>9467</v>
      </c>
      <c r="D979" s="31" t="s">
        <v>9466</v>
      </c>
      <c r="E979" s="31">
        <v>47</v>
      </c>
    </row>
    <row r="980" spans="1:5" x14ac:dyDescent="0.25">
      <c r="A980" t="s">
        <v>9357</v>
      </c>
      <c r="B980" s="31">
        <v>22284646</v>
      </c>
      <c r="C980" s="31" t="s">
        <v>9465</v>
      </c>
      <c r="D980" s="31" t="s">
        <v>9464</v>
      </c>
      <c r="E980" s="31">
        <v>24</v>
      </c>
    </row>
    <row r="981" spans="1:5" x14ac:dyDescent="0.25">
      <c r="A981" t="s">
        <v>9367</v>
      </c>
      <c r="B981" s="31">
        <v>34568</v>
      </c>
      <c r="C981" s="31" t="s">
        <v>9464</v>
      </c>
      <c r="D981" s="31" t="s">
        <v>9466</v>
      </c>
      <c r="E981" s="31">
        <v>36</v>
      </c>
    </row>
    <row r="982" spans="1:5" x14ac:dyDescent="0.25">
      <c r="A982" t="s">
        <v>9367</v>
      </c>
      <c r="B982" s="31">
        <v>124957</v>
      </c>
      <c r="C982" s="31" t="s">
        <v>9467</v>
      </c>
      <c r="D982" s="31" t="s">
        <v>9466</v>
      </c>
      <c r="E982" s="31">
        <v>64</v>
      </c>
    </row>
    <row r="983" spans="1:5" x14ac:dyDescent="0.25">
      <c r="A983" t="s">
        <v>9367</v>
      </c>
      <c r="B983" s="31">
        <v>199225</v>
      </c>
      <c r="C983" s="31" t="s">
        <v>9466</v>
      </c>
      <c r="D983" s="31" t="s">
        <v>9467</v>
      </c>
      <c r="E983" s="31">
        <v>46</v>
      </c>
    </row>
    <row r="984" spans="1:5" x14ac:dyDescent="0.25">
      <c r="A984" t="s">
        <v>9367</v>
      </c>
      <c r="B984" s="31">
        <v>272388</v>
      </c>
      <c r="C984" s="31" t="s">
        <v>9466</v>
      </c>
      <c r="D984" s="31" t="s">
        <v>9467</v>
      </c>
      <c r="E984" s="31">
        <v>34</v>
      </c>
    </row>
    <row r="985" spans="1:5" x14ac:dyDescent="0.25">
      <c r="A985" t="s">
        <v>9367</v>
      </c>
      <c r="B985" s="31">
        <v>328660</v>
      </c>
      <c r="C985" s="31" t="s">
        <v>9467</v>
      </c>
      <c r="D985" s="31" t="s">
        <v>9466</v>
      </c>
      <c r="E985" s="31">
        <v>48</v>
      </c>
    </row>
    <row r="986" spans="1:5" x14ac:dyDescent="0.25">
      <c r="A986" t="s">
        <v>9367</v>
      </c>
      <c r="B986" s="31">
        <v>402051</v>
      </c>
      <c r="C986" s="31" t="s">
        <v>9465</v>
      </c>
      <c r="D986" s="31" t="s">
        <v>9467</v>
      </c>
      <c r="E986" s="31">
        <v>28</v>
      </c>
    </row>
    <row r="987" spans="1:5" x14ac:dyDescent="0.25">
      <c r="A987" t="s">
        <v>9367</v>
      </c>
      <c r="B987" s="31">
        <v>464223</v>
      </c>
      <c r="C987" s="31" t="s">
        <v>9464</v>
      </c>
      <c r="D987" s="31" t="s">
        <v>9465</v>
      </c>
      <c r="E987" s="31">
        <v>57</v>
      </c>
    </row>
    <row r="988" spans="1:5" x14ac:dyDescent="0.25">
      <c r="A988" t="s">
        <v>9367</v>
      </c>
      <c r="B988" s="31">
        <v>532611</v>
      </c>
      <c r="C988" s="31" t="s">
        <v>9465</v>
      </c>
      <c r="D988" s="31" t="s">
        <v>9464</v>
      </c>
      <c r="E988" s="31">
        <v>39</v>
      </c>
    </row>
    <row r="989" spans="1:5" x14ac:dyDescent="0.25">
      <c r="A989" t="s">
        <v>9367</v>
      </c>
      <c r="B989" s="31">
        <v>605123</v>
      </c>
      <c r="C989" s="31" t="s">
        <v>9464</v>
      </c>
      <c r="D989" s="31" t="s">
        <v>9465</v>
      </c>
      <c r="E989" s="31">
        <v>50</v>
      </c>
    </row>
    <row r="990" spans="1:5" x14ac:dyDescent="0.25">
      <c r="A990" t="s">
        <v>9367</v>
      </c>
      <c r="B990" s="31">
        <v>671052</v>
      </c>
      <c r="C990" s="31" t="s">
        <v>9465</v>
      </c>
      <c r="D990" s="31" t="s">
        <v>9464</v>
      </c>
      <c r="E990" s="31">
        <v>48</v>
      </c>
    </row>
    <row r="991" spans="1:5" x14ac:dyDescent="0.25">
      <c r="A991" t="s">
        <v>9367</v>
      </c>
      <c r="B991" s="31">
        <v>726766</v>
      </c>
      <c r="C991" s="31" t="s">
        <v>9467</v>
      </c>
      <c r="D991" s="31" t="s">
        <v>9466</v>
      </c>
      <c r="E991" s="31">
        <v>38</v>
      </c>
    </row>
    <row r="992" spans="1:5" x14ac:dyDescent="0.25">
      <c r="A992" t="s">
        <v>9367</v>
      </c>
      <c r="B992" s="31">
        <v>902943</v>
      </c>
      <c r="C992" s="31" t="s">
        <v>9464</v>
      </c>
      <c r="D992" s="31" t="s">
        <v>9465</v>
      </c>
      <c r="E992" s="31">
        <v>55</v>
      </c>
    </row>
    <row r="993" spans="1:5" x14ac:dyDescent="0.25">
      <c r="A993" t="s">
        <v>9367</v>
      </c>
      <c r="B993" s="31">
        <v>1005676</v>
      </c>
      <c r="C993" s="31" t="s">
        <v>9464</v>
      </c>
      <c r="D993" s="31" t="s">
        <v>9465</v>
      </c>
      <c r="E993" s="31">
        <v>41</v>
      </c>
    </row>
    <row r="994" spans="1:5" x14ac:dyDescent="0.25">
      <c r="A994" t="s">
        <v>9367</v>
      </c>
      <c r="B994" s="31">
        <v>1110394</v>
      </c>
      <c r="C994" s="31" t="s">
        <v>9465</v>
      </c>
      <c r="D994" s="31" t="s">
        <v>9467</v>
      </c>
      <c r="E994" s="31">
        <v>38</v>
      </c>
    </row>
    <row r="995" spans="1:5" x14ac:dyDescent="0.25">
      <c r="A995" t="s">
        <v>9367</v>
      </c>
      <c r="B995" s="31">
        <v>1221197</v>
      </c>
      <c r="C995" s="31" t="s">
        <v>9467</v>
      </c>
      <c r="D995" s="31" t="s">
        <v>9466</v>
      </c>
      <c r="E995" s="31">
        <v>37</v>
      </c>
    </row>
    <row r="996" spans="1:5" x14ac:dyDescent="0.25">
      <c r="A996" t="s">
        <v>9367</v>
      </c>
      <c r="B996" s="31">
        <v>1315530</v>
      </c>
      <c r="C996" s="31" t="s">
        <v>9464</v>
      </c>
      <c r="D996" s="31" t="s">
        <v>9465</v>
      </c>
      <c r="E996" s="31">
        <v>44</v>
      </c>
    </row>
    <row r="997" spans="1:5" x14ac:dyDescent="0.25">
      <c r="A997" t="s">
        <v>9367</v>
      </c>
      <c r="B997" s="31">
        <v>1417980</v>
      </c>
      <c r="C997" s="31" t="s">
        <v>9465</v>
      </c>
      <c r="D997" s="31" t="s">
        <v>9464</v>
      </c>
      <c r="E997" s="31">
        <v>42</v>
      </c>
    </row>
    <row r="998" spans="1:5" x14ac:dyDescent="0.25">
      <c r="A998" t="s">
        <v>9367</v>
      </c>
      <c r="B998" s="31">
        <v>1520835</v>
      </c>
      <c r="C998" s="31" t="s">
        <v>9466</v>
      </c>
      <c r="D998" s="31" t="s">
        <v>9467</v>
      </c>
      <c r="E998" s="31">
        <v>44</v>
      </c>
    </row>
    <row r="999" spans="1:5" x14ac:dyDescent="0.25">
      <c r="A999" t="s">
        <v>9367</v>
      </c>
      <c r="B999" s="31">
        <v>1627662</v>
      </c>
      <c r="C999" s="31" t="s">
        <v>9465</v>
      </c>
      <c r="D999" s="31" t="s">
        <v>9464</v>
      </c>
      <c r="E999" s="31">
        <v>41</v>
      </c>
    </row>
    <row r="1000" spans="1:5" x14ac:dyDescent="0.25">
      <c r="A1000" t="s">
        <v>9367</v>
      </c>
      <c r="B1000" s="31">
        <v>1727066</v>
      </c>
      <c r="C1000" s="31" t="s">
        <v>9466</v>
      </c>
      <c r="D1000" s="31" t="s">
        <v>9467</v>
      </c>
      <c r="E1000" s="31">
        <v>35</v>
      </c>
    </row>
    <row r="1001" spans="1:5" x14ac:dyDescent="0.25">
      <c r="A1001" t="s">
        <v>9367</v>
      </c>
      <c r="B1001" s="31">
        <v>2037883</v>
      </c>
      <c r="C1001" s="31" t="s">
        <v>9466</v>
      </c>
      <c r="D1001" s="31" t="s">
        <v>9467</v>
      </c>
      <c r="E1001" s="31">
        <v>51</v>
      </c>
    </row>
    <row r="1002" spans="1:5" x14ac:dyDescent="0.25">
      <c r="A1002" t="s">
        <v>9367</v>
      </c>
      <c r="B1002" s="31">
        <v>2140325</v>
      </c>
      <c r="C1002" s="31" t="s">
        <v>9467</v>
      </c>
      <c r="D1002" s="31" t="s">
        <v>9466</v>
      </c>
      <c r="E1002" s="31">
        <v>33</v>
      </c>
    </row>
    <row r="1003" spans="1:5" x14ac:dyDescent="0.25">
      <c r="A1003" t="s">
        <v>9367</v>
      </c>
      <c r="B1003" s="31">
        <v>2239899</v>
      </c>
      <c r="C1003" s="31" t="s">
        <v>9465</v>
      </c>
      <c r="D1003" s="31" t="s">
        <v>9467</v>
      </c>
      <c r="E1003" s="31">
        <v>46</v>
      </c>
    </row>
    <row r="1004" spans="1:5" x14ac:dyDescent="0.25">
      <c r="A1004" t="s">
        <v>9367</v>
      </c>
      <c r="B1004" s="31">
        <v>2343215</v>
      </c>
      <c r="C1004" s="31" t="s">
        <v>9464</v>
      </c>
      <c r="D1004" s="31" t="s">
        <v>9465</v>
      </c>
      <c r="E1004" s="31">
        <v>34</v>
      </c>
    </row>
    <row r="1005" spans="1:5" x14ac:dyDescent="0.25">
      <c r="A1005" t="s">
        <v>9367</v>
      </c>
      <c r="B1005" s="31">
        <v>2424926</v>
      </c>
      <c r="C1005" s="31" t="s">
        <v>9465</v>
      </c>
      <c r="D1005" s="31" t="s">
        <v>9467</v>
      </c>
      <c r="E1005" s="31">
        <v>36</v>
      </c>
    </row>
    <row r="1006" spans="1:5" x14ac:dyDescent="0.25">
      <c r="A1006" t="s">
        <v>9367</v>
      </c>
      <c r="B1006" s="31">
        <v>2796943</v>
      </c>
      <c r="C1006" s="31" t="s">
        <v>9467</v>
      </c>
      <c r="D1006" s="31" t="s">
        <v>9466</v>
      </c>
      <c r="E1006" s="31">
        <v>37</v>
      </c>
    </row>
    <row r="1007" spans="1:5" x14ac:dyDescent="0.25">
      <c r="A1007" t="s">
        <v>9367</v>
      </c>
      <c r="B1007" s="31">
        <v>2890258</v>
      </c>
      <c r="C1007" s="31" t="s">
        <v>9466</v>
      </c>
      <c r="D1007" s="31" t="s">
        <v>9467</v>
      </c>
      <c r="E1007" s="31">
        <v>43</v>
      </c>
    </row>
    <row r="1008" spans="1:5" x14ac:dyDescent="0.25">
      <c r="A1008" t="s">
        <v>9367</v>
      </c>
      <c r="B1008" s="31">
        <v>2983415</v>
      </c>
      <c r="C1008" s="31" t="s">
        <v>9466</v>
      </c>
      <c r="D1008" s="31" t="s">
        <v>9464</v>
      </c>
      <c r="E1008" s="31">
        <v>49</v>
      </c>
    </row>
    <row r="1009" spans="1:5" x14ac:dyDescent="0.25">
      <c r="A1009" t="s">
        <v>9367</v>
      </c>
      <c r="B1009" s="31">
        <v>3257465</v>
      </c>
      <c r="C1009" s="31" t="s">
        <v>9467</v>
      </c>
      <c r="D1009" s="31" t="s">
        <v>9466</v>
      </c>
      <c r="E1009" s="31">
        <v>23</v>
      </c>
    </row>
    <row r="1010" spans="1:5" x14ac:dyDescent="0.25">
      <c r="A1010" t="s">
        <v>9367</v>
      </c>
      <c r="B1010" s="31">
        <v>3442296</v>
      </c>
      <c r="C1010" s="31" t="s">
        <v>9465</v>
      </c>
      <c r="D1010" s="31" t="s">
        <v>9464</v>
      </c>
      <c r="E1010" s="31">
        <v>56</v>
      </c>
    </row>
    <row r="1011" spans="1:5" x14ac:dyDescent="0.25">
      <c r="A1011" t="s">
        <v>9367</v>
      </c>
      <c r="B1011" s="31">
        <v>3536637</v>
      </c>
      <c r="C1011" s="31" t="s">
        <v>9467</v>
      </c>
      <c r="D1011" s="31" t="s">
        <v>9466</v>
      </c>
      <c r="E1011" s="31">
        <v>50</v>
      </c>
    </row>
    <row r="1012" spans="1:5" x14ac:dyDescent="0.25">
      <c r="A1012" t="s">
        <v>9367</v>
      </c>
      <c r="B1012" s="31">
        <v>3629271</v>
      </c>
      <c r="C1012" s="31" t="s">
        <v>9467</v>
      </c>
      <c r="D1012" s="31" t="s">
        <v>9465</v>
      </c>
      <c r="E1012" s="31">
        <v>25</v>
      </c>
    </row>
    <row r="1013" spans="1:5" x14ac:dyDescent="0.25">
      <c r="A1013" t="s">
        <v>9367</v>
      </c>
      <c r="B1013" s="31">
        <v>3651885</v>
      </c>
      <c r="C1013" s="31" t="s">
        <v>9464</v>
      </c>
      <c r="D1013" s="31" t="s">
        <v>9465</v>
      </c>
      <c r="E1013" s="31">
        <v>48</v>
      </c>
    </row>
    <row r="1014" spans="1:5" x14ac:dyDescent="0.25">
      <c r="A1014" t="s">
        <v>9367</v>
      </c>
      <c r="B1014" s="31">
        <v>3807264</v>
      </c>
      <c r="C1014" s="31" t="s">
        <v>9467</v>
      </c>
      <c r="D1014" s="31" t="s">
        <v>9466</v>
      </c>
      <c r="E1014" s="31">
        <v>41</v>
      </c>
    </row>
    <row r="1015" spans="1:5" x14ac:dyDescent="0.25">
      <c r="A1015" t="s">
        <v>9367</v>
      </c>
      <c r="B1015" s="31">
        <v>3909793</v>
      </c>
      <c r="C1015" s="31" t="s">
        <v>9465</v>
      </c>
      <c r="D1015" s="31" t="s">
        <v>9467</v>
      </c>
      <c r="E1015" s="31">
        <v>43</v>
      </c>
    </row>
    <row r="1016" spans="1:5" x14ac:dyDescent="0.25">
      <c r="A1016" t="s">
        <v>9367</v>
      </c>
      <c r="B1016" s="31">
        <v>3999688</v>
      </c>
      <c r="C1016" s="31" t="s">
        <v>9467</v>
      </c>
      <c r="D1016" s="31" t="s">
        <v>9466</v>
      </c>
      <c r="E1016" s="31">
        <v>41</v>
      </c>
    </row>
    <row r="1017" spans="1:5" x14ac:dyDescent="0.25">
      <c r="A1017" t="s">
        <v>9367</v>
      </c>
      <c r="B1017" s="31">
        <v>4093187</v>
      </c>
      <c r="C1017" s="31" t="s">
        <v>9467</v>
      </c>
      <c r="D1017" s="31" t="s">
        <v>9466</v>
      </c>
      <c r="E1017" s="31">
        <v>45</v>
      </c>
    </row>
    <row r="1018" spans="1:5" x14ac:dyDescent="0.25">
      <c r="A1018" t="s">
        <v>9367</v>
      </c>
      <c r="B1018" s="31">
        <v>4189758</v>
      </c>
      <c r="C1018" s="31" t="s">
        <v>9464</v>
      </c>
      <c r="D1018" s="31" t="s">
        <v>9465</v>
      </c>
      <c r="E1018" s="31">
        <v>38</v>
      </c>
    </row>
    <row r="1019" spans="1:5" x14ac:dyDescent="0.25">
      <c r="A1019" t="s">
        <v>9367</v>
      </c>
      <c r="B1019" s="31">
        <v>4283663</v>
      </c>
      <c r="C1019" s="31" t="s">
        <v>9464</v>
      </c>
      <c r="D1019" s="31" t="s">
        <v>9465</v>
      </c>
      <c r="E1019" s="31">
        <v>47</v>
      </c>
    </row>
    <row r="1020" spans="1:5" x14ac:dyDescent="0.25">
      <c r="A1020" t="s">
        <v>9367</v>
      </c>
      <c r="B1020" s="31">
        <v>4376938</v>
      </c>
      <c r="C1020" s="31" t="s">
        <v>9465</v>
      </c>
      <c r="D1020" s="31" t="s">
        <v>9464</v>
      </c>
      <c r="E1020" s="31">
        <v>34</v>
      </c>
    </row>
    <row r="1021" spans="1:5" x14ac:dyDescent="0.25">
      <c r="A1021" t="s">
        <v>9367</v>
      </c>
      <c r="B1021" s="31">
        <v>4468406</v>
      </c>
      <c r="C1021" s="31" t="s">
        <v>9464</v>
      </c>
      <c r="D1021" s="31" t="s">
        <v>9465</v>
      </c>
      <c r="E1021" s="31">
        <v>44</v>
      </c>
    </row>
    <row r="1022" spans="1:5" x14ac:dyDescent="0.25">
      <c r="A1022" t="s">
        <v>9367</v>
      </c>
      <c r="B1022" s="31">
        <v>4562313</v>
      </c>
      <c r="C1022" s="31" t="s">
        <v>9466</v>
      </c>
      <c r="D1022" s="31" t="s">
        <v>9464</v>
      </c>
      <c r="E1022" s="31">
        <v>34</v>
      </c>
    </row>
    <row r="1023" spans="1:5" x14ac:dyDescent="0.25">
      <c r="A1023" t="s">
        <v>9367</v>
      </c>
      <c r="B1023" s="31">
        <v>4656117</v>
      </c>
      <c r="C1023" s="31" t="s">
        <v>9466</v>
      </c>
      <c r="D1023" s="31" t="s">
        <v>9464</v>
      </c>
      <c r="E1023" s="31">
        <v>45</v>
      </c>
    </row>
    <row r="1024" spans="1:5" x14ac:dyDescent="0.25">
      <c r="A1024" t="s">
        <v>9367</v>
      </c>
      <c r="B1024" s="31">
        <v>4747241</v>
      </c>
      <c r="C1024" s="31" t="s">
        <v>9464</v>
      </c>
      <c r="D1024" s="31" t="s">
        <v>9465</v>
      </c>
      <c r="E1024" s="31">
        <v>30</v>
      </c>
    </row>
    <row r="1025" spans="1:5" x14ac:dyDescent="0.25">
      <c r="A1025" t="s">
        <v>9367</v>
      </c>
      <c r="B1025" s="31">
        <v>4801001</v>
      </c>
      <c r="C1025" s="31" t="s">
        <v>9464</v>
      </c>
      <c r="D1025" s="31" t="s">
        <v>9465</v>
      </c>
      <c r="E1025" s="31">
        <v>53</v>
      </c>
    </row>
    <row r="1026" spans="1:5" x14ac:dyDescent="0.25">
      <c r="A1026" t="s">
        <v>9367</v>
      </c>
      <c r="B1026" s="31">
        <v>4869103</v>
      </c>
      <c r="C1026" s="31" t="s">
        <v>9467</v>
      </c>
      <c r="D1026" s="31" t="s">
        <v>9466</v>
      </c>
      <c r="E1026" s="31">
        <v>38</v>
      </c>
    </row>
    <row r="1027" spans="1:5" x14ac:dyDescent="0.25">
      <c r="A1027" t="s">
        <v>9367</v>
      </c>
      <c r="B1027" s="31">
        <v>4944928</v>
      </c>
      <c r="C1027" s="31" t="s">
        <v>9467</v>
      </c>
      <c r="D1027" s="31" t="s">
        <v>9465</v>
      </c>
      <c r="E1027" s="31">
        <v>37</v>
      </c>
    </row>
    <row r="1028" spans="1:5" x14ac:dyDescent="0.25">
      <c r="A1028" t="s">
        <v>9367</v>
      </c>
      <c r="B1028" s="31">
        <v>4984378</v>
      </c>
      <c r="C1028" s="31" t="s">
        <v>9465</v>
      </c>
      <c r="D1028" s="31" t="s">
        <v>9467</v>
      </c>
      <c r="E1028" s="31">
        <v>43</v>
      </c>
    </row>
    <row r="1029" spans="1:5" x14ac:dyDescent="0.25">
      <c r="A1029" t="s">
        <v>9367</v>
      </c>
      <c r="B1029" s="31">
        <v>5026177</v>
      </c>
      <c r="C1029" s="31" t="s">
        <v>9464</v>
      </c>
      <c r="D1029" s="31" t="s">
        <v>9465</v>
      </c>
      <c r="E1029" s="31">
        <v>45</v>
      </c>
    </row>
    <row r="1030" spans="1:5" x14ac:dyDescent="0.25">
      <c r="A1030" t="s">
        <v>9367</v>
      </c>
      <c r="B1030" s="31">
        <v>5093182</v>
      </c>
      <c r="C1030" s="31" t="s">
        <v>9467</v>
      </c>
      <c r="D1030" s="31" t="s">
        <v>9465</v>
      </c>
      <c r="E1030" s="31">
        <v>44</v>
      </c>
    </row>
    <row r="1031" spans="1:5" x14ac:dyDescent="0.25">
      <c r="A1031" t="s">
        <v>9367</v>
      </c>
      <c r="B1031" s="31">
        <v>5163671</v>
      </c>
      <c r="C1031" s="31" t="s">
        <v>9465</v>
      </c>
      <c r="D1031" s="31" t="s">
        <v>9464</v>
      </c>
      <c r="E1031" s="31">
        <v>22</v>
      </c>
    </row>
    <row r="1032" spans="1:5" x14ac:dyDescent="0.25">
      <c r="A1032" t="s">
        <v>9367</v>
      </c>
      <c r="B1032" s="31">
        <v>5221067</v>
      </c>
      <c r="C1032" s="31" t="s">
        <v>9465</v>
      </c>
      <c r="D1032" s="31" t="s">
        <v>9464</v>
      </c>
      <c r="E1032" s="31">
        <v>43</v>
      </c>
    </row>
    <row r="1033" spans="1:5" x14ac:dyDescent="0.25">
      <c r="A1033" t="s">
        <v>9367</v>
      </c>
      <c r="B1033" s="31">
        <v>5285177</v>
      </c>
      <c r="C1033" s="31" t="s">
        <v>9466</v>
      </c>
      <c r="D1033" s="31" t="s">
        <v>9464</v>
      </c>
      <c r="E1033" s="31">
        <v>54</v>
      </c>
    </row>
    <row r="1034" spans="1:5" x14ac:dyDescent="0.25">
      <c r="A1034" t="s">
        <v>9367</v>
      </c>
      <c r="B1034" s="31">
        <v>5349298</v>
      </c>
      <c r="C1034" s="31" t="s">
        <v>9467</v>
      </c>
      <c r="D1034" s="31" t="s">
        <v>9466</v>
      </c>
      <c r="E1034" s="31">
        <v>52</v>
      </c>
    </row>
    <row r="1035" spans="1:5" x14ac:dyDescent="0.25">
      <c r="A1035" t="s">
        <v>9367</v>
      </c>
      <c r="B1035" s="31">
        <v>5413381</v>
      </c>
      <c r="C1035" s="31" t="s">
        <v>9467</v>
      </c>
      <c r="D1035" s="31" t="s">
        <v>9465</v>
      </c>
      <c r="E1035" s="31">
        <v>38</v>
      </c>
    </row>
    <row r="1036" spans="1:5" x14ac:dyDescent="0.25">
      <c r="A1036" t="s">
        <v>9367</v>
      </c>
      <c r="B1036" s="31">
        <v>5476594</v>
      </c>
      <c r="C1036" s="31" t="s">
        <v>9466</v>
      </c>
      <c r="D1036" s="31" t="s">
        <v>9467</v>
      </c>
      <c r="E1036" s="31">
        <v>31</v>
      </c>
    </row>
    <row r="1037" spans="1:5" x14ac:dyDescent="0.25">
      <c r="A1037" t="s">
        <v>9367</v>
      </c>
      <c r="B1037" s="31">
        <v>5544997</v>
      </c>
      <c r="C1037" s="31" t="s">
        <v>9466</v>
      </c>
      <c r="D1037" s="31" t="s">
        <v>9464</v>
      </c>
      <c r="E1037" s="31">
        <v>40</v>
      </c>
    </row>
    <row r="1038" spans="1:5" x14ac:dyDescent="0.25">
      <c r="A1038" t="s">
        <v>9367</v>
      </c>
      <c r="B1038" s="31">
        <v>5617258</v>
      </c>
      <c r="C1038" s="31" t="s">
        <v>9465</v>
      </c>
      <c r="D1038" s="31" t="s">
        <v>9464</v>
      </c>
      <c r="E1038" s="31">
        <v>49</v>
      </c>
    </row>
    <row r="1039" spans="1:5" x14ac:dyDescent="0.25">
      <c r="A1039" t="s">
        <v>9367</v>
      </c>
      <c r="B1039" s="31">
        <v>5669484</v>
      </c>
      <c r="C1039" s="31" t="s">
        <v>9467</v>
      </c>
      <c r="D1039" s="31" t="s">
        <v>9466</v>
      </c>
      <c r="E1039" s="31">
        <v>49</v>
      </c>
    </row>
    <row r="1040" spans="1:5" x14ac:dyDescent="0.25">
      <c r="A1040" t="s">
        <v>9367</v>
      </c>
      <c r="B1040" s="31">
        <v>5681802</v>
      </c>
      <c r="C1040" s="31" t="s">
        <v>9465</v>
      </c>
      <c r="D1040" s="31" t="s">
        <v>9464</v>
      </c>
      <c r="E1040" s="31">
        <v>48</v>
      </c>
    </row>
    <row r="1041" spans="1:5" x14ac:dyDescent="0.25">
      <c r="A1041" t="s">
        <v>9367</v>
      </c>
      <c r="B1041" s="31">
        <v>5783796</v>
      </c>
      <c r="C1041" s="31" t="s">
        <v>9466</v>
      </c>
      <c r="D1041" s="31" t="s">
        <v>9467</v>
      </c>
      <c r="E1041" s="31">
        <v>41</v>
      </c>
    </row>
    <row r="1042" spans="1:5" x14ac:dyDescent="0.25">
      <c r="A1042" t="s">
        <v>9367</v>
      </c>
      <c r="B1042" s="31">
        <v>5875829</v>
      </c>
      <c r="C1042" s="31" t="s">
        <v>9467</v>
      </c>
      <c r="D1042" s="31" t="s">
        <v>9466</v>
      </c>
      <c r="E1042" s="31">
        <v>39</v>
      </c>
    </row>
    <row r="1043" spans="1:5" x14ac:dyDescent="0.25">
      <c r="A1043" t="s">
        <v>9367</v>
      </c>
      <c r="B1043" s="31">
        <v>6197259</v>
      </c>
      <c r="C1043" s="31" t="s">
        <v>9465</v>
      </c>
      <c r="D1043" s="31" t="s">
        <v>9464</v>
      </c>
      <c r="E1043" s="31">
        <v>45</v>
      </c>
    </row>
    <row r="1044" spans="1:5" x14ac:dyDescent="0.25">
      <c r="A1044" t="s">
        <v>9367</v>
      </c>
      <c r="B1044" s="31">
        <v>6416485</v>
      </c>
      <c r="C1044" s="31" t="s">
        <v>9466</v>
      </c>
      <c r="D1044" s="31" t="s">
        <v>9467</v>
      </c>
      <c r="E1044" s="31">
        <v>38</v>
      </c>
    </row>
    <row r="1045" spans="1:5" x14ac:dyDescent="0.25">
      <c r="A1045" t="s">
        <v>9367</v>
      </c>
      <c r="B1045" s="31">
        <v>6518915</v>
      </c>
      <c r="C1045" s="31" t="s">
        <v>9465</v>
      </c>
      <c r="D1045" s="31" t="s">
        <v>9464</v>
      </c>
      <c r="E1045" s="31">
        <v>50</v>
      </c>
    </row>
    <row r="1046" spans="1:5" x14ac:dyDescent="0.25">
      <c r="A1046" t="s">
        <v>9367</v>
      </c>
      <c r="B1046" s="31">
        <v>6627467</v>
      </c>
      <c r="C1046" s="31" t="s">
        <v>9464</v>
      </c>
      <c r="D1046" s="31" t="s">
        <v>9466</v>
      </c>
      <c r="E1046" s="31">
        <v>56</v>
      </c>
    </row>
    <row r="1047" spans="1:5" x14ac:dyDescent="0.25">
      <c r="A1047" t="s">
        <v>9367</v>
      </c>
      <c r="B1047" s="31">
        <v>6735645</v>
      </c>
      <c r="C1047" s="31" t="s">
        <v>9466</v>
      </c>
      <c r="D1047" s="31" t="s">
        <v>9464</v>
      </c>
      <c r="E1047" s="31">
        <v>29</v>
      </c>
    </row>
    <row r="1048" spans="1:5" x14ac:dyDescent="0.25">
      <c r="A1048" t="s">
        <v>9367</v>
      </c>
      <c r="B1048" s="31">
        <v>6838678</v>
      </c>
      <c r="C1048" s="31" t="s">
        <v>9464</v>
      </c>
      <c r="D1048" s="31" t="s">
        <v>9466</v>
      </c>
      <c r="E1048" s="31">
        <v>56</v>
      </c>
    </row>
    <row r="1049" spans="1:5" x14ac:dyDescent="0.25">
      <c r="A1049" t="s">
        <v>9367</v>
      </c>
      <c r="B1049" s="31">
        <v>6940116</v>
      </c>
      <c r="C1049" s="31" t="s">
        <v>9465</v>
      </c>
      <c r="D1049" s="31" t="s">
        <v>9467</v>
      </c>
      <c r="E1049" s="31">
        <v>46</v>
      </c>
    </row>
    <row r="1050" spans="1:5" x14ac:dyDescent="0.25">
      <c r="A1050" t="s">
        <v>9367</v>
      </c>
      <c r="B1050" s="31">
        <v>7053127</v>
      </c>
      <c r="C1050" s="31" t="s">
        <v>9465</v>
      </c>
      <c r="D1050" s="31" t="s">
        <v>9467</v>
      </c>
      <c r="E1050" s="31">
        <v>31</v>
      </c>
    </row>
    <row r="1051" spans="1:5" x14ac:dyDescent="0.25">
      <c r="A1051" t="s">
        <v>9367</v>
      </c>
      <c r="B1051" s="31">
        <v>7157750</v>
      </c>
      <c r="C1051" s="31" t="s">
        <v>9466</v>
      </c>
      <c r="D1051" s="31" t="s">
        <v>9467</v>
      </c>
      <c r="E1051" s="31">
        <v>49</v>
      </c>
    </row>
    <row r="1052" spans="1:5" x14ac:dyDescent="0.25">
      <c r="A1052" t="s">
        <v>9367</v>
      </c>
      <c r="B1052" s="31">
        <v>7259463</v>
      </c>
      <c r="C1052" s="31" t="s">
        <v>9464</v>
      </c>
      <c r="D1052" s="31" t="s">
        <v>9465</v>
      </c>
      <c r="E1052" s="31">
        <v>45</v>
      </c>
    </row>
    <row r="1053" spans="1:5" x14ac:dyDescent="0.25">
      <c r="A1053" t="s">
        <v>9367</v>
      </c>
      <c r="B1053" s="31">
        <v>7475892</v>
      </c>
      <c r="C1053" s="31" t="s">
        <v>9467</v>
      </c>
      <c r="D1053" s="31" t="s">
        <v>9465</v>
      </c>
      <c r="E1053" s="31">
        <v>48</v>
      </c>
    </row>
    <row r="1054" spans="1:5" x14ac:dyDescent="0.25">
      <c r="A1054" t="s">
        <v>9367</v>
      </c>
      <c r="B1054" s="31">
        <v>7632642</v>
      </c>
      <c r="C1054" s="31" t="s">
        <v>9464</v>
      </c>
      <c r="D1054" s="31" t="s">
        <v>9465</v>
      </c>
      <c r="E1054" s="31">
        <v>59</v>
      </c>
    </row>
    <row r="1055" spans="1:5" x14ac:dyDescent="0.25">
      <c r="A1055" t="s">
        <v>9367</v>
      </c>
      <c r="B1055" s="31">
        <v>7699723</v>
      </c>
      <c r="C1055" s="31" t="s">
        <v>9467</v>
      </c>
      <c r="D1055" s="31" t="s">
        <v>9466</v>
      </c>
      <c r="E1055" s="31">
        <v>60</v>
      </c>
    </row>
    <row r="1056" spans="1:5" x14ac:dyDescent="0.25">
      <c r="A1056" t="s">
        <v>9367</v>
      </c>
      <c r="B1056" s="31">
        <v>7833649</v>
      </c>
      <c r="C1056" s="31" t="s">
        <v>9464</v>
      </c>
      <c r="D1056" s="31" t="s">
        <v>9465</v>
      </c>
      <c r="E1056" s="31">
        <v>34</v>
      </c>
    </row>
    <row r="1057" spans="1:5" x14ac:dyDescent="0.25">
      <c r="A1057" t="s">
        <v>9367</v>
      </c>
      <c r="B1057" s="31">
        <v>7897537</v>
      </c>
      <c r="C1057" s="31" t="s">
        <v>9464</v>
      </c>
      <c r="D1057" s="31" t="s">
        <v>9466</v>
      </c>
      <c r="E1057" s="31">
        <v>37</v>
      </c>
    </row>
    <row r="1058" spans="1:5" x14ac:dyDescent="0.25">
      <c r="A1058" t="s">
        <v>9367</v>
      </c>
      <c r="B1058" s="31">
        <v>7961792</v>
      </c>
      <c r="C1058" s="31" t="s">
        <v>9464</v>
      </c>
      <c r="D1058" s="31" t="s">
        <v>9465</v>
      </c>
      <c r="E1058" s="31">
        <v>40</v>
      </c>
    </row>
    <row r="1059" spans="1:5" x14ac:dyDescent="0.25">
      <c r="A1059" t="s">
        <v>9367</v>
      </c>
      <c r="B1059" s="31">
        <v>8026435</v>
      </c>
      <c r="C1059" s="31" t="s">
        <v>9464</v>
      </c>
      <c r="D1059" s="31" t="s">
        <v>9465</v>
      </c>
      <c r="E1059" s="31">
        <v>51</v>
      </c>
    </row>
    <row r="1060" spans="1:5" x14ac:dyDescent="0.25">
      <c r="A1060" t="s">
        <v>9367</v>
      </c>
      <c r="B1060" s="31">
        <v>8151142</v>
      </c>
      <c r="C1060" s="31" t="s">
        <v>9466</v>
      </c>
      <c r="D1060" s="31" t="s">
        <v>9467</v>
      </c>
      <c r="E1060" s="31">
        <v>50</v>
      </c>
    </row>
    <row r="1061" spans="1:5" x14ac:dyDescent="0.25">
      <c r="A1061" t="s">
        <v>9367</v>
      </c>
      <c r="B1061" s="31">
        <v>8198762</v>
      </c>
      <c r="C1061" s="31" t="s">
        <v>9465</v>
      </c>
      <c r="D1061" s="31" t="s">
        <v>9464</v>
      </c>
      <c r="E1061" s="31">
        <v>37</v>
      </c>
    </row>
    <row r="1062" spans="1:5" x14ac:dyDescent="0.25">
      <c r="A1062" t="s">
        <v>9367</v>
      </c>
      <c r="B1062" s="31">
        <v>8223097</v>
      </c>
      <c r="C1062" s="31" t="s">
        <v>9467</v>
      </c>
      <c r="D1062" s="31" t="s">
        <v>9466</v>
      </c>
      <c r="E1062" s="31">
        <v>46</v>
      </c>
    </row>
    <row r="1063" spans="1:5" x14ac:dyDescent="0.25">
      <c r="A1063" t="s">
        <v>9367</v>
      </c>
      <c r="B1063" s="31">
        <v>8273190</v>
      </c>
      <c r="C1063" s="31" t="s">
        <v>9466</v>
      </c>
      <c r="D1063" s="31" t="s">
        <v>9467</v>
      </c>
      <c r="E1063" s="31">
        <v>44</v>
      </c>
    </row>
    <row r="1064" spans="1:5" x14ac:dyDescent="0.25">
      <c r="A1064" t="s">
        <v>9367</v>
      </c>
      <c r="B1064" s="31">
        <v>8309330</v>
      </c>
      <c r="C1064" s="31" t="s">
        <v>9465</v>
      </c>
      <c r="D1064" s="31" t="s">
        <v>9464</v>
      </c>
      <c r="E1064" s="31">
        <v>32</v>
      </c>
    </row>
    <row r="1065" spans="1:5" x14ac:dyDescent="0.25">
      <c r="A1065" t="s">
        <v>9367</v>
      </c>
      <c r="B1065" s="31">
        <v>8340005</v>
      </c>
      <c r="C1065" s="31" t="s">
        <v>9465</v>
      </c>
      <c r="D1065" s="31" t="s">
        <v>9467</v>
      </c>
      <c r="E1065" s="31">
        <v>47</v>
      </c>
    </row>
    <row r="1066" spans="1:5" x14ac:dyDescent="0.25">
      <c r="A1066" t="s">
        <v>9367</v>
      </c>
      <c r="B1066" s="31">
        <v>8379873</v>
      </c>
      <c r="C1066" s="31" t="s">
        <v>9465</v>
      </c>
      <c r="D1066" s="31" t="s">
        <v>9464</v>
      </c>
      <c r="E1066" s="31">
        <v>51</v>
      </c>
    </row>
    <row r="1067" spans="1:5" x14ac:dyDescent="0.25">
      <c r="A1067" t="s">
        <v>9367</v>
      </c>
      <c r="B1067" s="31">
        <v>8390582</v>
      </c>
      <c r="C1067" s="31" t="s">
        <v>9467</v>
      </c>
      <c r="D1067" s="31" t="s">
        <v>9466</v>
      </c>
      <c r="E1067" s="31">
        <v>51</v>
      </c>
    </row>
    <row r="1068" spans="1:5" x14ac:dyDescent="0.25">
      <c r="A1068" t="s">
        <v>9367</v>
      </c>
      <c r="B1068" s="31">
        <v>8495237</v>
      </c>
      <c r="C1068" s="31" t="s">
        <v>9466</v>
      </c>
      <c r="D1068" s="31" t="s">
        <v>9467</v>
      </c>
      <c r="E1068" s="31">
        <v>53</v>
      </c>
    </row>
    <row r="1069" spans="1:5" x14ac:dyDescent="0.25">
      <c r="A1069" t="s">
        <v>9367</v>
      </c>
      <c r="B1069" s="31">
        <v>8598669</v>
      </c>
      <c r="C1069" s="31" t="s">
        <v>9464</v>
      </c>
      <c r="D1069" s="31" t="s">
        <v>9465</v>
      </c>
      <c r="E1069" s="31">
        <v>48</v>
      </c>
    </row>
    <row r="1070" spans="1:5" x14ac:dyDescent="0.25">
      <c r="A1070" t="s">
        <v>9367</v>
      </c>
      <c r="B1070" s="31">
        <v>8703627</v>
      </c>
      <c r="C1070" s="31" t="s">
        <v>9464</v>
      </c>
      <c r="D1070" s="31" t="s">
        <v>9465</v>
      </c>
      <c r="E1070" s="31">
        <v>34</v>
      </c>
    </row>
    <row r="1071" spans="1:5" x14ac:dyDescent="0.25">
      <c r="A1071" t="s">
        <v>9367</v>
      </c>
      <c r="B1071" s="31">
        <v>8808431</v>
      </c>
      <c r="C1071" s="31" t="s">
        <v>9466</v>
      </c>
      <c r="D1071" s="31" t="s">
        <v>9467</v>
      </c>
      <c r="E1071" s="31">
        <v>33</v>
      </c>
    </row>
    <row r="1072" spans="1:5" x14ac:dyDescent="0.25">
      <c r="A1072" t="s">
        <v>9367</v>
      </c>
      <c r="B1072" s="31">
        <v>9018425</v>
      </c>
      <c r="C1072" s="31" t="s">
        <v>9467</v>
      </c>
      <c r="D1072" s="31" t="s">
        <v>9466</v>
      </c>
      <c r="E1072" s="31">
        <v>44</v>
      </c>
    </row>
    <row r="1073" spans="1:5" x14ac:dyDescent="0.25">
      <c r="A1073" t="s">
        <v>9367</v>
      </c>
      <c r="B1073" s="31">
        <v>9132140</v>
      </c>
      <c r="C1073" s="31" t="s">
        <v>9465</v>
      </c>
      <c r="D1073" s="31" t="s">
        <v>9464</v>
      </c>
      <c r="E1073" s="31">
        <v>50</v>
      </c>
    </row>
    <row r="1074" spans="1:5" x14ac:dyDescent="0.25">
      <c r="A1074" t="s">
        <v>9367</v>
      </c>
      <c r="B1074" s="31">
        <v>9342206</v>
      </c>
      <c r="C1074" s="31" t="s">
        <v>9464</v>
      </c>
      <c r="D1074" s="31" t="s">
        <v>9465</v>
      </c>
      <c r="E1074" s="31">
        <v>42</v>
      </c>
    </row>
    <row r="1075" spans="1:5" x14ac:dyDescent="0.25">
      <c r="A1075" t="s">
        <v>9367</v>
      </c>
      <c r="B1075" s="31">
        <v>9448378</v>
      </c>
      <c r="C1075" s="31" t="s">
        <v>9464</v>
      </c>
      <c r="D1075" s="31" t="s">
        <v>9465</v>
      </c>
      <c r="E1075" s="31">
        <v>39</v>
      </c>
    </row>
    <row r="1076" spans="1:5" x14ac:dyDescent="0.25">
      <c r="A1076" t="s">
        <v>9367</v>
      </c>
      <c r="B1076" s="31">
        <v>9651903</v>
      </c>
      <c r="C1076" s="31" t="s">
        <v>9467</v>
      </c>
      <c r="D1076" s="31" t="s">
        <v>9466</v>
      </c>
      <c r="E1076" s="31">
        <v>26</v>
      </c>
    </row>
    <row r="1077" spans="1:5" x14ac:dyDescent="0.25">
      <c r="A1077" t="s">
        <v>9367</v>
      </c>
      <c r="B1077" s="31">
        <v>9760245</v>
      </c>
      <c r="C1077" s="31" t="s">
        <v>9467</v>
      </c>
      <c r="D1077" s="31" t="s">
        <v>9466</v>
      </c>
      <c r="E1077" s="31">
        <v>60</v>
      </c>
    </row>
    <row r="1078" spans="1:5" x14ac:dyDescent="0.25">
      <c r="A1078" t="s">
        <v>9367</v>
      </c>
      <c r="B1078" s="31">
        <v>9862743</v>
      </c>
      <c r="C1078" s="31" t="s">
        <v>9466</v>
      </c>
      <c r="D1078" s="31" t="s">
        <v>9467</v>
      </c>
      <c r="E1078" s="31">
        <v>47</v>
      </c>
    </row>
    <row r="1079" spans="1:5" x14ac:dyDescent="0.25">
      <c r="A1079" t="s">
        <v>9367</v>
      </c>
      <c r="B1079" s="31">
        <v>9966093</v>
      </c>
      <c r="C1079" s="31" t="s">
        <v>9464</v>
      </c>
      <c r="D1079" s="31" t="s">
        <v>9465</v>
      </c>
      <c r="E1079" s="31">
        <v>49</v>
      </c>
    </row>
    <row r="1080" spans="1:5" x14ac:dyDescent="0.25">
      <c r="A1080" t="s">
        <v>9367</v>
      </c>
      <c r="B1080" s="31">
        <v>10070977</v>
      </c>
      <c r="C1080" s="31" t="s">
        <v>9465</v>
      </c>
      <c r="D1080" s="31" t="s">
        <v>9464</v>
      </c>
      <c r="E1080" s="31">
        <v>35</v>
      </c>
    </row>
    <row r="1081" spans="1:5" x14ac:dyDescent="0.25">
      <c r="A1081" t="s">
        <v>9367</v>
      </c>
      <c r="B1081" s="31">
        <v>10284426</v>
      </c>
      <c r="C1081" s="31" t="s">
        <v>9464</v>
      </c>
      <c r="D1081" s="31" t="s">
        <v>9465</v>
      </c>
      <c r="E1081" s="31">
        <v>43</v>
      </c>
    </row>
    <row r="1082" spans="1:5" x14ac:dyDescent="0.25">
      <c r="A1082" t="s">
        <v>9367</v>
      </c>
      <c r="B1082" s="31">
        <v>10374706</v>
      </c>
      <c r="C1082" s="31" t="s">
        <v>9465</v>
      </c>
      <c r="D1082" s="31" t="s">
        <v>9464</v>
      </c>
      <c r="E1082" s="31">
        <v>38</v>
      </c>
    </row>
    <row r="1083" spans="1:5" x14ac:dyDescent="0.25">
      <c r="A1083" t="s">
        <v>9367</v>
      </c>
      <c r="B1083" s="31">
        <v>10459597</v>
      </c>
      <c r="C1083" s="31" t="s">
        <v>9465</v>
      </c>
      <c r="D1083" s="31" t="s">
        <v>9464</v>
      </c>
      <c r="E1083" s="31">
        <v>30</v>
      </c>
    </row>
    <row r="1084" spans="1:5" x14ac:dyDescent="0.25">
      <c r="A1084" t="s">
        <v>9367</v>
      </c>
      <c r="B1084" s="31">
        <v>10618247</v>
      </c>
      <c r="C1084" s="31" t="s">
        <v>9466</v>
      </c>
      <c r="D1084" s="31" t="s">
        <v>9467</v>
      </c>
      <c r="E1084" s="31">
        <v>46</v>
      </c>
    </row>
    <row r="1085" spans="1:5" x14ac:dyDescent="0.25">
      <c r="A1085" t="s">
        <v>9367</v>
      </c>
      <c r="B1085" s="31">
        <v>10704522</v>
      </c>
      <c r="C1085" s="31" t="s">
        <v>9465</v>
      </c>
      <c r="D1085" s="31" t="s">
        <v>9464</v>
      </c>
      <c r="E1085" s="31">
        <v>48</v>
      </c>
    </row>
    <row r="1086" spans="1:5" x14ac:dyDescent="0.25">
      <c r="A1086" t="s">
        <v>9367</v>
      </c>
      <c r="B1086" s="31">
        <v>10863962</v>
      </c>
      <c r="C1086" s="31" t="s">
        <v>9466</v>
      </c>
      <c r="D1086" s="31" t="s">
        <v>9467</v>
      </c>
      <c r="E1086" s="31">
        <v>40</v>
      </c>
    </row>
    <row r="1087" spans="1:5" x14ac:dyDescent="0.25">
      <c r="A1087" t="s">
        <v>9367</v>
      </c>
      <c r="B1087" s="31">
        <v>10947394</v>
      </c>
      <c r="C1087" s="31" t="s">
        <v>9467</v>
      </c>
      <c r="D1087" s="31" t="s">
        <v>9466</v>
      </c>
      <c r="E1087" s="31">
        <v>40</v>
      </c>
    </row>
    <row r="1088" spans="1:5" x14ac:dyDescent="0.25">
      <c r="A1088" t="s">
        <v>9367</v>
      </c>
      <c r="B1088" s="31">
        <v>11111028</v>
      </c>
      <c r="C1088" s="31" t="s">
        <v>9467</v>
      </c>
      <c r="D1088" s="31" t="s">
        <v>9466</v>
      </c>
      <c r="E1088" s="31">
        <v>35</v>
      </c>
    </row>
    <row r="1089" spans="1:5" x14ac:dyDescent="0.25">
      <c r="A1089" t="s">
        <v>9367</v>
      </c>
      <c r="B1089" s="31">
        <v>11273265</v>
      </c>
      <c r="C1089" s="31" t="s">
        <v>9467</v>
      </c>
      <c r="D1089" s="31" t="s">
        <v>9465</v>
      </c>
      <c r="E1089" s="31">
        <v>39</v>
      </c>
    </row>
    <row r="1090" spans="1:5" x14ac:dyDescent="0.25">
      <c r="A1090" t="s">
        <v>9367</v>
      </c>
      <c r="B1090" s="31">
        <v>11382689</v>
      </c>
      <c r="C1090" s="31" t="s">
        <v>9464</v>
      </c>
      <c r="D1090" s="31" t="s">
        <v>9465</v>
      </c>
      <c r="E1090" s="31">
        <v>40</v>
      </c>
    </row>
    <row r="1091" spans="1:5" x14ac:dyDescent="0.25">
      <c r="A1091" t="s">
        <v>9367</v>
      </c>
      <c r="B1091" s="31">
        <v>11559633</v>
      </c>
      <c r="C1091" s="31" t="s">
        <v>9464</v>
      </c>
      <c r="D1091" s="31" t="s">
        <v>9465</v>
      </c>
      <c r="E1091" s="31">
        <v>48</v>
      </c>
    </row>
    <row r="1092" spans="1:5" x14ac:dyDescent="0.25">
      <c r="A1092" t="s">
        <v>9367</v>
      </c>
      <c r="B1092" s="31">
        <v>11745626</v>
      </c>
      <c r="C1092" s="31" t="s">
        <v>9465</v>
      </c>
      <c r="D1092" s="31" t="s">
        <v>9464</v>
      </c>
      <c r="E1092" s="31">
        <v>37</v>
      </c>
    </row>
    <row r="1093" spans="1:5" x14ac:dyDescent="0.25">
      <c r="A1093" t="s">
        <v>9367</v>
      </c>
      <c r="B1093" s="31">
        <v>11836410</v>
      </c>
      <c r="C1093" s="31" t="s">
        <v>9464</v>
      </c>
      <c r="D1093" s="31" t="s">
        <v>9465</v>
      </c>
      <c r="E1093" s="31">
        <v>50</v>
      </c>
    </row>
    <row r="1094" spans="1:5" x14ac:dyDescent="0.25">
      <c r="A1094" t="s">
        <v>9367</v>
      </c>
      <c r="B1094" s="31">
        <v>12015918</v>
      </c>
      <c r="C1094" s="31" t="s">
        <v>9466</v>
      </c>
      <c r="D1094" s="31" t="s">
        <v>9467</v>
      </c>
      <c r="E1094" s="31">
        <v>46</v>
      </c>
    </row>
    <row r="1095" spans="1:5" x14ac:dyDescent="0.25">
      <c r="A1095" t="s">
        <v>9367</v>
      </c>
      <c r="B1095" s="31">
        <v>12287731</v>
      </c>
      <c r="C1095" s="31" t="s">
        <v>9465</v>
      </c>
      <c r="D1095" s="31" t="s">
        <v>9464</v>
      </c>
      <c r="E1095" s="31">
        <v>41</v>
      </c>
    </row>
    <row r="1096" spans="1:5" x14ac:dyDescent="0.25">
      <c r="A1096" t="s">
        <v>9367</v>
      </c>
      <c r="B1096" s="31">
        <v>12469728</v>
      </c>
      <c r="C1096" s="31" t="s">
        <v>9464</v>
      </c>
      <c r="D1096" s="31" t="s">
        <v>9466</v>
      </c>
      <c r="E1096" s="31">
        <v>45</v>
      </c>
    </row>
    <row r="1097" spans="1:5" x14ac:dyDescent="0.25">
      <c r="A1097" t="s">
        <v>9367</v>
      </c>
      <c r="B1097" s="31">
        <v>12556627</v>
      </c>
      <c r="C1097" s="31" t="s">
        <v>9466</v>
      </c>
      <c r="D1097" s="31" t="s">
        <v>9467</v>
      </c>
      <c r="E1097" s="31">
        <v>48</v>
      </c>
    </row>
    <row r="1098" spans="1:5" x14ac:dyDescent="0.25">
      <c r="A1098" t="s">
        <v>9367</v>
      </c>
      <c r="B1098" s="31">
        <v>12593812</v>
      </c>
      <c r="C1098" s="31" t="s">
        <v>9464</v>
      </c>
      <c r="D1098" s="31" t="s">
        <v>9465</v>
      </c>
      <c r="E1098" s="31">
        <v>52</v>
      </c>
    </row>
    <row r="1099" spans="1:5" x14ac:dyDescent="0.25">
      <c r="A1099" t="s">
        <v>9367</v>
      </c>
      <c r="B1099" s="31">
        <v>12623732</v>
      </c>
      <c r="C1099" s="31" t="s">
        <v>9465</v>
      </c>
      <c r="D1099" s="31" t="s">
        <v>9464</v>
      </c>
      <c r="E1099" s="31">
        <v>54</v>
      </c>
    </row>
    <row r="1100" spans="1:5" x14ac:dyDescent="0.25">
      <c r="A1100" t="s">
        <v>9367</v>
      </c>
      <c r="B1100" s="31">
        <v>12647765</v>
      </c>
      <c r="C1100" s="31" t="s">
        <v>9465</v>
      </c>
      <c r="D1100" s="31" t="s">
        <v>9464</v>
      </c>
      <c r="E1100" s="31">
        <v>41</v>
      </c>
    </row>
    <row r="1101" spans="1:5" x14ac:dyDescent="0.25">
      <c r="A1101" t="s">
        <v>9367</v>
      </c>
      <c r="B1101" s="31">
        <v>12663441</v>
      </c>
      <c r="C1101" s="31" t="s">
        <v>9467</v>
      </c>
      <c r="D1101" s="31" t="s">
        <v>9465</v>
      </c>
      <c r="E1101" s="31">
        <v>41</v>
      </c>
    </row>
    <row r="1102" spans="1:5" x14ac:dyDescent="0.25">
      <c r="A1102" t="s">
        <v>9367</v>
      </c>
      <c r="B1102" s="31">
        <v>12823501</v>
      </c>
      <c r="C1102" s="31" t="s">
        <v>9464</v>
      </c>
      <c r="D1102" s="31" t="s">
        <v>9466</v>
      </c>
      <c r="E1102" s="31">
        <v>51</v>
      </c>
    </row>
    <row r="1103" spans="1:5" x14ac:dyDescent="0.25">
      <c r="A1103" t="s">
        <v>9367</v>
      </c>
      <c r="B1103" s="31">
        <v>12867427</v>
      </c>
      <c r="C1103" s="31" t="s">
        <v>9465</v>
      </c>
      <c r="D1103" s="31" t="s">
        <v>9464</v>
      </c>
      <c r="E1103" s="31">
        <v>43</v>
      </c>
    </row>
    <row r="1104" spans="1:5" x14ac:dyDescent="0.25">
      <c r="A1104" t="s">
        <v>9367</v>
      </c>
      <c r="B1104" s="31">
        <v>12911568</v>
      </c>
      <c r="C1104" s="31" t="s">
        <v>9467</v>
      </c>
      <c r="D1104" s="31" t="s">
        <v>9466</v>
      </c>
      <c r="E1104" s="31">
        <v>41</v>
      </c>
    </row>
    <row r="1105" spans="1:5" x14ac:dyDescent="0.25">
      <c r="A1105" t="s">
        <v>9367</v>
      </c>
      <c r="B1105" s="31">
        <v>12954253</v>
      </c>
      <c r="C1105" s="31" t="s">
        <v>9465</v>
      </c>
      <c r="D1105" s="31" t="s">
        <v>9464</v>
      </c>
      <c r="E1105" s="31">
        <v>38</v>
      </c>
    </row>
    <row r="1106" spans="1:5" x14ac:dyDescent="0.25">
      <c r="A1106" t="s">
        <v>9367</v>
      </c>
      <c r="B1106" s="31">
        <v>12999049</v>
      </c>
      <c r="C1106" s="31" t="s">
        <v>9464</v>
      </c>
      <c r="D1106" s="31" t="s">
        <v>9465</v>
      </c>
      <c r="E1106" s="31">
        <v>26</v>
      </c>
    </row>
    <row r="1107" spans="1:5" x14ac:dyDescent="0.25">
      <c r="A1107" t="s">
        <v>9367</v>
      </c>
      <c r="B1107" s="31">
        <v>13040759</v>
      </c>
      <c r="C1107" s="31" t="s">
        <v>9465</v>
      </c>
      <c r="D1107" s="31" t="s">
        <v>9464</v>
      </c>
      <c r="E1107" s="31">
        <v>31</v>
      </c>
    </row>
    <row r="1108" spans="1:5" x14ac:dyDescent="0.25">
      <c r="A1108" t="s">
        <v>9367</v>
      </c>
      <c r="B1108" s="31">
        <v>13086968</v>
      </c>
      <c r="C1108" s="31" t="s">
        <v>9464</v>
      </c>
      <c r="D1108" s="31" t="s">
        <v>9465</v>
      </c>
      <c r="E1108" s="31">
        <v>44</v>
      </c>
    </row>
    <row r="1109" spans="1:5" x14ac:dyDescent="0.25">
      <c r="A1109" t="s">
        <v>9367</v>
      </c>
      <c r="B1109" s="31">
        <v>13166379</v>
      </c>
      <c r="C1109" s="31" t="s">
        <v>9465</v>
      </c>
      <c r="D1109" s="31" t="s">
        <v>9464</v>
      </c>
      <c r="E1109" s="31">
        <v>40</v>
      </c>
    </row>
    <row r="1110" spans="1:5" x14ac:dyDescent="0.25">
      <c r="A1110" t="s">
        <v>9367</v>
      </c>
      <c r="B1110" s="31">
        <v>13275907</v>
      </c>
      <c r="C1110" s="31" t="s">
        <v>9467</v>
      </c>
      <c r="D1110" s="31" t="s">
        <v>9466</v>
      </c>
      <c r="E1110" s="31">
        <v>44</v>
      </c>
    </row>
    <row r="1111" spans="1:5" x14ac:dyDescent="0.25">
      <c r="A1111" t="s">
        <v>9367</v>
      </c>
      <c r="B1111" s="31">
        <v>13363412</v>
      </c>
      <c r="C1111" s="31" t="s">
        <v>9466</v>
      </c>
      <c r="D1111" s="31" t="s">
        <v>9467</v>
      </c>
      <c r="E1111" s="31">
        <v>54</v>
      </c>
    </row>
    <row r="1112" spans="1:5" x14ac:dyDescent="0.25">
      <c r="A1112" t="s">
        <v>9367</v>
      </c>
      <c r="B1112" s="31">
        <v>13549273</v>
      </c>
      <c r="C1112" s="31" t="s">
        <v>9464</v>
      </c>
      <c r="D1112" s="31" t="s">
        <v>9466</v>
      </c>
      <c r="E1112" s="31">
        <v>35</v>
      </c>
    </row>
    <row r="1113" spans="1:5" x14ac:dyDescent="0.25">
      <c r="A1113" t="s">
        <v>9367</v>
      </c>
      <c r="B1113" s="31">
        <v>13647299</v>
      </c>
      <c r="C1113" s="31" t="s">
        <v>9466</v>
      </c>
      <c r="D1113" s="31" t="s">
        <v>9467</v>
      </c>
      <c r="E1113" s="31">
        <v>40</v>
      </c>
    </row>
    <row r="1114" spans="1:5" x14ac:dyDescent="0.25">
      <c r="A1114" t="s">
        <v>9367</v>
      </c>
      <c r="B1114" s="31">
        <v>13739633</v>
      </c>
      <c r="C1114" s="31" t="s">
        <v>9465</v>
      </c>
      <c r="D1114" s="31" t="s">
        <v>9464</v>
      </c>
      <c r="E1114" s="31">
        <v>50</v>
      </c>
    </row>
    <row r="1115" spans="1:5" x14ac:dyDescent="0.25">
      <c r="A1115" t="s">
        <v>9367</v>
      </c>
      <c r="B1115" s="31">
        <v>13833998</v>
      </c>
      <c r="C1115" s="31" t="s">
        <v>9466</v>
      </c>
      <c r="D1115" s="31" t="s">
        <v>9467</v>
      </c>
      <c r="E1115" s="31">
        <v>40</v>
      </c>
    </row>
    <row r="1116" spans="1:5" x14ac:dyDescent="0.25">
      <c r="A1116" t="s">
        <v>9367</v>
      </c>
      <c r="B1116" s="31">
        <v>14026547</v>
      </c>
      <c r="C1116" s="31" t="s">
        <v>9467</v>
      </c>
      <c r="D1116" s="31" t="s">
        <v>9465</v>
      </c>
      <c r="E1116" s="31">
        <v>49</v>
      </c>
    </row>
    <row r="1117" spans="1:5" x14ac:dyDescent="0.25">
      <c r="A1117" t="s">
        <v>9367</v>
      </c>
      <c r="B1117" s="31">
        <v>14119977</v>
      </c>
      <c r="C1117" s="31" t="s">
        <v>9467</v>
      </c>
      <c r="D1117" s="31" t="s">
        <v>9466</v>
      </c>
      <c r="E1117" s="31">
        <v>46</v>
      </c>
    </row>
    <row r="1118" spans="1:5" x14ac:dyDescent="0.25">
      <c r="A1118" t="s">
        <v>9367</v>
      </c>
      <c r="B1118" s="31">
        <v>14216396</v>
      </c>
      <c r="C1118" s="31" t="s">
        <v>9464</v>
      </c>
      <c r="D1118" s="31" t="s">
        <v>9465</v>
      </c>
      <c r="E1118" s="31">
        <v>42</v>
      </c>
    </row>
    <row r="1119" spans="1:5" x14ac:dyDescent="0.25">
      <c r="A1119" t="s">
        <v>9367</v>
      </c>
      <c r="B1119" s="31">
        <v>14313789</v>
      </c>
      <c r="C1119" s="31" t="s">
        <v>9464</v>
      </c>
      <c r="D1119" s="31" t="s">
        <v>9465</v>
      </c>
      <c r="E1119" s="31">
        <v>50</v>
      </c>
    </row>
    <row r="1120" spans="1:5" x14ac:dyDescent="0.25">
      <c r="A1120" t="s">
        <v>9367</v>
      </c>
      <c r="B1120" s="31">
        <v>14500278</v>
      </c>
      <c r="C1120" s="31" t="s">
        <v>9466</v>
      </c>
      <c r="D1120" s="31" t="s">
        <v>9464</v>
      </c>
      <c r="E1120" s="31">
        <v>38</v>
      </c>
    </row>
    <row r="1121" spans="1:5" x14ac:dyDescent="0.25">
      <c r="A1121" t="s">
        <v>9367</v>
      </c>
      <c r="B1121" s="31">
        <v>14595817</v>
      </c>
      <c r="C1121" s="31" t="s">
        <v>9465</v>
      </c>
      <c r="D1121" s="31" t="s">
        <v>9464</v>
      </c>
      <c r="E1121" s="31">
        <v>49</v>
      </c>
    </row>
    <row r="1122" spans="1:5" x14ac:dyDescent="0.25">
      <c r="A1122" t="s">
        <v>9367</v>
      </c>
      <c r="B1122" s="31">
        <v>14789417</v>
      </c>
      <c r="C1122" s="31" t="s">
        <v>9466</v>
      </c>
      <c r="D1122" s="31" t="s">
        <v>9467</v>
      </c>
      <c r="E1122" s="31">
        <v>51</v>
      </c>
    </row>
    <row r="1123" spans="1:5" x14ac:dyDescent="0.25">
      <c r="A1123" t="s">
        <v>9367</v>
      </c>
      <c r="B1123" s="31">
        <v>14883261</v>
      </c>
      <c r="C1123" s="31" t="s">
        <v>9464</v>
      </c>
      <c r="D1123" s="31" t="s">
        <v>9466</v>
      </c>
      <c r="E1123" s="31">
        <v>41</v>
      </c>
    </row>
    <row r="1124" spans="1:5" x14ac:dyDescent="0.25">
      <c r="A1124" t="s">
        <v>9367</v>
      </c>
      <c r="B1124" s="31">
        <v>14976146</v>
      </c>
      <c r="C1124" s="31" t="s">
        <v>9467</v>
      </c>
      <c r="D1124" s="31" t="s">
        <v>9466</v>
      </c>
      <c r="E1124" s="31">
        <v>36</v>
      </c>
    </row>
    <row r="1125" spans="1:5" x14ac:dyDescent="0.25">
      <c r="A1125" t="s">
        <v>9367</v>
      </c>
      <c r="B1125" s="31">
        <v>15069932</v>
      </c>
      <c r="C1125" s="31" t="s">
        <v>9465</v>
      </c>
      <c r="D1125" s="31" t="s">
        <v>9464</v>
      </c>
      <c r="E1125" s="31">
        <v>47</v>
      </c>
    </row>
    <row r="1126" spans="1:5" x14ac:dyDescent="0.25">
      <c r="A1126" t="s">
        <v>9367</v>
      </c>
      <c r="B1126" s="31">
        <v>15170537</v>
      </c>
      <c r="C1126" s="31" t="s">
        <v>9464</v>
      </c>
      <c r="D1126" s="31" t="s">
        <v>9465</v>
      </c>
      <c r="E1126" s="31">
        <v>50</v>
      </c>
    </row>
    <row r="1127" spans="1:5" x14ac:dyDescent="0.25">
      <c r="A1127" t="s">
        <v>9367</v>
      </c>
      <c r="B1127" s="31">
        <v>15263234</v>
      </c>
      <c r="C1127" s="31" t="s">
        <v>9467</v>
      </c>
      <c r="D1127" s="31" t="s">
        <v>9466</v>
      </c>
      <c r="E1127" s="31">
        <v>54</v>
      </c>
    </row>
    <row r="1128" spans="1:5" x14ac:dyDescent="0.25">
      <c r="A1128" t="s">
        <v>9367</v>
      </c>
      <c r="B1128" s="31">
        <v>15300109</v>
      </c>
      <c r="C1128" s="31" t="s">
        <v>9466</v>
      </c>
      <c r="D1128" s="31" t="s">
        <v>9467</v>
      </c>
      <c r="E1128" s="31">
        <v>38</v>
      </c>
    </row>
    <row r="1129" spans="1:5" x14ac:dyDescent="0.25">
      <c r="A1129" t="s">
        <v>9367</v>
      </c>
      <c r="B1129" s="31">
        <v>15333035</v>
      </c>
      <c r="C1129" s="31" t="s">
        <v>9464</v>
      </c>
      <c r="D1129" s="31" t="s">
        <v>9465</v>
      </c>
      <c r="E1129" s="31">
        <v>46</v>
      </c>
    </row>
    <row r="1130" spans="1:5" x14ac:dyDescent="0.25">
      <c r="A1130" t="s">
        <v>9367</v>
      </c>
      <c r="B1130" s="31">
        <v>15370285</v>
      </c>
      <c r="C1130" s="31" t="s">
        <v>9466</v>
      </c>
      <c r="D1130" s="31" t="s">
        <v>9467</v>
      </c>
      <c r="E1130" s="31">
        <v>42</v>
      </c>
    </row>
    <row r="1131" spans="1:5" x14ac:dyDescent="0.25">
      <c r="A1131" t="s">
        <v>9367</v>
      </c>
      <c r="B1131" s="31">
        <v>15404564</v>
      </c>
      <c r="C1131" s="31" t="s">
        <v>9467</v>
      </c>
      <c r="D1131" s="31" t="s">
        <v>9466</v>
      </c>
      <c r="E1131" s="31">
        <v>56</v>
      </c>
    </row>
    <row r="1132" spans="1:5" x14ac:dyDescent="0.25">
      <c r="A1132" t="s">
        <v>9367</v>
      </c>
      <c r="B1132" s="31">
        <v>15439563</v>
      </c>
      <c r="C1132" s="31" t="s">
        <v>9467</v>
      </c>
      <c r="D1132" s="31" t="s">
        <v>9465</v>
      </c>
      <c r="E1132" s="31">
        <v>37</v>
      </c>
    </row>
    <row r="1133" spans="1:5" x14ac:dyDescent="0.25">
      <c r="A1133" t="s">
        <v>9367</v>
      </c>
      <c r="B1133" s="31">
        <v>15474417</v>
      </c>
      <c r="C1133" s="31" t="s">
        <v>9465</v>
      </c>
      <c r="D1133" s="31" t="s">
        <v>9464</v>
      </c>
      <c r="E1133" s="31">
        <v>49</v>
      </c>
    </row>
    <row r="1134" spans="1:5" x14ac:dyDescent="0.25">
      <c r="A1134" t="s">
        <v>9367</v>
      </c>
      <c r="B1134" s="31">
        <v>15509459</v>
      </c>
      <c r="C1134" s="31" t="s">
        <v>9465</v>
      </c>
      <c r="D1134" s="31" t="s">
        <v>9464</v>
      </c>
      <c r="E1134" s="31">
        <v>48</v>
      </c>
    </row>
    <row r="1135" spans="1:5" x14ac:dyDescent="0.25">
      <c r="A1135" t="s">
        <v>9367</v>
      </c>
      <c r="B1135" s="31">
        <v>15702340</v>
      </c>
      <c r="C1135" s="31" t="s">
        <v>9465</v>
      </c>
      <c r="D1135" s="31" t="s">
        <v>9467</v>
      </c>
      <c r="E1135" s="31">
        <v>58</v>
      </c>
    </row>
    <row r="1136" spans="1:5" x14ac:dyDescent="0.25">
      <c r="A1136" t="s">
        <v>9367</v>
      </c>
      <c r="B1136" s="31">
        <v>15998656</v>
      </c>
      <c r="C1136" s="31" t="s">
        <v>9467</v>
      </c>
      <c r="D1136" s="31" t="s">
        <v>9465</v>
      </c>
      <c r="E1136" s="31">
        <v>51</v>
      </c>
    </row>
    <row r="1137" spans="1:5" x14ac:dyDescent="0.25">
      <c r="A1137" t="s">
        <v>9367</v>
      </c>
      <c r="B1137" s="31">
        <v>16175115</v>
      </c>
      <c r="C1137" s="31" t="s">
        <v>9466</v>
      </c>
      <c r="D1137" s="31" t="s">
        <v>9467</v>
      </c>
      <c r="E1137" s="31">
        <v>46</v>
      </c>
    </row>
    <row r="1138" spans="1:5" x14ac:dyDescent="0.25">
      <c r="A1138" t="s">
        <v>9367</v>
      </c>
      <c r="B1138" s="31">
        <v>16287064</v>
      </c>
      <c r="C1138" s="31" t="s">
        <v>9465</v>
      </c>
      <c r="D1138" s="31" t="s">
        <v>9464</v>
      </c>
      <c r="E1138" s="31">
        <v>27</v>
      </c>
    </row>
    <row r="1139" spans="1:5" x14ac:dyDescent="0.25">
      <c r="A1139" t="s">
        <v>9367</v>
      </c>
      <c r="B1139" s="31">
        <v>16382350</v>
      </c>
      <c r="C1139" s="31" t="s">
        <v>9465</v>
      </c>
      <c r="D1139" s="31" t="s">
        <v>9464</v>
      </c>
      <c r="E1139" s="31">
        <v>38</v>
      </c>
    </row>
    <row r="1140" spans="1:5" x14ac:dyDescent="0.25">
      <c r="A1140" t="s">
        <v>9367</v>
      </c>
      <c r="B1140" s="31">
        <v>16478180</v>
      </c>
      <c r="C1140" s="31" t="s">
        <v>9464</v>
      </c>
      <c r="D1140" s="31" t="s">
        <v>9466</v>
      </c>
      <c r="E1140" s="31">
        <v>40</v>
      </c>
    </row>
    <row r="1141" spans="1:5" x14ac:dyDescent="0.25">
      <c r="A1141" t="s">
        <v>9367</v>
      </c>
      <c r="B1141" s="31">
        <v>16670384</v>
      </c>
      <c r="C1141" s="31" t="s">
        <v>9465</v>
      </c>
      <c r="D1141" s="31" t="s">
        <v>9464</v>
      </c>
      <c r="E1141" s="31">
        <v>46</v>
      </c>
    </row>
    <row r="1142" spans="1:5" x14ac:dyDescent="0.25">
      <c r="A1142" t="s">
        <v>9367</v>
      </c>
      <c r="B1142" s="31">
        <v>16767108</v>
      </c>
      <c r="C1142" s="31" t="s">
        <v>9464</v>
      </c>
      <c r="D1142" s="31" t="s">
        <v>9465</v>
      </c>
      <c r="E1142" s="31">
        <v>50</v>
      </c>
    </row>
    <row r="1143" spans="1:5" x14ac:dyDescent="0.25">
      <c r="A1143" t="s">
        <v>9367</v>
      </c>
      <c r="B1143" s="31">
        <v>16864018</v>
      </c>
      <c r="C1143" s="31" t="s">
        <v>9467</v>
      </c>
      <c r="D1143" s="31" t="s">
        <v>9466</v>
      </c>
      <c r="E1143" s="31">
        <v>41</v>
      </c>
    </row>
    <row r="1144" spans="1:5" x14ac:dyDescent="0.25">
      <c r="A1144" t="s">
        <v>9367</v>
      </c>
      <c r="B1144" s="31">
        <v>16958552</v>
      </c>
      <c r="C1144" s="31" t="s">
        <v>9465</v>
      </c>
      <c r="D1144" s="31" t="s">
        <v>9467</v>
      </c>
      <c r="E1144" s="31">
        <v>34</v>
      </c>
    </row>
    <row r="1145" spans="1:5" x14ac:dyDescent="0.25">
      <c r="A1145" t="s">
        <v>9367</v>
      </c>
      <c r="B1145" s="31">
        <v>17056052</v>
      </c>
      <c r="C1145" s="31" t="s">
        <v>9467</v>
      </c>
      <c r="D1145" s="31" t="s">
        <v>9465</v>
      </c>
      <c r="E1145" s="31">
        <v>39</v>
      </c>
    </row>
    <row r="1146" spans="1:5" x14ac:dyDescent="0.25">
      <c r="A1146" t="s">
        <v>9367</v>
      </c>
      <c r="B1146" s="31">
        <v>17253215</v>
      </c>
      <c r="C1146" s="31" t="s">
        <v>9467</v>
      </c>
      <c r="D1146" s="31" t="s">
        <v>9466</v>
      </c>
      <c r="E1146" s="31">
        <v>58</v>
      </c>
    </row>
    <row r="1147" spans="1:5" x14ac:dyDescent="0.25">
      <c r="A1147" t="s">
        <v>9367</v>
      </c>
      <c r="B1147" s="31">
        <v>17345445</v>
      </c>
      <c r="C1147" s="31" t="s">
        <v>9466</v>
      </c>
      <c r="D1147" s="31" t="s">
        <v>9467</v>
      </c>
      <c r="E1147" s="31">
        <v>31</v>
      </c>
    </row>
    <row r="1148" spans="1:5" x14ac:dyDescent="0.25">
      <c r="A1148" t="s">
        <v>9367</v>
      </c>
      <c r="B1148" s="31">
        <v>17534505</v>
      </c>
      <c r="C1148" s="31" t="s">
        <v>9464</v>
      </c>
      <c r="D1148" s="31" t="s">
        <v>9465</v>
      </c>
      <c r="E1148" s="31">
        <v>40</v>
      </c>
    </row>
    <row r="1149" spans="1:5" x14ac:dyDescent="0.25">
      <c r="A1149" t="s">
        <v>9367</v>
      </c>
      <c r="B1149" s="31">
        <v>17638309</v>
      </c>
      <c r="C1149" s="31" t="s">
        <v>9467</v>
      </c>
      <c r="D1149" s="31" t="s">
        <v>9466</v>
      </c>
      <c r="E1149" s="31">
        <v>35</v>
      </c>
    </row>
    <row r="1150" spans="1:5" x14ac:dyDescent="0.25">
      <c r="A1150" t="s">
        <v>9367</v>
      </c>
      <c r="B1150" s="31">
        <v>17733416</v>
      </c>
      <c r="C1150" s="31" t="s">
        <v>9467</v>
      </c>
      <c r="D1150" s="31" t="s">
        <v>9466</v>
      </c>
      <c r="E1150" s="31">
        <v>41</v>
      </c>
    </row>
    <row r="1151" spans="1:5" x14ac:dyDescent="0.25">
      <c r="A1151" t="s">
        <v>9367</v>
      </c>
      <c r="B1151" s="31">
        <v>17827133</v>
      </c>
      <c r="C1151" s="31" t="s">
        <v>9465</v>
      </c>
      <c r="D1151" s="31" t="s">
        <v>9464</v>
      </c>
      <c r="E1151" s="31">
        <v>44</v>
      </c>
    </row>
    <row r="1152" spans="1:5" x14ac:dyDescent="0.25">
      <c r="A1152" t="s">
        <v>9367</v>
      </c>
      <c r="B1152" s="31">
        <v>17926350</v>
      </c>
      <c r="C1152" s="31" t="s">
        <v>9464</v>
      </c>
      <c r="D1152" s="31" t="s">
        <v>9465</v>
      </c>
      <c r="E1152" s="31">
        <v>51</v>
      </c>
    </row>
    <row r="1153" spans="1:5" x14ac:dyDescent="0.25">
      <c r="A1153" t="s">
        <v>9367</v>
      </c>
      <c r="B1153" s="31">
        <v>18038403</v>
      </c>
      <c r="C1153" s="31" t="s">
        <v>9465</v>
      </c>
      <c r="D1153" s="31" t="s">
        <v>9464</v>
      </c>
      <c r="E1153" s="31">
        <v>43</v>
      </c>
    </row>
    <row r="1154" spans="1:5" x14ac:dyDescent="0.25">
      <c r="A1154" t="s">
        <v>9367</v>
      </c>
      <c r="B1154" s="31">
        <v>18283091</v>
      </c>
      <c r="C1154" s="31" t="s">
        <v>9466</v>
      </c>
      <c r="D1154" s="31" t="s">
        <v>9467</v>
      </c>
      <c r="E1154" s="31">
        <v>45</v>
      </c>
    </row>
    <row r="1155" spans="1:5" x14ac:dyDescent="0.25">
      <c r="A1155" t="s">
        <v>9367</v>
      </c>
      <c r="B1155" s="31">
        <v>18368662</v>
      </c>
      <c r="C1155" s="31" t="s">
        <v>9467</v>
      </c>
      <c r="D1155" s="31" t="s">
        <v>9466</v>
      </c>
      <c r="E1155" s="31">
        <v>54</v>
      </c>
    </row>
    <row r="1156" spans="1:5" x14ac:dyDescent="0.25">
      <c r="A1156" t="s">
        <v>9367</v>
      </c>
      <c r="B1156" s="31">
        <v>18577881</v>
      </c>
      <c r="C1156" s="31" t="s">
        <v>9466</v>
      </c>
      <c r="D1156" s="31" t="s">
        <v>9467</v>
      </c>
      <c r="E1156" s="31">
        <v>51</v>
      </c>
    </row>
    <row r="1157" spans="1:5" x14ac:dyDescent="0.25">
      <c r="A1157" t="s">
        <v>9367</v>
      </c>
      <c r="B1157" s="31">
        <v>18688894</v>
      </c>
      <c r="C1157" s="31" t="s">
        <v>9467</v>
      </c>
      <c r="D1157" s="31" t="s">
        <v>9465</v>
      </c>
      <c r="E1157" s="31">
        <v>44</v>
      </c>
    </row>
    <row r="1158" spans="1:5" x14ac:dyDescent="0.25">
      <c r="A1158" t="s">
        <v>9367</v>
      </c>
      <c r="B1158" s="31">
        <v>18788268</v>
      </c>
      <c r="C1158" s="31" t="s">
        <v>9464</v>
      </c>
      <c r="D1158" s="31" t="s">
        <v>9465</v>
      </c>
      <c r="E1158" s="31">
        <v>40</v>
      </c>
    </row>
    <row r="1159" spans="1:5" x14ac:dyDescent="0.25">
      <c r="A1159" t="s">
        <v>9367</v>
      </c>
      <c r="B1159" s="31">
        <v>18886759</v>
      </c>
      <c r="C1159" s="31" t="s">
        <v>9467</v>
      </c>
      <c r="D1159" s="31" t="s">
        <v>9466</v>
      </c>
      <c r="E1159" s="31">
        <v>57</v>
      </c>
    </row>
    <row r="1160" spans="1:5" x14ac:dyDescent="0.25">
      <c r="A1160" t="s">
        <v>9367</v>
      </c>
      <c r="B1160" s="31">
        <v>18987146</v>
      </c>
      <c r="C1160" s="31" t="s">
        <v>9465</v>
      </c>
      <c r="D1160" s="31" t="s">
        <v>9464</v>
      </c>
      <c r="E1160" s="31">
        <v>48</v>
      </c>
    </row>
    <row r="1161" spans="1:5" x14ac:dyDescent="0.25">
      <c r="A1161" t="s">
        <v>9367</v>
      </c>
      <c r="B1161" s="31">
        <v>19189552</v>
      </c>
      <c r="C1161" s="31" t="s">
        <v>9464</v>
      </c>
      <c r="D1161" s="31" t="s">
        <v>9465</v>
      </c>
      <c r="E1161" s="31">
        <v>38</v>
      </c>
    </row>
    <row r="1162" spans="1:5" x14ac:dyDescent="0.25">
      <c r="A1162" t="s">
        <v>9367</v>
      </c>
      <c r="B1162" s="31">
        <v>19394149</v>
      </c>
      <c r="C1162" s="31" t="s">
        <v>9465</v>
      </c>
      <c r="D1162" s="31" t="s">
        <v>9464</v>
      </c>
      <c r="E1162" s="31">
        <v>42</v>
      </c>
    </row>
    <row r="1163" spans="1:5" x14ac:dyDescent="0.25">
      <c r="A1163" t="s">
        <v>9367</v>
      </c>
      <c r="B1163" s="31">
        <v>19802501</v>
      </c>
      <c r="C1163" s="31" t="s">
        <v>9464</v>
      </c>
      <c r="D1163" s="31" t="s">
        <v>9465</v>
      </c>
      <c r="E1163" s="31">
        <v>46</v>
      </c>
    </row>
    <row r="1164" spans="1:5" x14ac:dyDescent="0.25">
      <c r="A1164" t="s">
        <v>9367</v>
      </c>
      <c r="B1164" s="31">
        <v>19865894</v>
      </c>
      <c r="C1164" s="31" t="s">
        <v>9465</v>
      </c>
      <c r="D1164" s="31" t="s">
        <v>9464</v>
      </c>
      <c r="E1164" s="31">
        <v>36</v>
      </c>
    </row>
    <row r="1165" spans="1:5" x14ac:dyDescent="0.25">
      <c r="A1165" t="s">
        <v>9367</v>
      </c>
      <c r="B1165" s="31">
        <v>19909143</v>
      </c>
      <c r="C1165" s="31" t="s">
        <v>9464</v>
      </c>
      <c r="D1165" s="31" t="s">
        <v>9465</v>
      </c>
      <c r="E1165" s="31">
        <v>57</v>
      </c>
    </row>
    <row r="1166" spans="1:5" x14ac:dyDescent="0.25">
      <c r="A1166" t="s">
        <v>9367</v>
      </c>
      <c r="B1166" s="31">
        <v>19925102</v>
      </c>
      <c r="C1166" s="31" t="s">
        <v>9466</v>
      </c>
      <c r="D1166" s="31" t="s">
        <v>9467</v>
      </c>
      <c r="E1166" s="31">
        <v>38</v>
      </c>
    </row>
    <row r="1167" spans="1:5" x14ac:dyDescent="0.25">
      <c r="A1167" t="s">
        <v>9367</v>
      </c>
      <c r="B1167" s="31">
        <v>19987607</v>
      </c>
      <c r="C1167" s="31" t="s">
        <v>9464</v>
      </c>
      <c r="D1167" s="31" t="s">
        <v>9465</v>
      </c>
      <c r="E1167" s="31">
        <v>44</v>
      </c>
    </row>
    <row r="1168" spans="1:5" x14ac:dyDescent="0.25">
      <c r="A1168" t="s">
        <v>9367</v>
      </c>
      <c r="B1168" s="31">
        <v>19993757</v>
      </c>
      <c r="C1168" s="31" t="s">
        <v>9464</v>
      </c>
      <c r="D1168" s="31" t="s">
        <v>9465</v>
      </c>
      <c r="E1168" s="31">
        <v>44</v>
      </c>
    </row>
    <row r="1169" spans="1:5" x14ac:dyDescent="0.25">
      <c r="A1169" t="s">
        <v>9367</v>
      </c>
      <c r="B1169" s="31">
        <v>20029075</v>
      </c>
      <c r="C1169" s="31" t="s">
        <v>9465</v>
      </c>
      <c r="D1169" s="31" t="s">
        <v>9464</v>
      </c>
      <c r="E1169" s="31">
        <v>48</v>
      </c>
    </row>
    <row r="1170" spans="1:5" x14ac:dyDescent="0.25">
      <c r="A1170" t="s">
        <v>9367</v>
      </c>
      <c r="B1170" s="31">
        <v>20065329</v>
      </c>
      <c r="C1170" s="31" t="s">
        <v>9465</v>
      </c>
      <c r="D1170" s="31" t="s">
        <v>9464</v>
      </c>
      <c r="E1170" s="31">
        <v>39</v>
      </c>
    </row>
    <row r="1171" spans="1:5" x14ac:dyDescent="0.25">
      <c r="A1171" t="s">
        <v>9367</v>
      </c>
      <c r="B1171" s="31">
        <v>20144606</v>
      </c>
      <c r="C1171" s="31" t="s">
        <v>9467</v>
      </c>
      <c r="D1171" s="31" t="s">
        <v>9465</v>
      </c>
      <c r="E1171" s="31">
        <v>36</v>
      </c>
    </row>
    <row r="1172" spans="1:5" x14ac:dyDescent="0.25">
      <c r="A1172" t="s">
        <v>9367</v>
      </c>
      <c r="B1172" s="31">
        <v>20179101</v>
      </c>
      <c r="C1172" s="31" t="s">
        <v>9465</v>
      </c>
      <c r="D1172" s="31" t="s">
        <v>9464</v>
      </c>
      <c r="E1172" s="31">
        <v>38</v>
      </c>
    </row>
    <row r="1173" spans="1:5" x14ac:dyDescent="0.25">
      <c r="A1173" t="s">
        <v>9367</v>
      </c>
      <c r="B1173" s="31">
        <v>20201838</v>
      </c>
      <c r="C1173" s="31" t="s">
        <v>9466</v>
      </c>
      <c r="D1173" s="31" t="s">
        <v>9467</v>
      </c>
      <c r="E1173" s="31">
        <v>46</v>
      </c>
    </row>
    <row r="1174" spans="1:5" x14ac:dyDescent="0.25">
      <c r="A1174" t="s">
        <v>9367</v>
      </c>
      <c r="B1174" s="31">
        <v>20225734</v>
      </c>
      <c r="C1174" s="31" t="s">
        <v>9466</v>
      </c>
      <c r="D1174" s="31" t="s">
        <v>9467</v>
      </c>
      <c r="E1174" s="31">
        <v>43</v>
      </c>
    </row>
    <row r="1175" spans="1:5" x14ac:dyDescent="0.25">
      <c r="A1175" t="s">
        <v>9367</v>
      </c>
      <c r="B1175" s="31">
        <v>20311014</v>
      </c>
      <c r="C1175" s="31" t="s">
        <v>9464</v>
      </c>
      <c r="D1175" s="31" t="s">
        <v>9465</v>
      </c>
      <c r="E1175" s="31">
        <v>50</v>
      </c>
    </row>
    <row r="1176" spans="1:5" x14ac:dyDescent="0.25">
      <c r="A1176" t="s">
        <v>9367</v>
      </c>
      <c r="B1176" s="31">
        <v>20362999</v>
      </c>
      <c r="C1176" s="31" t="s">
        <v>9465</v>
      </c>
      <c r="D1176" s="31" t="s">
        <v>9464</v>
      </c>
      <c r="E1176" s="31">
        <v>45</v>
      </c>
    </row>
    <row r="1177" spans="1:5" x14ac:dyDescent="0.25">
      <c r="A1177" t="s">
        <v>9367</v>
      </c>
      <c r="B1177" s="31">
        <v>20414080</v>
      </c>
      <c r="C1177" s="31" t="s">
        <v>9467</v>
      </c>
      <c r="D1177" s="31" t="s">
        <v>9466</v>
      </c>
      <c r="E1177" s="31">
        <v>39</v>
      </c>
    </row>
    <row r="1178" spans="1:5" x14ac:dyDescent="0.25">
      <c r="A1178" t="s">
        <v>9367</v>
      </c>
      <c r="B1178" s="31">
        <v>20465137</v>
      </c>
      <c r="C1178" s="31" t="s">
        <v>9464</v>
      </c>
      <c r="D1178" s="31" t="s">
        <v>9465</v>
      </c>
      <c r="E1178" s="31">
        <v>41</v>
      </c>
    </row>
    <row r="1179" spans="1:5" x14ac:dyDescent="0.25">
      <c r="A1179" t="s">
        <v>9367</v>
      </c>
      <c r="B1179" s="31">
        <v>20516322</v>
      </c>
      <c r="C1179" s="31" t="s">
        <v>9464</v>
      </c>
      <c r="D1179" s="31" t="s">
        <v>9465</v>
      </c>
      <c r="E1179" s="31">
        <v>36</v>
      </c>
    </row>
    <row r="1180" spans="1:5" x14ac:dyDescent="0.25">
      <c r="A1180" t="s">
        <v>9367</v>
      </c>
      <c r="B1180" s="31">
        <v>20566754</v>
      </c>
      <c r="C1180" s="31" t="s">
        <v>9465</v>
      </c>
      <c r="D1180" s="31" t="s">
        <v>9467</v>
      </c>
      <c r="E1180" s="31">
        <v>43</v>
      </c>
    </row>
    <row r="1181" spans="1:5" x14ac:dyDescent="0.25">
      <c r="A1181" t="s">
        <v>9468</v>
      </c>
      <c r="B1181" s="31">
        <v>1392</v>
      </c>
      <c r="C1181" s="31" t="s">
        <v>9464</v>
      </c>
      <c r="D1181" s="31" t="s">
        <v>9465</v>
      </c>
      <c r="E1181" s="31">
        <v>51</v>
      </c>
    </row>
    <row r="1182" spans="1:5" x14ac:dyDescent="0.25">
      <c r="A1182" t="s">
        <v>9468</v>
      </c>
      <c r="B1182" s="31">
        <v>52985</v>
      </c>
      <c r="C1182" s="31" t="s">
        <v>9464</v>
      </c>
      <c r="D1182" s="31" t="s">
        <v>9465</v>
      </c>
      <c r="E1182" s="31">
        <v>51</v>
      </c>
    </row>
    <row r="1183" spans="1:5" x14ac:dyDescent="0.25">
      <c r="A1183" t="s">
        <v>9468</v>
      </c>
      <c r="B1183" s="31">
        <v>116422</v>
      </c>
      <c r="C1183" s="31" t="s">
        <v>9466</v>
      </c>
      <c r="D1183" s="31" t="s">
        <v>9467</v>
      </c>
      <c r="E1183" s="31">
        <v>43</v>
      </c>
    </row>
    <row r="1184" spans="1:5" x14ac:dyDescent="0.25">
      <c r="A1184" t="s">
        <v>9468</v>
      </c>
      <c r="B1184" s="31">
        <v>245885</v>
      </c>
      <c r="C1184" s="31" t="s">
        <v>9465</v>
      </c>
      <c r="D1184" s="31" t="s">
        <v>9464</v>
      </c>
      <c r="E1184" s="31">
        <v>46</v>
      </c>
    </row>
    <row r="1185" spans="1:5" x14ac:dyDescent="0.25">
      <c r="A1185" t="s">
        <v>9468</v>
      </c>
      <c r="B1185" s="31">
        <v>314079</v>
      </c>
      <c r="C1185" s="31" t="s">
        <v>9464</v>
      </c>
      <c r="D1185" s="31" t="s">
        <v>9465</v>
      </c>
      <c r="E1185" s="31">
        <v>57</v>
      </c>
    </row>
    <row r="1186" spans="1:5" x14ac:dyDescent="0.25">
      <c r="A1186" t="s">
        <v>9468</v>
      </c>
      <c r="B1186" s="31">
        <v>502497</v>
      </c>
      <c r="C1186" s="31" t="s">
        <v>9465</v>
      </c>
      <c r="D1186" s="31" t="s">
        <v>9464</v>
      </c>
      <c r="E1186" s="31">
        <v>43</v>
      </c>
    </row>
    <row r="1187" spans="1:5" x14ac:dyDescent="0.25">
      <c r="A1187" t="s">
        <v>9468</v>
      </c>
      <c r="B1187" s="31">
        <v>574588</v>
      </c>
      <c r="C1187" s="31" t="s">
        <v>9467</v>
      </c>
      <c r="D1187" s="31" t="s">
        <v>9465</v>
      </c>
      <c r="E1187" s="31">
        <v>44</v>
      </c>
    </row>
    <row r="1188" spans="1:5" x14ac:dyDescent="0.25">
      <c r="A1188" t="s">
        <v>9468</v>
      </c>
      <c r="B1188" s="31">
        <v>715880</v>
      </c>
      <c r="C1188" s="31" t="s">
        <v>9466</v>
      </c>
      <c r="D1188" s="31" t="s">
        <v>9467</v>
      </c>
      <c r="E1188" s="31">
        <v>51</v>
      </c>
    </row>
    <row r="1189" spans="1:5" x14ac:dyDescent="0.25">
      <c r="A1189" t="s">
        <v>9468</v>
      </c>
      <c r="B1189" s="31">
        <v>835680</v>
      </c>
      <c r="C1189" s="31" t="s">
        <v>9466</v>
      </c>
      <c r="D1189" s="31" t="s">
        <v>9467</v>
      </c>
      <c r="E1189" s="31">
        <v>60</v>
      </c>
    </row>
    <row r="1190" spans="1:5" x14ac:dyDescent="0.25">
      <c r="A1190" t="s">
        <v>9468</v>
      </c>
      <c r="B1190" s="31">
        <v>902150</v>
      </c>
      <c r="C1190" s="31" t="s">
        <v>9466</v>
      </c>
      <c r="D1190" s="31" t="s">
        <v>9467</v>
      </c>
      <c r="E1190" s="31">
        <v>44</v>
      </c>
    </row>
    <row r="1191" spans="1:5" x14ac:dyDescent="0.25">
      <c r="A1191" t="s">
        <v>9468</v>
      </c>
      <c r="B1191" s="31">
        <v>972891</v>
      </c>
      <c r="C1191" s="31" t="s">
        <v>9467</v>
      </c>
      <c r="D1191" s="31" t="s">
        <v>9466</v>
      </c>
      <c r="E1191" s="31">
        <v>34</v>
      </c>
    </row>
    <row r="1192" spans="1:5" x14ac:dyDescent="0.25">
      <c r="A1192" t="s">
        <v>9468</v>
      </c>
      <c r="B1192" s="31">
        <v>1034572</v>
      </c>
      <c r="C1192" s="31" t="s">
        <v>9465</v>
      </c>
      <c r="D1192" s="31" t="s">
        <v>9464</v>
      </c>
      <c r="E1192" s="31">
        <v>51</v>
      </c>
    </row>
    <row r="1193" spans="1:5" x14ac:dyDescent="0.25">
      <c r="A1193" t="s">
        <v>9468</v>
      </c>
      <c r="B1193" s="31">
        <v>1112479</v>
      </c>
      <c r="C1193" s="31" t="s">
        <v>9464</v>
      </c>
      <c r="D1193" s="31" t="s">
        <v>9465</v>
      </c>
      <c r="E1193" s="31">
        <v>42</v>
      </c>
    </row>
    <row r="1194" spans="1:5" x14ac:dyDescent="0.25">
      <c r="A1194" t="s">
        <v>9468</v>
      </c>
      <c r="B1194" s="31">
        <v>1349453</v>
      </c>
      <c r="C1194" s="31" t="s">
        <v>9465</v>
      </c>
      <c r="D1194" s="31" t="s">
        <v>9464</v>
      </c>
      <c r="E1194" s="31">
        <v>46</v>
      </c>
    </row>
    <row r="1195" spans="1:5" x14ac:dyDescent="0.25">
      <c r="A1195" t="s">
        <v>9468</v>
      </c>
      <c r="B1195" s="31">
        <v>1407470</v>
      </c>
      <c r="C1195" s="31" t="s">
        <v>9466</v>
      </c>
      <c r="D1195" s="31" t="s">
        <v>9464</v>
      </c>
      <c r="E1195" s="31">
        <v>50</v>
      </c>
    </row>
    <row r="1196" spans="1:5" x14ac:dyDescent="0.25">
      <c r="A1196" t="s">
        <v>9468</v>
      </c>
      <c r="B1196" s="31">
        <v>1463003</v>
      </c>
      <c r="C1196" s="31" t="s">
        <v>9466</v>
      </c>
      <c r="D1196" s="31" t="s">
        <v>9467</v>
      </c>
      <c r="E1196" s="31">
        <v>53</v>
      </c>
    </row>
    <row r="1197" spans="1:5" x14ac:dyDescent="0.25">
      <c r="A1197" t="s">
        <v>9468</v>
      </c>
      <c r="B1197" s="31">
        <v>1522974</v>
      </c>
      <c r="C1197" s="31" t="s">
        <v>9464</v>
      </c>
      <c r="D1197" s="31" t="s">
        <v>9465</v>
      </c>
      <c r="E1197" s="31">
        <v>47</v>
      </c>
    </row>
    <row r="1198" spans="1:5" x14ac:dyDescent="0.25">
      <c r="A1198" t="s">
        <v>9468</v>
      </c>
      <c r="B1198" s="31">
        <v>1581823</v>
      </c>
      <c r="C1198" s="31" t="s">
        <v>9466</v>
      </c>
      <c r="D1198" s="31" t="s">
        <v>9467</v>
      </c>
      <c r="E1198" s="31">
        <v>35</v>
      </c>
    </row>
    <row r="1199" spans="1:5" x14ac:dyDescent="0.25">
      <c r="A1199" t="s">
        <v>9468</v>
      </c>
      <c r="B1199" s="31">
        <v>1642025</v>
      </c>
      <c r="C1199" s="31" t="s">
        <v>9465</v>
      </c>
      <c r="D1199" s="31" t="s">
        <v>9464</v>
      </c>
      <c r="E1199" s="31">
        <v>34</v>
      </c>
    </row>
    <row r="1200" spans="1:5" x14ac:dyDescent="0.25">
      <c r="A1200" t="s">
        <v>9468</v>
      </c>
      <c r="B1200" s="31">
        <v>1700130</v>
      </c>
      <c r="C1200" s="31" t="s">
        <v>9466</v>
      </c>
      <c r="D1200" s="31" t="s">
        <v>9464</v>
      </c>
      <c r="E1200" s="31">
        <v>44</v>
      </c>
    </row>
    <row r="1201" spans="1:5" x14ac:dyDescent="0.25">
      <c r="A1201" t="s">
        <v>9468</v>
      </c>
      <c r="B1201" s="31">
        <v>1759470</v>
      </c>
      <c r="C1201" s="31" t="s">
        <v>9464</v>
      </c>
      <c r="D1201" s="31" t="s">
        <v>9465</v>
      </c>
      <c r="E1201" s="31">
        <v>43</v>
      </c>
    </row>
    <row r="1202" spans="1:5" x14ac:dyDescent="0.25">
      <c r="A1202" t="s">
        <v>9468</v>
      </c>
      <c r="B1202" s="31">
        <v>1818556</v>
      </c>
      <c r="C1202" s="31" t="s">
        <v>9465</v>
      </c>
      <c r="D1202" s="31" t="s">
        <v>9467</v>
      </c>
      <c r="E1202" s="31">
        <v>46</v>
      </c>
    </row>
    <row r="1203" spans="1:5" x14ac:dyDescent="0.25">
      <c r="A1203" t="s">
        <v>9468</v>
      </c>
      <c r="B1203" s="31">
        <v>1840904</v>
      </c>
      <c r="C1203" s="31" t="s">
        <v>9467</v>
      </c>
      <c r="D1203" s="31" t="s">
        <v>9466</v>
      </c>
      <c r="E1203" s="31">
        <v>27</v>
      </c>
    </row>
    <row r="1204" spans="1:5" x14ac:dyDescent="0.25">
      <c r="A1204" t="s">
        <v>9468</v>
      </c>
      <c r="B1204" s="31">
        <v>1952346</v>
      </c>
      <c r="C1204" s="31" t="s">
        <v>9465</v>
      </c>
      <c r="D1204" s="31" t="s">
        <v>9467</v>
      </c>
      <c r="E1204" s="31">
        <v>26</v>
      </c>
    </row>
    <row r="1205" spans="1:5" x14ac:dyDescent="0.25">
      <c r="A1205" t="s">
        <v>9468</v>
      </c>
      <c r="B1205" s="31">
        <v>2066292</v>
      </c>
      <c r="C1205" s="31" t="s">
        <v>9467</v>
      </c>
      <c r="D1205" s="31" t="s">
        <v>9466</v>
      </c>
      <c r="E1205" s="31">
        <v>46</v>
      </c>
    </row>
    <row r="1206" spans="1:5" x14ac:dyDescent="0.25">
      <c r="A1206" t="s">
        <v>9468</v>
      </c>
      <c r="B1206" s="31">
        <v>2179234</v>
      </c>
      <c r="C1206" s="31" t="s">
        <v>9465</v>
      </c>
      <c r="D1206" s="31" t="s">
        <v>9464</v>
      </c>
      <c r="E1206" s="31">
        <v>37</v>
      </c>
    </row>
    <row r="1207" spans="1:5" x14ac:dyDescent="0.25">
      <c r="A1207" t="s">
        <v>9468</v>
      </c>
      <c r="B1207" s="31">
        <v>2292649</v>
      </c>
      <c r="C1207" s="31" t="s">
        <v>9465</v>
      </c>
      <c r="D1207" s="31" t="s">
        <v>9467</v>
      </c>
      <c r="E1207" s="31">
        <v>41</v>
      </c>
    </row>
    <row r="1208" spans="1:5" x14ac:dyDescent="0.25">
      <c r="A1208" t="s">
        <v>9468</v>
      </c>
      <c r="B1208" s="31">
        <v>2402405</v>
      </c>
      <c r="C1208" s="31" t="s">
        <v>9466</v>
      </c>
      <c r="D1208" s="31" t="s">
        <v>9467</v>
      </c>
      <c r="E1208" s="31">
        <v>41</v>
      </c>
    </row>
    <row r="1209" spans="1:5" x14ac:dyDescent="0.25">
      <c r="A1209" t="s">
        <v>9468</v>
      </c>
      <c r="B1209" s="31">
        <v>2636937</v>
      </c>
      <c r="C1209" s="31" t="s">
        <v>9467</v>
      </c>
      <c r="D1209" s="31" t="s">
        <v>9465</v>
      </c>
      <c r="E1209" s="31">
        <v>42</v>
      </c>
    </row>
    <row r="1210" spans="1:5" x14ac:dyDescent="0.25">
      <c r="A1210" t="s">
        <v>9468</v>
      </c>
      <c r="B1210" s="31">
        <v>2971111</v>
      </c>
      <c r="C1210" s="31" t="s">
        <v>9467</v>
      </c>
      <c r="D1210" s="31" t="s">
        <v>9465</v>
      </c>
      <c r="E1210" s="31">
        <v>33</v>
      </c>
    </row>
    <row r="1211" spans="1:5" x14ac:dyDescent="0.25">
      <c r="A1211" t="s">
        <v>9468</v>
      </c>
      <c r="B1211" s="31">
        <v>3084477</v>
      </c>
      <c r="C1211" s="31" t="s">
        <v>9464</v>
      </c>
      <c r="D1211" s="31" t="s">
        <v>9466</v>
      </c>
      <c r="E1211" s="31">
        <v>37</v>
      </c>
    </row>
    <row r="1212" spans="1:5" x14ac:dyDescent="0.25">
      <c r="A1212" t="s">
        <v>9468</v>
      </c>
      <c r="B1212" s="31">
        <v>3196605</v>
      </c>
      <c r="C1212" s="31" t="s">
        <v>9466</v>
      </c>
      <c r="D1212" s="31" t="s">
        <v>9467</v>
      </c>
      <c r="E1212" s="31">
        <v>47</v>
      </c>
    </row>
    <row r="1213" spans="1:5" x14ac:dyDescent="0.25">
      <c r="A1213" t="s">
        <v>9468</v>
      </c>
      <c r="B1213" s="31">
        <v>3308007</v>
      </c>
      <c r="C1213" s="31" t="s">
        <v>9467</v>
      </c>
      <c r="D1213" s="31" t="s">
        <v>9466</v>
      </c>
      <c r="E1213" s="31">
        <v>42</v>
      </c>
    </row>
    <row r="1214" spans="1:5" x14ac:dyDescent="0.25">
      <c r="A1214" t="s">
        <v>9468</v>
      </c>
      <c r="B1214" s="31">
        <v>3422742</v>
      </c>
      <c r="C1214" s="31" t="s">
        <v>9466</v>
      </c>
      <c r="D1214" s="31" t="s">
        <v>9464</v>
      </c>
      <c r="E1214" s="31">
        <v>47</v>
      </c>
    </row>
    <row r="1215" spans="1:5" x14ac:dyDescent="0.25">
      <c r="A1215" t="s">
        <v>9468</v>
      </c>
      <c r="B1215" s="31">
        <v>3535352</v>
      </c>
      <c r="C1215" s="31" t="s">
        <v>9465</v>
      </c>
      <c r="D1215" s="31" t="s">
        <v>9464</v>
      </c>
      <c r="E1215" s="31">
        <v>53</v>
      </c>
    </row>
    <row r="1216" spans="1:5" x14ac:dyDescent="0.25">
      <c r="A1216" t="s">
        <v>9468</v>
      </c>
      <c r="B1216" s="31">
        <v>3648346</v>
      </c>
      <c r="C1216" s="31" t="s">
        <v>9467</v>
      </c>
      <c r="D1216" s="31" t="s">
        <v>9466</v>
      </c>
      <c r="E1216" s="31">
        <v>48</v>
      </c>
    </row>
    <row r="1217" spans="1:5" x14ac:dyDescent="0.25">
      <c r="A1217" t="s">
        <v>9468</v>
      </c>
      <c r="B1217" s="31">
        <v>3759858</v>
      </c>
      <c r="C1217" s="31" t="s">
        <v>9467</v>
      </c>
      <c r="D1217" s="31" t="s">
        <v>9466</v>
      </c>
      <c r="E1217" s="31">
        <v>36</v>
      </c>
    </row>
    <row r="1218" spans="1:5" x14ac:dyDescent="0.25">
      <c r="A1218" t="s">
        <v>9468</v>
      </c>
      <c r="B1218" s="31">
        <v>3867519</v>
      </c>
      <c r="C1218" s="31" t="s">
        <v>9464</v>
      </c>
      <c r="D1218" s="31" t="s">
        <v>9465</v>
      </c>
      <c r="E1218" s="31">
        <v>51</v>
      </c>
    </row>
    <row r="1219" spans="1:5" x14ac:dyDescent="0.25">
      <c r="A1219" t="s">
        <v>9468</v>
      </c>
      <c r="B1219" s="31">
        <v>3887937</v>
      </c>
      <c r="C1219" s="31" t="s">
        <v>9466</v>
      </c>
      <c r="D1219" s="31" t="s">
        <v>9464</v>
      </c>
      <c r="E1219" s="31">
        <v>49</v>
      </c>
    </row>
    <row r="1220" spans="1:5" x14ac:dyDescent="0.25">
      <c r="A1220" t="s">
        <v>9468</v>
      </c>
      <c r="B1220" s="31">
        <v>3962302</v>
      </c>
      <c r="C1220" s="31" t="s">
        <v>9465</v>
      </c>
      <c r="D1220" s="31" t="s">
        <v>9464</v>
      </c>
      <c r="E1220" s="31">
        <v>40</v>
      </c>
    </row>
    <row r="1221" spans="1:5" x14ac:dyDescent="0.25">
      <c r="A1221" t="s">
        <v>9468</v>
      </c>
      <c r="B1221" s="31">
        <v>4041243</v>
      </c>
      <c r="C1221" s="31" t="s">
        <v>9465</v>
      </c>
      <c r="D1221" s="31" t="s">
        <v>9464</v>
      </c>
      <c r="E1221" s="31">
        <v>53</v>
      </c>
    </row>
    <row r="1222" spans="1:5" x14ac:dyDescent="0.25">
      <c r="A1222" t="s">
        <v>9468</v>
      </c>
      <c r="B1222" s="31">
        <v>4111690</v>
      </c>
      <c r="C1222" s="31" t="s">
        <v>9464</v>
      </c>
      <c r="D1222" s="31" t="s">
        <v>9465</v>
      </c>
      <c r="E1222" s="31">
        <v>41</v>
      </c>
    </row>
    <row r="1223" spans="1:5" x14ac:dyDescent="0.25">
      <c r="A1223" t="s">
        <v>9468</v>
      </c>
      <c r="B1223" s="31">
        <v>4189813</v>
      </c>
      <c r="C1223" s="31" t="s">
        <v>9467</v>
      </c>
      <c r="D1223" s="31" t="s">
        <v>9466</v>
      </c>
      <c r="E1223" s="31">
        <v>35</v>
      </c>
    </row>
    <row r="1224" spans="1:5" x14ac:dyDescent="0.25">
      <c r="A1224" t="s">
        <v>9468</v>
      </c>
      <c r="B1224" s="31">
        <v>4253881</v>
      </c>
      <c r="C1224" s="31" t="s">
        <v>9465</v>
      </c>
      <c r="D1224" s="31" t="s">
        <v>9464</v>
      </c>
      <c r="E1224" s="31">
        <v>41</v>
      </c>
    </row>
    <row r="1225" spans="1:5" x14ac:dyDescent="0.25">
      <c r="A1225" t="s">
        <v>9468</v>
      </c>
      <c r="B1225" s="31">
        <v>4474348</v>
      </c>
      <c r="C1225" s="31" t="s">
        <v>9467</v>
      </c>
      <c r="D1225" s="31" t="s">
        <v>9466</v>
      </c>
      <c r="E1225" s="31">
        <v>49</v>
      </c>
    </row>
    <row r="1226" spans="1:5" x14ac:dyDescent="0.25">
      <c r="A1226" t="s">
        <v>9468</v>
      </c>
      <c r="B1226" s="31">
        <v>4744052</v>
      </c>
      <c r="C1226" s="31" t="s">
        <v>9467</v>
      </c>
      <c r="D1226" s="31" t="s">
        <v>9466</v>
      </c>
      <c r="E1226" s="31">
        <v>46</v>
      </c>
    </row>
    <row r="1227" spans="1:5" x14ac:dyDescent="0.25">
      <c r="A1227" t="s">
        <v>9468</v>
      </c>
      <c r="B1227" s="31">
        <v>4802414</v>
      </c>
      <c r="C1227" s="31" t="s">
        <v>9465</v>
      </c>
      <c r="D1227" s="31" t="s">
        <v>9464</v>
      </c>
      <c r="E1227" s="31">
        <v>37</v>
      </c>
    </row>
    <row r="1228" spans="1:5" x14ac:dyDescent="0.25">
      <c r="A1228" t="s">
        <v>9468</v>
      </c>
      <c r="B1228" s="31">
        <v>4861638</v>
      </c>
      <c r="C1228" s="31" t="s">
        <v>9466</v>
      </c>
      <c r="D1228" s="31" t="s">
        <v>9467</v>
      </c>
      <c r="E1228" s="31">
        <v>43</v>
      </c>
    </row>
    <row r="1229" spans="1:5" x14ac:dyDescent="0.25">
      <c r="A1229" t="s">
        <v>9468</v>
      </c>
      <c r="B1229" s="31">
        <v>4980940</v>
      </c>
      <c r="C1229" s="31" t="s">
        <v>9466</v>
      </c>
      <c r="D1229" s="31" t="s">
        <v>9464</v>
      </c>
      <c r="E1229" s="31">
        <v>51</v>
      </c>
    </row>
    <row r="1230" spans="1:5" x14ac:dyDescent="0.25">
      <c r="A1230" t="s">
        <v>9468</v>
      </c>
      <c r="B1230" s="31">
        <v>5237657</v>
      </c>
      <c r="C1230" s="31" t="s">
        <v>9464</v>
      </c>
      <c r="D1230" s="31" t="s">
        <v>9465</v>
      </c>
      <c r="E1230" s="31">
        <v>41</v>
      </c>
    </row>
    <row r="1231" spans="1:5" x14ac:dyDescent="0.25">
      <c r="A1231" t="s">
        <v>9468</v>
      </c>
      <c r="B1231" s="31">
        <v>5395519</v>
      </c>
      <c r="C1231" s="31" t="s">
        <v>9466</v>
      </c>
      <c r="D1231" s="31" t="s">
        <v>9464</v>
      </c>
      <c r="E1231" s="31">
        <v>34</v>
      </c>
    </row>
    <row r="1232" spans="1:5" x14ac:dyDescent="0.25">
      <c r="A1232" t="s">
        <v>9468</v>
      </c>
      <c r="B1232" s="31">
        <v>5650055</v>
      </c>
      <c r="C1232" s="31" t="s">
        <v>9465</v>
      </c>
      <c r="D1232" s="31" t="s">
        <v>9467</v>
      </c>
      <c r="E1232" s="31">
        <v>36</v>
      </c>
    </row>
    <row r="1233" spans="1:5" x14ac:dyDescent="0.25">
      <c r="A1233" t="s">
        <v>9468</v>
      </c>
      <c r="B1233" s="31">
        <v>5724130</v>
      </c>
      <c r="C1233" s="31" t="s">
        <v>9467</v>
      </c>
      <c r="D1233" s="31" t="s">
        <v>9466</v>
      </c>
      <c r="E1233" s="31">
        <v>55</v>
      </c>
    </row>
    <row r="1234" spans="1:5" x14ac:dyDescent="0.25">
      <c r="A1234" t="s">
        <v>9468</v>
      </c>
      <c r="B1234" s="31">
        <v>5884560</v>
      </c>
      <c r="C1234" s="31" t="s">
        <v>9465</v>
      </c>
      <c r="D1234" s="31" t="s">
        <v>9464</v>
      </c>
      <c r="E1234" s="31">
        <v>49</v>
      </c>
    </row>
    <row r="1235" spans="1:5" x14ac:dyDescent="0.25">
      <c r="A1235" t="s">
        <v>9468</v>
      </c>
      <c r="B1235" s="31">
        <v>5964543</v>
      </c>
      <c r="C1235" s="31" t="s">
        <v>9466</v>
      </c>
      <c r="D1235" s="31" t="s">
        <v>9464</v>
      </c>
      <c r="E1235" s="31">
        <v>34</v>
      </c>
    </row>
    <row r="1236" spans="1:5" x14ac:dyDescent="0.25">
      <c r="A1236" t="s">
        <v>9468</v>
      </c>
      <c r="B1236" s="31">
        <v>6041934</v>
      </c>
      <c r="C1236" s="31" t="s">
        <v>9466</v>
      </c>
      <c r="D1236" s="31" t="s">
        <v>9464</v>
      </c>
      <c r="E1236" s="31">
        <v>38</v>
      </c>
    </row>
    <row r="1237" spans="1:5" x14ac:dyDescent="0.25">
      <c r="A1237" t="s">
        <v>9468</v>
      </c>
      <c r="B1237" s="31">
        <v>6111900</v>
      </c>
      <c r="C1237" s="31" t="s">
        <v>9466</v>
      </c>
      <c r="D1237" s="31" t="s">
        <v>9467</v>
      </c>
      <c r="E1237" s="31">
        <v>41</v>
      </c>
    </row>
    <row r="1238" spans="1:5" x14ac:dyDescent="0.25">
      <c r="A1238" t="s">
        <v>9468</v>
      </c>
      <c r="B1238" s="31">
        <v>6240942</v>
      </c>
      <c r="C1238" s="31" t="s">
        <v>9464</v>
      </c>
      <c r="D1238" s="31" t="s">
        <v>9466</v>
      </c>
      <c r="E1238" s="31">
        <v>33</v>
      </c>
    </row>
    <row r="1239" spans="1:5" x14ac:dyDescent="0.25">
      <c r="A1239" t="s">
        <v>9468</v>
      </c>
      <c r="B1239" s="31">
        <v>6295205</v>
      </c>
      <c r="C1239" s="31" t="s">
        <v>9467</v>
      </c>
      <c r="D1239" s="31" t="s">
        <v>9466</v>
      </c>
      <c r="E1239" s="31">
        <v>57</v>
      </c>
    </row>
    <row r="1240" spans="1:5" x14ac:dyDescent="0.25">
      <c r="A1240" t="s">
        <v>9468</v>
      </c>
      <c r="B1240" s="31">
        <v>6349867</v>
      </c>
      <c r="C1240" s="31" t="s">
        <v>9466</v>
      </c>
      <c r="D1240" s="31" t="s">
        <v>9467</v>
      </c>
      <c r="E1240" s="31">
        <v>44</v>
      </c>
    </row>
    <row r="1241" spans="1:5" x14ac:dyDescent="0.25">
      <c r="A1241" t="s">
        <v>9468</v>
      </c>
      <c r="B1241" s="31">
        <v>6405408</v>
      </c>
      <c r="C1241" s="31" t="s">
        <v>9467</v>
      </c>
      <c r="D1241" s="31" t="s">
        <v>9466</v>
      </c>
      <c r="E1241" s="31">
        <v>47</v>
      </c>
    </row>
    <row r="1242" spans="1:5" x14ac:dyDescent="0.25">
      <c r="A1242" t="s">
        <v>9468</v>
      </c>
      <c r="B1242" s="31">
        <v>6515585</v>
      </c>
      <c r="C1242" s="31" t="s">
        <v>9467</v>
      </c>
      <c r="D1242" s="31" t="s">
        <v>9465</v>
      </c>
      <c r="E1242" s="31">
        <v>42</v>
      </c>
    </row>
    <row r="1243" spans="1:5" x14ac:dyDescent="0.25">
      <c r="A1243" t="s">
        <v>9468</v>
      </c>
      <c r="B1243" s="31">
        <v>6570824</v>
      </c>
      <c r="C1243" s="31" t="s">
        <v>9465</v>
      </c>
      <c r="D1243" s="31" t="s">
        <v>9464</v>
      </c>
      <c r="E1243" s="31">
        <v>43</v>
      </c>
    </row>
    <row r="1244" spans="1:5" x14ac:dyDescent="0.25">
      <c r="A1244" t="s">
        <v>9468</v>
      </c>
      <c r="B1244" s="31">
        <v>6624047</v>
      </c>
      <c r="C1244" s="31" t="s">
        <v>9466</v>
      </c>
      <c r="D1244" s="31" t="s">
        <v>9467</v>
      </c>
      <c r="E1244" s="31">
        <v>36</v>
      </c>
    </row>
    <row r="1245" spans="1:5" x14ac:dyDescent="0.25">
      <c r="A1245" t="s">
        <v>9468</v>
      </c>
      <c r="B1245" s="31">
        <v>6740127</v>
      </c>
      <c r="C1245" s="31" t="s">
        <v>9467</v>
      </c>
      <c r="D1245" s="31" t="s">
        <v>9466</v>
      </c>
      <c r="E1245" s="31">
        <v>45</v>
      </c>
    </row>
    <row r="1246" spans="1:5" x14ac:dyDescent="0.25">
      <c r="A1246" t="s">
        <v>9468</v>
      </c>
      <c r="B1246" s="31">
        <v>7017583</v>
      </c>
      <c r="C1246" s="31" t="s">
        <v>9464</v>
      </c>
      <c r="D1246" s="31" t="s">
        <v>9465</v>
      </c>
      <c r="E1246" s="31">
        <v>55</v>
      </c>
    </row>
    <row r="1247" spans="1:5" x14ac:dyDescent="0.25">
      <c r="A1247" t="s">
        <v>9468</v>
      </c>
      <c r="B1247" s="31">
        <v>7300578</v>
      </c>
      <c r="C1247" s="31" t="s">
        <v>9464</v>
      </c>
      <c r="D1247" s="31" t="s">
        <v>9465</v>
      </c>
      <c r="E1247" s="31">
        <v>49</v>
      </c>
    </row>
    <row r="1248" spans="1:5" x14ac:dyDescent="0.25">
      <c r="A1248" t="s">
        <v>9468</v>
      </c>
      <c r="B1248" s="31">
        <v>7486649</v>
      </c>
      <c r="C1248" s="31" t="s">
        <v>9464</v>
      </c>
      <c r="D1248" s="31" t="s">
        <v>9465</v>
      </c>
      <c r="E1248" s="31">
        <v>47</v>
      </c>
    </row>
    <row r="1249" spans="1:5" x14ac:dyDescent="0.25">
      <c r="A1249" t="s">
        <v>9468</v>
      </c>
      <c r="B1249" s="31">
        <v>7673301</v>
      </c>
      <c r="C1249" s="31" t="s">
        <v>9464</v>
      </c>
      <c r="D1249" s="31" t="s">
        <v>9465</v>
      </c>
      <c r="E1249" s="31">
        <v>38</v>
      </c>
    </row>
    <row r="1250" spans="1:5" x14ac:dyDescent="0.25">
      <c r="A1250" t="s">
        <v>9468</v>
      </c>
      <c r="B1250" s="31">
        <v>7756269</v>
      </c>
      <c r="C1250" s="31" t="s">
        <v>9464</v>
      </c>
      <c r="D1250" s="31" t="s">
        <v>9465</v>
      </c>
      <c r="E1250" s="31">
        <v>44</v>
      </c>
    </row>
    <row r="1251" spans="1:5" x14ac:dyDescent="0.25">
      <c r="A1251" t="s">
        <v>9468</v>
      </c>
      <c r="B1251" s="31">
        <v>7949659</v>
      </c>
      <c r="C1251" s="31" t="s">
        <v>9464</v>
      </c>
      <c r="D1251" s="31" t="s">
        <v>9465</v>
      </c>
      <c r="E1251" s="31">
        <v>25</v>
      </c>
    </row>
    <row r="1252" spans="1:5" x14ac:dyDescent="0.25">
      <c r="A1252" t="s">
        <v>9468</v>
      </c>
      <c r="B1252" s="31">
        <v>8044704</v>
      </c>
      <c r="C1252" s="31" t="s">
        <v>9464</v>
      </c>
      <c r="D1252" s="31" t="s">
        <v>9465</v>
      </c>
      <c r="E1252" s="31">
        <v>53</v>
      </c>
    </row>
    <row r="1253" spans="1:5" x14ac:dyDescent="0.25">
      <c r="A1253" t="s">
        <v>9468</v>
      </c>
      <c r="B1253" s="31">
        <v>8319739</v>
      </c>
      <c r="C1253" s="31" t="s">
        <v>9466</v>
      </c>
      <c r="D1253" s="31" t="s">
        <v>9464</v>
      </c>
      <c r="E1253" s="31">
        <v>44</v>
      </c>
    </row>
    <row r="1254" spans="1:5" x14ac:dyDescent="0.25">
      <c r="A1254" t="s">
        <v>9468</v>
      </c>
      <c r="B1254" s="31">
        <v>8508389</v>
      </c>
      <c r="C1254" s="31" t="s">
        <v>9464</v>
      </c>
      <c r="D1254" s="31" t="s">
        <v>9466</v>
      </c>
      <c r="E1254" s="31">
        <v>33</v>
      </c>
    </row>
    <row r="1255" spans="1:5" x14ac:dyDescent="0.25">
      <c r="A1255" t="s">
        <v>9468</v>
      </c>
      <c r="B1255" s="31">
        <v>8590335</v>
      </c>
      <c r="C1255" s="31" t="s">
        <v>9467</v>
      </c>
      <c r="D1255" s="31" t="s">
        <v>9466</v>
      </c>
      <c r="E1255" s="31">
        <v>33</v>
      </c>
    </row>
    <row r="1256" spans="1:5" x14ac:dyDescent="0.25">
      <c r="A1256" t="s">
        <v>9468</v>
      </c>
      <c r="B1256" s="31">
        <v>8694183</v>
      </c>
      <c r="C1256" s="31" t="s">
        <v>9467</v>
      </c>
      <c r="D1256" s="31" t="s">
        <v>9466</v>
      </c>
      <c r="E1256" s="31">
        <v>37</v>
      </c>
    </row>
    <row r="1257" spans="1:5" x14ac:dyDescent="0.25">
      <c r="A1257" t="s">
        <v>9468</v>
      </c>
      <c r="B1257" s="31">
        <v>8974290</v>
      </c>
      <c r="C1257" s="31" t="s">
        <v>9464</v>
      </c>
      <c r="D1257" s="31" t="s">
        <v>9465</v>
      </c>
      <c r="E1257" s="31">
        <v>53</v>
      </c>
    </row>
    <row r="1258" spans="1:5" x14ac:dyDescent="0.25">
      <c r="A1258" t="s">
        <v>9468</v>
      </c>
      <c r="B1258" s="31">
        <v>9067946</v>
      </c>
      <c r="C1258" s="31" t="s">
        <v>9467</v>
      </c>
      <c r="D1258" s="31" t="s">
        <v>9466</v>
      </c>
      <c r="E1258" s="31">
        <v>34</v>
      </c>
    </row>
    <row r="1259" spans="1:5" x14ac:dyDescent="0.25">
      <c r="A1259" t="s">
        <v>9468</v>
      </c>
      <c r="B1259" s="31">
        <v>9153886</v>
      </c>
      <c r="C1259" s="31" t="s">
        <v>9464</v>
      </c>
      <c r="D1259" s="31" t="s">
        <v>9465</v>
      </c>
      <c r="E1259" s="31">
        <v>50</v>
      </c>
    </row>
    <row r="1260" spans="1:5" x14ac:dyDescent="0.25">
      <c r="A1260" t="s">
        <v>9468</v>
      </c>
      <c r="B1260" s="31">
        <v>9425086</v>
      </c>
      <c r="C1260" s="31" t="s">
        <v>9466</v>
      </c>
      <c r="D1260" s="31" t="s">
        <v>9467</v>
      </c>
      <c r="E1260" s="31">
        <v>37</v>
      </c>
    </row>
    <row r="1261" spans="1:5" x14ac:dyDescent="0.25">
      <c r="A1261" t="s">
        <v>9468</v>
      </c>
      <c r="B1261" s="31">
        <v>9527219</v>
      </c>
      <c r="C1261" s="31" t="s">
        <v>9467</v>
      </c>
      <c r="D1261" s="31" t="s">
        <v>9466</v>
      </c>
      <c r="E1261" s="31">
        <v>42</v>
      </c>
    </row>
    <row r="1262" spans="1:5" x14ac:dyDescent="0.25">
      <c r="A1262" t="s">
        <v>9468</v>
      </c>
      <c r="B1262" s="31">
        <v>9620363</v>
      </c>
      <c r="C1262" s="31" t="s">
        <v>9467</v>
      </c>
      <c r="D1262" s="31" t="s">
        <v>9466</v>
      </c>
      <c r="E1262" s="31">
        <v>42</v>
      </c>
    </row>
    <row r="1263" spans="1:5" x14ac:dyDescent="0.25">
      <c r="A1263" t="s">
        <v>9468</v>
      </c>
      <c r="B1263" s="31">
        <v>9712479</v>
      </c>
      <c r="C1263" s="31" t="s">
        <v>9465</v>
      </c>
      <c r="D1263" s="31" t="s">
        <v>9464</v>
      </c>
      <c r="E1263" s="31">
        <v>43</v>
      </c>
    </row>
    <row r="1264" spans="1:5" x14ac:dyDescent="0.25">
      <c r="A1264" t="s">
        <v>9468</v>
      </c>
      <c r="B1264" s="31">
        <v>9806470</v>
      </c>
      <c r="C1264" s="31" t="s">
        <v>9466</v>
      </c>
      <c r="D1264" s="31" t="s">
        <v>9467</v>
      </c>
      <c r="E1264" s="31">
        <v>37</v>
      </c>
    </row>
    <row r="1265" spans="1:5" x14ac:dyDescent="0.25">
      <c r="A1265" t="s">
        <v>9468</v>
      </c>
      <c r="B1265" s="31">
        <v>9899660</v>
      </c>
      <c r="C1265" s="31" t="s">
        <v>9466</v>
      </c>
      <c r="D1265" s="31" t="s">
        <v>9464</v>
      </c>
      <c r="E1265" s="31">
        <v>48</v>
      </c>
    </row>
    <row r="1266" spans="1:5" x14ac:dyDescent="0.25">
      <c r="A1266" t="s">
        <v>9468</v>
      </c>
      <c r="B1266" s="31">
        <v>9989060</v>
      </c>
      <c r="C1266" s="31" t="s">
        <v>9464</v>
      </c>
      <c r="D1266" s="31" t="s">
        <v>9465</v>
      </c>
      <c r="E1266" s="31">
        <v>47</v>
      </c>
    </row>
    <row r="1267" spans="1:5" x14ac:dyDescent="0.25">
      <c r="A1267" t="s">
        <v>9468</v>
      </c>
      <c r="B1267" s="31">
        <v>10083098</v>
      </c>
      <c r="C1267" s="31" t="s">
        <v>9465</v>
      </c>
      <c r="D1267" s="31" t="s">
        <v>9464</v>
      </c>
      <c r="E1267" s="31">
        <v>29</v>
      </c>
    </row>
    <row r="1268" spans="1:5" x14ac:dyDescent="0.25">
      <c r="A1268" t="s">
        <v>9468</v>
      </c>
      <c r="B1268" s="31">
        <v>10140788</v>
      </c>
      <c r="C1268" s="31" t="s">
        <v>9465</v>
      </c>
      <c r="D1268" s="31" t="s">
        <v>9464</v>
      </c>
      <c r="E1268" s="31">
        <v>48</v>
      </c>
    </row>
    <row r="1269" spans="1:5" x14ac:dyDescent="0.25">
      <c r="A1269" t="s">
        <v>9468</v>
      </c>
      <c r="B1269" s="31">
        <v>10196150</v>
      </c>
      <c r="C1269" s="31" t="s">
        <v>9465</v>
      </c>
      <c r="D1269" s="31" t="s">
        <v>9464</v>
      </c>
      <c r="E1269" s="31">
        <v>54</v>
      </c>
    </row>
    <row r="1270" spans="1:5" x14ac:dyDescent="0.25">
      <c r="A1270" t="s">
        <v>9468</v>
      </c>
      <c r="B1270" s="31">
        <v>10253310</v>
      </c>
      <c r="C1270" s="31" t="s">
        <v>9466</v>
      </c>
      <c r="D1270" s="31" t="s">
        <v>9467</v>
      </c>
      <c r="E1270" s="31">
        <v>37</v>
      </c>
    </row>
    <row r="1271" spans="1:5" x14ac:dyDescent="0.25">
      <c r="A1271" t="s">
        <v>9468</v>
      </c>
      <c r="B1271" s="31">
        <v>10310993</v>
      </c>
      <c r="C1271" s="31" t="s">
        <v>9464</v>
      </c>
      <c r="D1271" s="31" t="s">
        <v>9466</v>
      </c>
      <c r="E1271" s="31">
        <v>42</v>
      </c>
    </row>
    <row r="1272" spans="1:5" x14ac:dyDescent="0.25">
      <c r="A1272" t="s">
        <v>9468</v>
      </c>
      <c r="B1272" s="31">
        <v>10362344</v>
      </c>
      <c r="C1272" s="31" t="s">
        <v>9465</v>
      </c>
      <c r="D1272" s="31" t="s">
        <v>9464</v>
      </c>
      <c r="E1272" s="31">
        <v>43</v>
      </c>
    </row>
    <row r="1273" spans="1:5" x14ac:dyDescent="0.25">
      <c r="A1273" t="s">
        <v>9468</v>
      </c>
      <c r="B1273" s="31">
        <v>10419219</v>
      </c>
      <c r="C1273" s="31" t="s">
        <v>9467</v>
      </c>
      <c r="D1273" s="31" t="s">
        <v>9466</v>
      </c>
      <c r="E1273" s="31">
        <v>39</v>
      </c>
    </row>
    <row r="1274" spans="1:5" x14ac:dyDescent="0.25">
      <c r="A1274" t="s">
        <v>9468</v>
      </c>
      <c r="B1274" s="31">
        <v>10530725</v>
      </c>
      <c r="C1274" s="31" t="s">
        <v>9465</v>
      </c>
      <c r="D1274" s="31" t="s">
        <v>9464</v>
      </c>
      <c r="E1274" s="31">
        <v>43</v>
      </c>
    </row>
    <row r="1275" spans="1:5" x14ac:dyDescent="0.25">
      <c r="A1275" t="s">
        <v>9468</v>
      </c>
      <c r="B1275" s="31">
        <v>10607336</v>
      </c>
      <c r="C1275" s="31" t="s">
        <v>9465</v>
      </c>
      <c r="D1275" s="31" t="s">
        <v>9467</v>
      </c>
      <c r="E1275" s="31">
        <v>37</v>
      </c>
    </row>
    <row r="1276" spans="1:5" x14ac:dyDescent="0.25">
      <c r="A1276" t="s">
        <v>9468</v>
      </c>
      <c r="B1276" s="31">
        <v>10680204</v>
      </c>
      <c r="C1276" s="31" t="s">
        <v>9467</v>
      </c>
      <c r="D1276" s="31" t="s">
        <v>9466</v>
      </c>
      <c r="E1276" s="31">
        <v>42</v>
      </c>
    </row>
    <row r="1277" spans="1:5" x14ac:dyDescent="0.25">
      <c r="A1277" t="s">
        <v>9468</v>
      </c>
      <c r="B1277" s="31">
        <v>10842919</v>
      </c>
      <c r="C1277" s="31" t="s">
        <v>9467</v>
      </c>
      <c r="D1277" s="31" t="s">
        <v>9466</v>
      </c>
      <c r="E1277" s="31">
        <v>41</v>
      </c>
    </row>
    <row r="1278" spans="1:5" x14ac:dyDescent="0.25">
      <c r="A1278" t="s">
        <v>9468</v>
      </c>
      <c r="B1278" s="31">
        <v>10913818</v>
      </c>
      <c r="C1278" s="31" t="s">
        <v>9466</v>
      </c>
      <c r="D1278" s="31" t="s">
        <v>9467</v>
      </c>
      <c r="E1278" s="31">
        <v>34</v>
      </c>
    </row>
    <row r="1279" spans="1:5" x14ac:dyDescent="0.25">
      <c r="A1279" t="s">
        <v>9468</v>
      </c>
      <c r="B1279" s="31">
        <v>11003082</v>
      </c>
      <c r="C1279" s="31" t="s">
        <v>9466</v>
      </c>
      <c r="D1279" s="31" t="s">
        <v>9464</v>
      </c>
      <c r="E1279" s="31">
        <v>43</v>
      </c>
    </row>
    <row r="1280" spans="1:5" x14ac:dyDescent="0.25">
      <c r="A1280" t="s">
        <v>9468</v>
      </c>
      <c r="B1280" s="31">
        <v>11076333</v>
      </c>
      <c r="C1280" s="31" t="s">
        <v>9466</v>
      </c>
      <c r="D1280" s="31" t="s">
        <v>9467</v>
      </c>
      <c r="E1280" s="31">
        <v>43</v>
      </c>
    </row>
    <row r="1281" spans="1:5" x14ac:dyDescent="0.25">
      <c r="A1281" t="s">
        <v>9468</v>
      </c>
      <c r="B1281" s="31">
        <v>11151140</v>
      </c>
      <c r="C1281" s="31" t="s">
        <v>9465</v>
      </c>
      <c r="D1281" s="31" t="s">
        <v>9467</v>
      </c>
      <c r="E1281" s="31">
        <v>47</v>
      </c>
    </row>
    <row r="1282" spans="1:5" x14ac:dyDescent="0.25">
      <c r="A1282" t="s">
        <v>9468</v>
      </c>
      <c r="B1282" s="31">
        <v>11263219</v>
      </c>
      <c r="C1282" s="31" t="s">
        <v>9467</v>
      </c>
      <c r="D1282" s="31" t="s">
        <v>9466</v>
      </c>
      <c r="E1282" s="31">
        <v>50</v>
      </c>
    </row>
    <row r="1283" spans="1:5" x14ac:dyDescent="0.25">
      <c r="A1283" t="s">
        <v>9468</v>
      </c>
      <c r="B1283" s="31">
        <v>11341356</v>
      </c>
      <c r="C1283" s="31" t="s">
        <v>9465</v>
      </c>
      <c r="D1283" s="31" t="s">
        <v>9467</v>
      </c>
      <c r="E1283" s="31">
        <v>43</v>
      </c>
    </row>
    <row r="1284" spans="1:5" x14ac:dyDescent="0.25">
      <c r="A1284" t="s">
        <v>9468</v>
      </c>
      <c r="B1284" s="31">
        <v>11508487</v>
      </c>
      <c r="C1284" s="31" t="s">
        <v>9466</v>
      </c>
      <c r="D1284" s="31" t="s">
        <v>9467</v>
      </c>
      <c r="E1284" s="31">
        <v>46</v>
      </c>
    </row>
    <row r="1285" spans="1:5" x14ac:dyDescent="0.25">
      <c r="A1285" t="s">
        <v>9468</v>
      </c>
      <c r="B1285" s="31">
        <v>11611024</v>
      </c>
      <c r="C1285" s="31" t="s">
        <v>9464</v>
      </c>
      <c r="D1285" s="31" t="s">
        <v>9465</v>
      </c>
      <c r="E1285" s="31">
        <v>39</v>
      </c>
    </row>
    <row r="1286" spans="1:5" x14ac:dyDescent="0.25">
      <c r="A1286" t="s">
        <v>9468</v>
      </c>
      <c r="B1286" s="31">
        <v>11708771</v>
      </c>
      <c r="C1286" s="31" t="s">
        <v>9464</v>
      </c>
      <c r="D1286" s="31" t="s">
        <v>9465</v>
      </c>
      <c r="E1286" s="31">
        <v>34</v>
      </c>
    </row>
    <row r="1287" spans="1:5" x14ac:dyDescent="0.25">
      <c r="A1287" t="s">
        <v>9468</v>
      </c>
      <c r="B1287" s="31">
        <v>11971944</v>
      </c>
      <c r="C1287" s="31" t="s">
        <v>9466</v>
      </c>
      <c r="D1287" s="31" t="s">
        <v>9464</v>
      </c>
      <c r="E1287" s="31">
        <v>27</v>
      </c>
    </row>
    <row r="1288" spans="1:5" x14ac:dyDescent="0.25">
      <c r="A1288" t="s">
        <v>9468</v>
      </c>
      <c r="B1288" s="31">
        <v>12068486</v>
      </c>
      <c r="C1288" s="31" t="s">
        <v>9464</v>
      </c>
      <c r="D1288" s="31" t="s">
        <v>9465</v>
      </c>
      <c r="E1288" s="31">
        <v>46</v>
      </c>
    </row>
    <row r="1289" spans="1:5" x14ac:dyDescent="0.25">
      <c r="A1289" t="s">
        <v>9468</v>
      </c>
      <c r="B1289" s="31">
        <v>12162515</v>
      </c>
      <c r="C1289" s="31" t="s">
        <v>9466</v>
      </c>
      <c r="D1289" s="31" t="s">
        <v>9467</v>
      </c>
      <c r="E1289" s="31">
        <v>33</v>
      </c>
    </row>
    <row r="1290" spans="1:5" x14ac:dyDescent="0.25">
      <c r="A1290" t="s">
        <v>9468</v>
      </c>
      <c r="B1290" s="31">
        <v>12350986</v>
      </c>
      <c r="C1290" s="31" t="s">
        <v>9467</v>
      </c>
      <c r="D1290" s="31" t="s">
        <v>9466</v>
      </c>
      <c r="E1290" s="31">
        <v>44</v>
      </c>
    </row>
    <row r="1291" spans="1:5" x14ac:dyDescent="0.25">
      <c r="A1291" t="s">
        <v>9468</v>
      </c>
      <c r="B1291" s="31">
        <v>12549624</v>
      </c>
      <c r="C1291" s="31" t="s">
        <v>9467</v>
      </c>
      <c r="D1291" s="31" t="s">
        <v>9466</v>
      </c>
      <c r="E1291" s="31">
        <v>31</v>
      </c>
    </row>
    <row r="1292" spans="1:5" x14ac:dyDescent="0.25">
      <c r="A1292" t="s">
        <v>9468</v>
      </c>
      <c r="B1292" s="31">
        <v>12639578</v>
      </c>
      <c r="C1292" s="31" t="s">
        <v>9465</v>
      </c>
      <c r="D1292" s="31" t="s">
        <v>9464</v>
      </c>
      <c r="E1292" s="31">
        <v>42</v>
      </c>
    </row>
    <row r="1293" spans="1:5" x14ac:dyDescent="0.25">
      <c r="A1293" t="s">
        <v>9468</v>
      </c>
      <c r="B1293" s="31">
        <v>12746193</v>
      </c>
      <c r="C1293" s="31" t="s">
        <v>9466</v>
      </c>
      <c r="D1293" s="31" t="s">
        <v>9464</v>
      </c>
      <c r="E1293" s="31">
        <v>42</v>
      </c>
    </row>
    <row r="1294" spans="1:5" x14ac:dyDescent="0.25">
      <c r="A1294" t="s">
        <v>9468</v>
      </c>
      <c r="B1294" s="31">
        <v>12831265</v>
      </c>
      <c r="C1294" s="31" t="s">
        <v>9467</v>
      </c>
      <c r="D1294" s="31" t="s">
        <v>9466</v>
      </c>
      <c r="E1294" s="31">
        <v>47</v>
      </c>
    </row>
    <row r="1295" spans="1:5" x14ac:dyDescent="0.25">
      <c r="A1295" t="s">
        <v>9468</v>
      </c>
      <c r="B1295" s="31">
        <v>12928032</v>
      </c>
      <c r="C1295" s="31" t="s">
        <v>9467</v>
      </c>
      <c r="D1295" s="31" t="s">
        <v>9466</v>
      </c>
      <c r="E1295" s="31">
        <v>55</v>
      </c>
    </row>
    <row r="1296" spans="1:5" x14ac:dyDescent="0.25">
      <c r="A1296" t="s">
        <v>9468</v>
      </c>
      <c r="B1296" s="31">
        <v>13020490</v>
      </c>
      <c r="C1296" s="31" t="s">
        <v>9466</v>
      </c>
      <c r="D1296" s="31" t="s">
        <v>9467</v>
      </c>
      <c r="E1296" s="31">
        <v>42</v>
      </c>
    </row>
    <row r="1297" spans="1:5" x14ac:dyDescent="0.25">
      <c r="A1297" t="s">
        <v>9468</v>
      </c>
      <c r="B1297" s="31">
        <v>13117164</v>
      </c>
      <c r="C1297" s="31" t="s">
        <v>9464</v>
      </c>
      <c r="D1297" s="31" t="s">
        <v>9466</v>
      </c>
      <c r="E1297" s="31">
        <v>56</v>
      </c>
    </row>
    <row r="1298" spans="1:5" x14ac:dyDescent="0.25">
      <c r="A1298" t="s">
        <v>9468</v>
      </c>
      <c r="B1298" s="31">
        <v>13214067</v>
      </c>
      <c r="C1298" s="31" t="s">
        <v>9465</v>
      </c>
      <c r="D1298" s="31" t="s">
        <v>9464</v>
      </c>
      <c r="E1298" s="31">
        <v>44</v>
      </c>
    </row>
    <row r="1299" spans="1:5" x14ac:dyDescent="0.25">
      <c r="A1299" t="s">
        <v>9468</v>
      </c>
      <c r="B1299" s="31">
        <v>13311301</v>
      </c>
      <c r="C1299" s="31" t="s">
        <v>9465</v>
      </c>
      <c r="D1299" s="31" t="s">
        <v>9464</v>
      </c>
      <c r="E1299" s="31">
        <v>35</v>
      </c>
    </row>
    <row r="1300" spans="1:5" x14ac:dyDescent="0.25">
      <c r="A1300" t="s">
        <v>9468</v>
      </c>
      <c r="B1300" s="31">
        <v>13406136</v>
      </c>
      <c r="C1300" s="31" t="s">
        <v>9464</v>
      </c>
      <c r="D1300" s="31" t="s">
        <v>9465</v>
      </c>
      <c r="E1300" s="31">
        <v>54</v>
      </c>
    </row>
    <row r="1301" spans="1:5" x14ac:dyDescent="0.25">
      <c r="A1301" t="s">
        <v>9468</v>
      </c>
      <c r="B1301" s="31">
        <v>13507427</v>
      </c>
      <c r="C1301" s="31" t="s">
        <v>9467</v>
      </c>
      <c r="D1301" s="31" t="s">
        <v>9466</v>
      </c>
      <c r="E1301" s="31">
        <v>55</v>
      </c>
    </row>
    <row r="1302" spans="1:5" x14ac:dyDescent="0.25">
      <c r="A1302" t="s">
        <v>9468</v>
      </c>
      <c r="B1302" s="31">
        <v>13598475</v>
      </c>
      <c r="C1302" s="31" t="s">
        <v>9465</v>
      </c>
      <c r="D1302" s="31" t="s">
        <v>9464</v>
      </c>
      <c r="E1302" s="31">
        <v>44</v>
      </c>
    </row>
    <row r="1303" spans="1:5" x14ac:dyDescent="0.25">
      <c r="A1303" t="s">
        <v>9468</v>
      </c>
      <c r="B1303" s="31">
        <v>13767069</v>
      </c>
      <c r="C1303" s="31" t="s">
        <v>9466</v>
      </c>
      <c r="D1303" s="31" t="s">
        <v>9467</v>
      </c>
      <c r="E1303" s="31">
        <v>43</v>
      </c>
    </row>
    <row r="1304" spans="1:5" x14ac:dyDescent="0.25">
      <c r="A1304" t="s">
        <v>9468</v>
      </c>
      <c r="B1304" s="31">
        <v>13884466</v>
      </c>
      <c r="C1304" s="31" t="s">
        <v>9465</v>
      </c>
      <c r="D1304" s="31" t="s">
        <v>9464</v>
      </c>
      <c r="E1304" s="31">
        <v>63</v>
      </c>
    </row>
    <row r="1305" spans="1:5" x14ac:dyDescent="0.25">
      <c r="A1305" t="s">
        <v>9468</v>
      </c>
      <c r="B1305" s="31">
        <v>13966841</v>
      </c>
      <c r="C1305" s="31" t="s">
        <v>9466</v>
      </c>
      <c r="D1305" s="31" t="s">
        <v>9467</v>
      </c>
      <c r="E1305" s="31">
        <v>55</v>
      </c>
    </row>
    <row r="1306" spans="1:5" x14ac:dyDescent="0.25">
      <c r="A1306" t="s">
        <v>9468</v>
      </c>
      <c r="B1306" s="31">
        <v>13976867</v>
      </c>
      <c r="C1306" s="31" t="s">
        <v>9466</v>
      </c>
      <c r="D1306" s="31" t="s">
        <v>9467</v>
      </c>
      <c r="E1306" s="31">
        <v>49</v>
      </c>
    </row>
    <row r="1307" spans="1:5" x14ac:dyDescent="0.25">
      <c r="A1307" t="s">
        <v>9468</v>
      </c>
      <c r="B1307" s="31">
        <v>14109094</v>
      </c>
      <c r="C1307" s="31" t="s">
        <v>9467</v>
      </c>
      <c r="D1307" s="31" t="s">
        <v>9466</v>
      </c>
      <c r="E1307" s="31">
        <v>47</v>
      </c>
    </row>
    <row r="1308" spans="1:5" x14ac:dyDescent="0.25">
      <c r="A1308" t="s">
        <v>9468</v>
      </c>
      <c r="B1308" s="31">
        <v>14297323</v>
      </c>
      <c r="C1308" s="31" t="s">
        <v>9467</v>
      </c>
      <c r="D1308" s="31" t="s">
        <v>9466</v>
      </c>
      <c r="E1308" s="31">
        <v>40</v>
      </c>
    </row>
    <row r="1309" spans="1:5" x14ac:dyDescent="0.25">
      <c r="A1309" t="s">
        <v>9468</v>
      </c>
      <c r="B1309" s="31">
        <v>14320173</v>
      </c>
      <c r="C1309" s="31" t="s">
        <v>9466</v>
      </c>
      <c r="D1309" s="31" t="s">
        <v>9467</v>
      </c>
      <c r="E1309" s="31">
        <v>48</v>
      </c>
    </row>
    <row r="1310" spans="1:5" x14ac:dyDescent="0.25">
      <c r="A1310" t="s">
        <v>9468</v>
      </c>
      <c r="B1310" s="31">
        <v>14418812</v>
      </c>
      <c r="C1310" s="31" t="s">
        <v>9465</v>
      </c>
      <c r="D1310" s="31" t="s">
        <v>9464</v>
      </c>
      <c r="E1310" s="31">
        <v>36</v>
      </c>
    </row>
    <row r="1311" spans="1:5" x14ac:dyDescent="0.25">
      <c r="A1311" t="s">
        <v>9468</v>
      </c>
      <c r="B1311" s="31">
        <v>14708793</v>
      </c>
      <c r="C1311" s="31" t="s">
        <v>9464</v>
      </c>
      <c r="D1311" s="31" t="s">
        <v>9465</v>
      </c>
      <c r="E1311" s="31">
        <v>49</v>
      </c>
    </row>
    <row r="1312" spans="1:5" x14ac:dyDescent="0.25">
      <c r="A1312" t="s">
        <v>9468</v>
      </c>
      <c r="B1312" s="31">
        <v>14983765</v>
      </c>
      <c r="C1312" s="31" t="s">
        <v>9467</v>
      </c>
      <c r="D1312" s="31" t="s">
        <v>9466</v>
      </c>
      <c r="E1312" s="31">
        <v>43</v>
      </c>
    </row>
    <row r="1313" spans="1:5" x14ac:dyDescent="0.25">
      <c r="A1313" t="s">
        <v>9468</v>
      </c>
      <c r="B1313" s="31">
        <v>15075914</v>
      </c>
      <c r="C1313" s="31" t="s">
        <v>9467</v>
      </c>
      <c r="D1313" s="31" t="s">
        <v>9465</v>
      </c>
      <c r="E1313" s="31">
        <v>33</v>
      </c>
    </row>
    <row r="1314" spans="1:5" x14ac:dyDescent="0.25">
      <c r="A1314" t="s">
        <v>9468</v>
      </c>
      <c r="B1314" s="31">
        <v>15173285</v>
      </c>
      <c r="C1314" s="31" t="s">
        <v>9464</v>
      </c>
      <c r="D1314" s="31" t="s">
        <v>9465</v>
      </c>
      <c r="E1314" s="31">
        <v>32</v>
      </c>
    </row>
    <row r="1315" spans="1:5" x14ac:dyDescent="0.25">
      <c r="A1315" t="s">
        <v>9468</v>
      </c>
      <c r="B1315" s="31">
        <v>15256904</v>
      </c>
      <c r="C1315" s="31" t="s">
        <v>9464</v>
      </c>
      <c r="D1315" s="31" t="s">
        <v>9466</v>
      </c>
      <c r="E1315" s="31">
        <v>40</v>
      </c>
    </row>
    <row r="1316" spans="1:5" x14ac:dyDescent="0.25">
      <c r="A1316" t="s">
        <v>9468</v>
      </c>
      <c r="B1316" s="31">
        <v>15350855</v>
      </c>
      <c r="C1316" s="31" t="s">
        <v>9466</v>
      </c>
      <c r="D1316" s="31" t="s">
        <v>9464</v>
      </c>
      <c r="E1316" s="31">
        <v>30</v>
      </c>
    </row>
    <row r="1317" spans="1:5" x14ac:dyDescent="0.25">
      <c r="A1317" t="s">
        <v>9468</v>
      </c>
      <c r="B1317" s="31">
        <v>15444693</v>
      </c>
      <c r="C1317" s="31" t="s">
        <v>9466</v>
      </c>
      <c r="D1317" s="31" t="s">
        <v>9464</v>
      </c>
      <c r="E1317" s="31">
        <v>39</v>
      </c>
    </row>
    <row r="1318" spans="1:5" x14ac:dyDescent="0.25">
      <c r="A1318" t="s">
        <v>9468</v>
      </c>
      <c r="B1318" s="31">
        <v>15554222</v>
      </c>
      <c r="C1318" s="31" t="s">
        <v>9464</v>
      </c>
      <c r="D1318" s="31" t="s">
        <v>9465</v>
      </c>
      <c r="E1318" s="31">
        <v>51</v>
      </c>
    </row>
    <row r="1319" spans="1:5" x14ac:dyDescent="0.25">
      <c r="A1319" t="s">
        <v>9468</v>
      </c>
      <c r="B1319" s="31">
        <v>16009870</v>
      </c>
      <c r="C1319" s="31" t="s">
        <v>9464</v>
      </c>
      <c r="D1319" s="31" t="s">
        <v>9465</v>
      </c>
      <c r="E1319" s="31">
        <v>58</v>
      </c>
    </row>
    <row r="1320" spans="1:5" x14ac:dyDescent="0.25">
      <c r="A1320" t="s">
        <v>9468</v>
      </c>
      <c r="B1320" s="31">
        <v>16107451</v>
      </c>
      <c r="C1320" s="31" t="s">
        <v>9467</v>
      </c>
      <c r="D1320" s="31" t="s">
        <v>9466</v>
      </c>
      <c r="E1320" s="31">
        <v>53</v>
      </c>
    </row>
    <row r="1321" spans="1:5" x14ac:dyDescent="0.25">
      <c r="A1321" t="s">
        <v>9468</v>
      </c>
      <c r="B1321" s="31">
        <v>16201122</v>
      </c>
      <c r="C1321" s="31" t="s">
        <v>9467</v>
      </c>
      <c r="D1321" s="31" t="s">
        <v>9466</v>
      </c>
      <c r="E1321" s="31">
        <v>38</v>
      </c>
    </row>
    <row r="1322" spans="1:5" x14ac:dyDescent="0.25">
      <c r="A1322" t="s">
        <v>9468</v>
      </c>
      <c r="B1322" s="31">
        <v>16286192</v>
      </c>
      <c r="C1322" s="31" t="s">
        <v>9464</v>
      </c>
      <c r="D1322" s="31" t="s">
        <v>9465</v>
      </c>
      <c r="E1322" s="31">
        <v>35</v>
      </c>
    </row>
    <row r="1323" spans="1:5" x14ac:dyDescent="0.25">
      <c r="A1323" t="s">
        <v>9468</v>
      </c>
      <c r="B1323" s="31">
        <v>16375866</v>
      </c>
      <c r="C1323" s="31" t="s">
        <v>9464</v>
      </c>
      <c r="D1323" s="31" t="s">
        <v>9465</v>
      </c>
      <c r="E1323" s="31">
        <v>42</v>
      </c>
    </row>
    <row r="1324" spans="1:5" x14ac:dyDescent="0.25">
      <c r="A1324" t="s">
        <v>9468</v>
      </c>
      <c r="B1324" s="31">
        <v>16568853</v>
      </c>
      <c r="C1324" s="31" t="s">
        <v>9464</v>
      </c>
      <c r="D1324" s="31" t="s">
        <v>9465</v>
      </c>
      <c r="E1324" s="31">
        <v>28</v>
      </c>
    </row>
    <row r="1325" spans="1:5" x14ac:dyDescent="0.25">
      <c r="A1325" t="s">
        <v>9468</v>
      </c>
      <c r="B1325" s="31">
        <v>16659223</v>
      </c>
      <c r="C1325" s="31" t="s">
        <v>9467</v>
      </c>
      <c r="D1325" s="31" t="s">
        <v>9466</v>
      </c>
      <c r="E1325" s="31">
        <v>50</v>
      </c>
    </row>
    <row r="1326" spans="1:5" x14ac:dyDescent="0.25">
      <c r="A1326" t="s">
        <v>9468</v>
      </c>
      <c r="B1326" s="31">
        <v>16759290</v>
      </c>
      <c r="C1326" s="31" t="s">
        <v>9465</v>
      </c>
      <c r="D1326" s="31" t="s">
        <v>9464</v>
      </c>
      <c r="E1326" s="31">
        <v>48</v>
      </c>
    </row>
    <row r="1327" spans="1:5" x14ac:dyDescent="0.25">
      <c r="A1327" t="s">
        <v>9468</v>
      </c>
      <c r="B1327" s="31">
        <v>16852845</v>
      </c>
      <c r="C1327" s="31" t="s">
        <v>9466</v>
      </c>
      <c r="D1327" s="31" t="s">
        <v>9464</v>
      </c>
      <c r="E1327" s="31">
        <v>38</v>
      </c>
    </row>
    <row r="1328" spans="1:5" x14ac:dyDescent="0.25">
      <c r="A1328" t="s">
        <v>9468</v>
      </c>
      <c r="B1328" s="31">
        <v>17040036</v>
      </c>
      <c r="C1328" s="31" t="s">
        <v>9466</v>
      </c>
      <c r="D1328" s="31" t="s">
        <v>9467</v>
      </c>
      <c r="E1328" s="31">
        <v>38</v>
      </c>
    </row>
    <row r="1329" spans="1:5" x14ac:dyDescent="0.25">
      <c r="A1329" t="s">
        <v>9468</v>
      </c>
      <c r="B1329" s="31">
        <v>17121170</v>
      </c>
      <c r="C1329" s="31" t="s">
        <v>9464</v>
      </c>
      <c r="D1329" s="31" t="s">
        <v>9465</v>
      </c>
      <c r="E1329" s="31">
        <v>35</v>
      </c>
    </row>
    <row r="1330" spans="1:5" x14ac:dyDescent="0.25">
      <c r="A1330" t="s">
        <v>9468</v>
      </c>
      <c r="B1330" s="31">
        <v>17218918</v>
      </c>
      <c r="C1330" s="31" t="s">
        <v>9464</v>
      </c>
      <c r="D1330" s="31" t="s">
        <v>9465</v>
      </c>
      <c r="E1330" s="31">
        <v>32</v>
      </c>
    </row>
    <row r="1331" spans="1:5" x14ac:dyDescent="0.25">
      <c r="A1331" t="s">
        <v>9468</v>
      </c>
      <c r="B1331" s="31">
        <v>17321717</v>
      </c>
      <c r="C1331" s="31" t="s">
        <v>9465</v>
      </c>
      <c r="D1331" s="31" t="s">
        <v>9467</v>
      </c>
      <c r="E1331" s="31">
        <v>41</v>
      </c>
    </row>
    <row r="1332" spans="1:5" x14ac:dyDescent="0.25">
      <c r="A1332" t="s">
        <v>9468</v>
      </c>
      <c r="B1332" s="31">
        <v>17404198</v>
      </c>
      <c r="C1332" s="31" t="s">
        <v>9467</v>
      </c>
      <c r="D1332" s="31" t="s">
        <v>9466</v>
      </c>
      <c r="E1332" s="31">
        <v>42</v>
      </c>
    </row>
    <row r="1333" spans="1:5" x14ac:dyDescent="0.25">
      <c r="A1333" t="s">
        <v>9468</v>
      </c>
      <c r="B1333" s="31">
        <v>17497320</v>
      </c>
      <c r="C1333" s="31" t="s">
        <v>9465</v>
      </c>
      <c r="D1333" s="31" t="s">
        <v>9467</v>
      </c>
      <c r="E1333" s="31">
        <v>30</v>
      </c>
    </row>
    <row r="1334" spans="1:5" x14ac:dyDescent="0.25">
      <c r="A1334" t="s">
        <v>9468</v>
      </c>
      <c r="B1334" s="31">
        <v>17591180</v>
      </c>
      <c r="C1334" s="31" t="s">
        <v>9464</v>
      </c>
      <c r="D1334" s="31" t="s">
        <v>9465</v>
      </c>
      <c r="E1334" s="31">
        <v>35</v>
      </c>
    </row>
    <row r="1335" spans="1:5" x14ac:dyDescent="0.25">
      <c r="A1335" t="s">
        <v>9468</v>
      </c>
      <c r="B1335" s="31">
        <v>17687575</v>
      </c>
      <c r="C1335" s="31" t="s">
        <v>9465</v>
      </c>
      <c r="D1335" s="31" t="s">
        <v>9467</v>
      </c>
      <c r="E1335" s="31">
        <v>48</v>
      </c>
    </row>
    <row r="1336" spans="1:5" x14ac:dyDescent="0.25">
      <c r="A1336" t="s">
        <v>9468</v>
      </c>
      <c r="B1336" s="31">
        <v>17779502</v>
      </c>
      <c r="C1336" s="31" t="s">
        <v>9467</v>
      </c>
      <c r="D1336" s="31" t="s">
        <v>9466</v>
      </c>
      <c r="E1336" s="31">
        <v>52</v>
      </c>
    </row>
    <row r="1337" spans="1:5" x14ac:dyDescent="0.25">
      <c r="A1337" t="s">
        <v>9468</v>
      </c>
      <c r="B1337" s="31">
        <v>17969214</v>
      </c>
      <c r="C1337" s="31" t="s">
        <v>9467</v>
      </c>
      <c r="D1337" s="31" t="s">
        <v>9466</v>
      </c>
      <c r="E1337" s="31">
        <v>36</v>
      </c>
    </row>
    <row r="1338" spans="1:5" x14ac:dyDescent="0.25">
      <c r="A1338" t="s">
        <v>9468</v>
      </c>
      <c r="B1338" s="31">
        <v>18065681</v>
      </c>
      <c r="C1338" s="31" t="s">
        <v>9464</v>
      </c>
      <c r="D1338" s="31" t="s">
        <v>9465</v>
      </c>
      <c r="E1338" s="31">
        <v>45</v>
      </c>
    </row>
    <row r="1339" spans="1:5" x14ac:dyDescent="0.25">
      <c r="A1339" t="s">
        <v>9468</v>
      </c>
      <c r="B1339" s="31">
        <v>18157863</v>
      </c>
      <c r="C1339" s="31" t="s">
        <v>9466</v>
      </c>
      <c r="D1339" s="31" t="s">
        <v>9467</v>
      </c>
      <c r="E1339" s="31">
        <v>31</v>
      </c>
    </row>
    <row r="1340" spans="1:5" x14ac:dyDescent="0.25">
      <c r="A1340" t="s">
        <v>9468</v>
      </c>
      <c r="B1340" s="31">
        <v>18300541</v>
      </c>
      <c r="C1340" s="31" t="s">
        <v>9465</v>
      </c>
      <c r="D1340" s="31" t="s">
        <v>9464</v>
      </c>
      <c r="E1340" s="31">
        <v>34</v>
      </c>
    </row>
    <row r="1341" spans="1:5" x14ac:dyDescent="0.25">
      <c r="A1341" t="s">
        <v>9468</v>
      </c>
      <c r="B1341" s="31">
        <v>18371853</v>
      </c>
      <c r="C1341" s="31" t="s">
        <v>9466</v>
      </c>
      <c r="D1341" s="31" t="s">
        <v>9467</v>
      </c>
      <c r="E1341" s="31">
        <v>46</v>
      </c>
    </row>
    <row r="1342" spans="1:5" x14ac:dyDescent="0.25">
      <c r="A1342" t="s">
        <v>9468</v>
      </c>
      <c r="B1342" s="31">
        <v>18463819</v>
      </c>
      <c r="C1342" s="31" t="s">
        <v>9464</v>
      </c>
      <c r="D1342" s="31" t="s">
        <v>9465</v>
      </c>
      <c r="E1342" s="31">
        <v>39</v>
      </c>
    </row>
    <row r="1343" spans="1:5" x14ac:dyDescent="0.25">
      <c r="A1343" t="s">
        <v>9468</v>
      </c>
      <c r="B1343" s="31">
        <v>18640966</v>
      </c>
      <c r="C1343" s="31" t="s">
        <v>9464</v>
      </c>
      <c r="D1343" s="31" t="s">
        <v>9465</v>
      </c>
      <c r="E1343" s="31">
        <v>25</v>
      </c>
    </row>
    <row r="1344" spans="1:5" x14ac:dyDescent="0.25">
      <c r="A1344" t="s">
        <v>9468</v>
      </c>
      <c r="B1344" s="31">
        <v>18731000</v>
      </c>
      <c r="C1344" s="31" t="s">
        <v>9465</v>
      </c>
      <c r="D1344" s="31" t="s">
        <v>9464</v>
      </c>
      <c r="E1344" s="31">
        <v>50</v>
      </c>
    </row>
    <row r="1345" spans="1:5" x14ac:dyDescent="0.25">
      <c r="A1345" t="s">
        <v>9468</v>
      </c>
      <c r="B1345" s="31">
        <v>18819451</v>
      </c>
      <c r="C1345" s="31" t="s">
        <v>9467</v>
      </c>
      <c r="D1345" s="31" t="s">
        <v>9466</v>
      </c>
      <c r="E1345" s="31">
        <v>36</v>
      </c>
    </row>
    <row r="1346" spans="1:5" x14ac:dyDescent="0.25">
      <c r="A1346" t="s">
        <v>9468</v>
      </c>
      <c r="B1346" s="31">
        <v>18908809</v>
      </c>
      <c r="C1346" s="31" t="s">
        <v>9464</v>
      </c>
      <c r="D1346" s="31" t="s">
        <v>9465</v>
      </c>
      <c r="E1346" s="31">
        <v>43</v>
      </c>
    </row>
    <row r="1347" spans="1:5" x14ac:dyDescent="0.25">
      <c r="A1347" t="s">
        <v>9468</v>
      </c>
      <c r="B1347" s="31">
        <v>18998002</v>
      </c>
      <c r="C1347" s="31" t="s">
        <v>9467</v>
      </c>
      <c r="D1347" s="31" t="s">
        <v>9466</v>
      </c>
      <c r="E1347" s="31">
        <v>43</v>
      </c>
    </row>
    <row r="1348" spans="1:5" x14ac:dyDescent="0.25">
      <c r="A1348" t="s">
        <v>9468</v>
      </c>
      <c r="B1348" s="31">
        <v>19172271</v>
      </c>
      <c r="C1348" s="31" t="s">
        <v>9465</v>
      </c>
      <c r="D1348" s="31" t="s">
        <v>9467</v>
      </c>
      <c r="E1348" s="31">
        <v>40</v>
      </c>
    </row>
    <row r="1349" spans="1:5" x14ac:dyDescent="0.25">
      <c r="A1349" t="s">
        <v>9468</v>
      </c>
      <c r="B1349" s="31">
        <v>19357328</v>
      </c>
      <c r="C1349" s="31" t="s">
        <v>9466</v>
      </c>
      <c r="D1349" s="31" t="s">
        <v>9464</v>
      </c>
      <c r="E1349" s="31">
        <v>47</v>
      </c>
    </row>
    <row r="1350" spans="1:5" x14ac:dyDescent="0.25">
      <c r="A1350" t="s">
        <v>9468</v>
      </c>
      <c r="B1350" s="31">
        <v>19447678</v>
      </c>
      <c r="C1350" s="31" t="s">
        <v>9464</v>
      </c>
      <c r="D1350" s="31" t="s">
        <v>9465</v>
      </c>
      <c r="E1350" s="31">
        <v>50</v>
      </c>
    </row>
    <row r="1351" spans="1:5" x14ac:dyDescent="0.25">
      <c r="A1351" t="s">
        <v>9469</v>
      </c>
      <c r="B1351" s="31">
        <v>7637</v>
      </c>
      <c r="C1351" s="31" t="s">
        <v>9464</v>
      </c>
      <c r="D1351" s="31" t="s">
        <v>9465</v>
      </c>
      <c r="E1351" s="31">
        <v>33</v>
      </c>
    </row>
    <row r="1352" spans="1:5" x14ac:dyDescent="0.25">
      <c r="A1352" t="s">
        <v>9469</v>
      </c>
      <c r="B1352" s="31">
        <v>92047</v>
      </c>
      <c r="C1352" s="31" t="s">
        <v>9466</v>
      </c>
      <c r="D1352" s="31" t="s">
        <v>9467</v>
      </c>
      <c r="E1352" s="31">
        <v>47</v>
      </c>
    </row>
    <row r="1353" spans="1:5" x14ac:dyDescent="0.25">
      <c r="A1353" t="s">
        <v>9469</v>
      </c>
      <c r="B1353" s="31">
        <v>347015</v>
      </c>
      <c r="C1353" s="31" t="s">
        <v>9464</v>
      </c>
      <c r="D1353" s="31" t="s">
        <v>9465</v>
      </c>
      <c r="E1353" s="31">
        <v>51</v>
      </c>
    </row>
    <row r="1354" spans="1:5" x14ac:dyDescent="0.25">
      <c r="A1354" t="s">
        <v>9469</v>
      </c>
      <c r="B1354" s="31">
        <v>430917</v>
      </c>
      <c r="C1354" s="31" t="s">
        <v>9467</v>
      </c>
      <c r="D1354" s="31" t="s">
        <v>9466</v>
      </c>
      <c r="E1354" s="31">
        <v>40</v>
      </c>
    </row>
    <row r="1355" spans="1:5" x14ac:dyDescent="0.25">
      <c r="A1355" t="s">
        <v>9469</v>
      </c>
      <c r="B1355" s="31">
        <v>512499</v>
      </c>
      <c r="C1355" s="31" t="s">
        <v>9467</v>
      </c>
      <c r="D1355" s="31" t="s">
        <v>9466</v>
      </c>
      <c r="E1355" s="31">
        <v>33</v>
      </c>
    </row>
    <row r="1356" spans="1:5" x14ac:dyDescent="0.25">
      <c r="A1356" t="s">
        <v>9469</v>
      </c>
      <c r="B1356" s="31">
        <v>599616</v>
      </c>
      <c r="C1356" s="31" t="s">
        <v>9465</v>
      </c>
      <c r="D1356" s="31" t="s">
        <v>9467</v>
      </c>
      <c r="E1356" s="31">
        <v>42</v>
      </c>
    </row>
    <row r="1357" spans="1:5" x14ac:dyDescent="0.25">
      <c r="A1357" t="s">
        <v>9469</v>
      </c>
      <c r="B1357" s="31">
        <v>680799</v>
      </c>
      <c r="C1357" s="31" t="s">
        <v>9465</v>
      </c>
      <c r="D1357" s="31" t="s">
        <v>9464</v>
      </c>
      <c r="E1357" s="31">
        <v>44</v>
      </c>
    </row>
    <row r="1358" spans="1:5" x14ac:dyDescent="0.25">
      <c r="A1358" t="s">
        <v>9469</v>
      </c>
      <c r="B1358" s="31">
        <v>850345</v>
      </c>
      <c r="C1358" s="31" t="s">
        <v>9467</v>
      </c>
      <c r="D1358" s="31" t="s">
        <v>9466</v>
      </c>
      <c r="E1358" s="31">
        <v>48</v>
      </c>
    </row>
    <row r="1359" spans="1:5" x14ac:dyDescent="0.25">
      <c r="A1359" t="s">
        <v>9469</v>
      </c>
      <c r="B1359" s="31">
        <v>934169</v>
      </c>
      <c r="C1359" s="31" t="s">
        <v>9467</v>
      </c>
      <c r="D1359" s="31" t="s">
        <v>9466</v>
      </c>
      <c r="E1359" s="31">
        <v>47</v>
      </c>
    </row>
    <row r="1360" spans="1:5" x14ac:dyDescent="0.25">
      <c r="A1360" t="s">
        <v>9469</v>
      </c>
      <c r="B1360" s="31">
        <v>1018960</v>
      </c>
      <c r="C1360" s="31" t="s">
        <v>9465</v>
      </c>
      <c r="D1360" s="31" t="s">
        <v>9464</v>
      </c>
      <c r="E1360" s="31">
        <v>28</v>
      </c>
    </row>
    <row r="1361" spans="1:5" x14ac:dyDescent="0.25">
      <c r="A1361" t="s">
        <v>9469</v>
      </c>
      <c r="B1361" s="31">
        <v>1104693</v>
      </c>
      <c r="C1361" s="31" t="s">
        <v>9464</v>
      </c>
      <c r="D1361" s="31" t="s">
        <v>9465</v>
      </c>
      <c r="E1361" s="31">
        <v>50</v>
      </c>
    </row>
    <row r="1362" spans="1:5" x14ac:dyDescent="0.25">
      <c r="A1362" t="s">
        <v>9469</v>
      </c>
      <c r="B1362" s="31">
        <v>1182752</v>
      </c>
      <c r="C1362" s="31" t="s">
        <v>9464</v>
      </c>
      <c r="D1362" s="31" t="s">
        <v>9465</v>
      </c>
      <c r="E1362" s="31">
        <v>50</v>
      </c>
    </row>
    <row r="1363" spans="1:5" x14ac:dyDescent="0.25">
      <c r="A1363" t="s">
        <v>9469</v>
      </c>
      <c r="B1363" s="31">
        <v>1251602</v>
      </c>
      <c r="C1363" s="31" t="s">
        <v>9465</v>
      </c>
      <c r="D1363" s="31" t="s">
        <v>9467</v>
      </c>
      <c r="E1363" s="31">
        <v>39</v>
      </c>
    </row>
    <row r="1364" spans="1:5" x14ac:dyDescent="0.25">
      <c r="A1364" t="s">
        <v>9469</v>
      </c>
      <c r="B1364" s="31">
        <v>1341252</v>
      </c>
      <c r="C1364" s="31" t="s">
        <v>9467</v>
      </c>
      <c r="D1364" s="31" t="s">
        <v>9465</v>
      </c>
      <c r="E1364" s="31">
        <v>43</v>
      </c>
    </row>
    <row r="1365" spans="1:5" x14ac:dyDescent="0.25">
      <c r="A1365" t="s">
        <v>9469</v>
      </c>
      <c r="B1365" s="31">
        <v>1436545</v>
      </c>
      <c r="C1365" s="31" t="s">
        <v>9466</v>
      </c>
      <c r="D1365" s="31" t="s">
        <v>9467</v>
      </c>
      <c r="E1365" s="31">
        <v>52</v>
      </c>
    </row>
    <row r="1366" spans="1:5" x14ac:dyDescent="0.25">
      <c r="A1366" t="s">
        <v>9469</v>
      </c>
      <c r="B1366" s="31">
        <v>1528975</v>
      </c>
      <c r="C1366" s="31" t="s">
        <v>9465</v>
      </c>
      <c r="D1366" s="31" t="s">
        <v>9464</v>
      </c>
      <c r="E1366" s="31">
        <v>42</v>
      </c>
    </row>
    <row r="1367" spans="1:5" x14ac:dyDescent="0.25">
      <c r="A1367" t="s">
        <v>9469</v>
      </c>
      <c r="B1367" s="31">
        <v>1621241</v>
      </c>
      <c r="C1367" s="31" t="s">
        <v>9465</v>
      </c>
      <c r="D1367" s="31" t="s">
        <v>9467</v>
      </c>
      <c r="E1367" s="31">
        <v>34</v>
      </c>
    </row>
    <row r="1368" spans="1:5" x14ac:dyDescent="0.25">
      <c r="A1368" t="s">
        <v>9469</v>
      </c>
      <c r="B1368" s="31">
        <v>1711481</v>
      </c>
      <c r="C1368" s="31" t="s">
        <v>9465</v>
      </c>
      <c r="D1368" s="31" t="s">
        <v>9464</v>
      </c>
      <c r="E1368" s="31">
        <v>36</v>
      </c>
    </row>
    <row r="1369" spans="1:5" x14ac:dyDescent="0.25">
      <c r="A1369" t="s">
        <v>9469</v>
      </c>
      <c r="B1369" s="31">
        <v>1811737</v>
      </c>
      <c r="C1369" s="31" t="s">
        <v>9465</v>
      </c>
      <c r="D1369" s="31" t="s">
        <v>9464</v>
      </c>
      <c r="E1369" s="31">
        <v>43</v>
      </c>
    </row>
    <row r="1370" spans="1:5" x14ac:dyDescent="0.25">
      <c r="A1370" t="s">
        <v>9469</v>
      </c>
      <c r="B1370" s="31">
        <v>1904987</v>
      </c>
      <c r="C1370" s="31" t="s">
        <v>9467</v>
      </c>
      <c r="D1370" s="31" t="s">
        <v>9466</v>
      </c>
      <c r="E1370" s="31">
        <v>55</v>
      </c>
    </row>
    <row r="1371" spans="1:5" x14ac:dyDescent="0.25">
      <c r="A1371" t="s">
        <v>9469</v>
      </c>
      <c r="B1371" s="31">
        <v>1997149</v>
      </c>
      <c r="C1371" s="31" t="s">
        <v>9467</v>
      </c>
      <c r="D1371" s="31" t="s">
        <v>9466</v>
      </c>
      <c r="E1371" s="31">
        <v>47</v>
      </c>
    </row>
    <row r="1372" spans="1:5" x14ac:dyDescent="0.25">
      <c r="A1372" t="s">
        <v>9469</v>
      </c>
      <c r="B1372" s="31">
        <v>2181011</v>
      </c>
      <c r="C1372" s="31" t="s">
        <v>9467</v>
      </c>
      <c r="D1372" s="31" t="s">
        <v>9466</v>
      </c>
      <c r="E1372" s="31">
        <v>52</v>
      </c>
    </row>
    <row r="1373" spans="1:5" x14ac:dyDescent="0.25">
      <c r="A1373" t="s">
        <v>9469</v>
      </c>
      <c r="B1373" s="31">
        <v>2269559</v>
      </c>
      <c r="C1373" s="31" t="s">
        <v>9465</v>
      </c>
      <c r="D1373" s="31" t="s">
        <v>9464</v>
      </c>
      <c r="E1373" s="31">
        <v>33</v>
      </c>
    </row>
    <row r="1374" spans="1:5" x14ac:dyDescent="0.25">
      <c r="A1374" t="s">
        <v>9469</v>
      </c>
      <c r="B1374" s="31">
        <v>2366937</v>
      </c>
      <c r="C1374" s="31" t="s">
        <v>9467</v>
      </c>
      <c r="D1374" s="31" t="s">
        <v>9466</v>
      </c>
      <c r="E1374" s="31">
        <v>33</v>
      </c>
    </row>
    <row r="1375" spans="1:5" x14ac:dyDescent="0.25">
      <c r="A1375" t="s">
        <v>9469</v>
      </c>
      <c r="B1375" s="31">
        <v>2459534</v>
      </c>
      <c r="C1375" s="31" t="s">
        <v>9465</v>
      </c>
      <c r="D1375" s="31" t="s">
        <v>9464</v>
      </c>
      <c r="E1375" s="31">
        <v>54</v>
      </c>
    </row>
    <row r="1376" spans="1:5" x14ac:dyDescent="0.25">
      <c r="A1376" t="s">
        <v>9469</v>
      </c>
      <c r="B1376" s="31">
        <v>2551877</v>
      </c>
      <c r="C1376" s="31" t="s">
        <v>9464</v>
      </c>
      <c r="D1376" s="31" t="s">
        <v>9465</v>
      </c>
      <c r="E1376" s="31">
        <v>31</v>
      </c>
    </row>
    <row r="1377" spans="1:5" x14ac:dyDescent="0.25">
      <c r="A1377" t="s">
        <v>9469</v>
      </c>
      <c r="B1377" s="31">
        <v>2647984</v>
      </c>
      <c r="C1377" s="31" t="s">
        <v>9466</v>
      </c>
      <c r="D1377" s="31" t="s">
        <v>9467</v>
      </c>
      <c r="E1377" s="31">
        <v>37</v>
      </c>
    </row>
    <row r="1378" spans="1:5" x14ac:dyDescent="0.25">
      <c r="A1378" t="s">
        <v>9469</v>
      </c>
      <c r="B1378" s="31">
        <v>2738577</v>
      </c>
      <c r="C1378" s="31" t="s">
        <v>9467</v>
      </c>
      <c r="D1378" s="31" t="s">
        <v>9465</v>
      </c>
      <c r="E1378" s="31">
        <v>33</v>
      </c>
    </row>
    <row r="1379" spans="1:5" x14ac:dyDescent="0.25">
      <c r="A1379" t="s">
        <v>9469</v>
      </c>
      <c r="B1379" s="31">
        <v>2822791</v>
      </c>
      <c r="C1379" s="31" t="s">
        <v>9464</v>
      </c>
      <c r="D1379" s="31" t="s">
        <v>9465</v>
      </c>
      <c r="E1379" s="31">
        <v>42</v>
      </c>
    </row>
    <row r="1380" spans="1:5" x14ac:dyDescent="0.25">
      <c r="A1380" t="s">
        <v>9469</v>
      </c>
      <c r="B1380" s="31">
        <v>2997801</v>
      </c>
      <c r="C1380" s="31" t="s">
        <v>9467</v>
      </c>
      <c r="D1380" s="31" t="s">
        <v>9465</v>
      </c>
      <c r="E1380" s="31">
        <v>46</v>
      </c>
    </row>
    <row r="1381" spans="1:5" x14ac:dyDescent="0.25">
      <c r="A1381" t="s">
        <v>9469</v>
      </c>
      <c r="B1381" s="31">
        <v>3089029</v>
      </c>
      <c r="C1381" s="31" t="s">
        <v>9464</v>
      </c>
      <c r="D1381" s="31" t="s">
        <v>9465</v>
      </c>
      <c r="E1381" s="31">
        <v>52</v>
      </c>
    </row>
    <row r="1382" spans="1:5" x14ac:dyDescent="0.25">
      <c r="A1382" t="s">
        <v>9469</v>
      </c>
      <c r="B1382" s="31">
        <v>3264401</v>
      </c>
      <c r="C1382" s="31" t="s">
        <v>9465</v>
      </c>
      <c r="D1382" s="31" t="s">
        <v>9464</v>
      </c>
      <c r="E1382" s="31">
        <v>25</v>
      </c>
    </row>
    <row r="1383" spans="1:5" x14ac:dyDescent="0.25">
      <c r="A1383" t="s">
        <v>9469</v>
      </c>
      <c r="B1383" s="31">
        <v>3350143</v>
      </c>
      <c r="C1383" s="31" t="s">
        <v>9465</v>
      </c>
      <c r="D1383" s="31" t="s">
        <v>9464</v>
      </c>
      <c r="E1383" s="31">
        <v>51</v>
      </c>
    </row>
    <row r="1384" spans="1:5" x14ac:dyDescent="0.25">
      <c r="A1384" t="s">
        <v>9469</v>
      </c>
      <c r="B1384" s="31">
        <v>3526959</v>
      </c>
      <c r="C1384" s="31" t="s">
        <v>9467</v>
      </c>
      <c r="D1384" s="31" t="s">
        <v>9466</v>
      </c>
      <c r="E1384" s="31">
        <v>52</v>
      </c>
    </row>
    <row r="1385" spans="1:5" x14ac:dyDescent="0.25">
      <c r="A1385" t="s">
        <v>9469</v>
      </c>
      <c r="B1385" s="31">
        <v>3614480</v>
      </c>
      <c r="C1385" s="31" t="s">
        <v>9465</v>
      </c>
      <c r="D1385" s="31" t="s">
        <v>9464</v>
      </c>
      <c r="E1385" s="31">
        <v>48</v>
      </c>
    </row>
    <row r="1386" spans="1:5" x14ac:dyDescent="0.25">
      <c r="A1386" t="s">
        <v>9469</v>
      </c>
      <c r="B1386" s="31">
        <v>3700535</v>
      </c>
      <c r="C1386" s="31" t="s">
        <v>9466</v>
      </c>
      <c r="D1386" s="31" t="s">
        <v>9464</v>
      </c>
      <c r="E1386" s="31">
        <v>43</v>
      </c>
    </row>
    <row r="1387" spans="1:5" x14ac:dyDescent="0.25">
      <c r="A1387" t="s">
        <v>9469</v>
      </c>
      <c r="B1387" s="31">
        <v>3785655</v>
      </c>
      <c r="C1387" s="31" t="s">
        <v>9467</v>
      </c>
      <c r="D1387" s="31" t="s">
        <v>9465</v>
      </c>
      <c r="E1387" s="31">
        <v>43</v>
      </c>
    </row>
    <row r="1388" spans="1:5" x14ac:dyDescent="0.25">
      <c r="A1388" t="s">
        <v>9469</v>
      </c>
      <c r="B1388" s="31">
        <v>3882955</v>
      </c>
      <c r="C1388" s="31" t="s">
        <v>9464</v>
      </c>
      <c r="D1388" s="31" t="s">
        <v>9466</v>
      </c>
      <c r="E1388" s="31">
        <v>42</v>
      </c>
    </row>
    <row r="1389" spans="1:5" x14ac:dyDescent="0.25">
      <c r="A1389" t="s">
        <v>9469</v>
      </c>
      <c r="B1389" s="31">
        <v>3986856</v>
      </c>
      <c r="C1389" s="31" t="s">
        <v>9464</v>
      </c>
      <c r="D1389" s="31" t="s">
        <v>9465</v>
      </c>
      <c r="E1389" s="31">
        <v>38</v>
      </c>
    </row>
    <row r="1390" spans="1:5" x14ac:dyDescent="0.25">
      <c r="A1390" t="s">
        <v>9469</v>
      </c>
      <c r="B1390" s="31">
        <v>4081653</v>
      </c>
      <c r="C1390" s="31" t="s">
        <v>9464</v>
      </c>
      <c r="D1390" s="31" t="s">
        <v>9465</v>
      </c>
      <c r="E1390" s="31">
        <v>41</v>
      </c>
    </row>
    <row r="1391" spans="1:5" x14ac:dyDescent="0.25">
      <c r="A1391" t="s">
        <v>9469</v>
      </c>
      <c r="B1391" s="31">
        <v>4176022</v>
      </c>
      <c r="C1391" s="31" t="s">
        <v>9465</v>
      </c>
      <c r="D1391" s="31" t="s">
        <v>9464</v>
      </c>
      <c r="E1391" s="31">
        <v>49</v>
      </c>
    </row>
    <row r="1392" spans="1:5" x14ac:dyDescent="0.25">
      <c r="A1392" t="s">
        <v>9469</v>
      </c>
      <c r="B1392" s="31">
        <v>4268742</v>
      </c>
      <c r="C1392" s="31" t="s">
        <v>9467</v>
      </c>
      <c r="D1392" s="31" t="s">
        <v>9466</v>
      </c>
      <c r="E1392" s="31">
        <v>55</v>
      </c>
    </row>
    <row r="1393" spans="1:5" x14ac:dyDescent="0.25">
      <c r="A1393" t="s">
        <v>9469</v>
      </c>
      <c r="B1393" s="31">
        <v>4468315</v>
      </c>
      <c r="C1393" s="31" t="s">
        <v>9467</v>
      </c>
      <c r="D1393" s="31" t="s">
        <v>9466</v>
      </c>
      <c r="E1393" s="31">
        <v>54</v>
      </c>
    </row>
    <row r="1394" spans="1:5" x14ac:dyDescent="0.25">
      <c r="A1394" t="s">
        <v>9469</v>
      </c>
      <c r="B1394" s="31">
        <v>4561129</v>
      </c>
      <c r="C1394" s="31" t="s">
        <v>9465</v>
      </c>
      <c r="D1394" s="31" t="s">
        <v>9464</v>
      </c>
      <c r="E1394" s="31">
        <v>58</v>
      </c>
    </row>
    <row r="1395" spans="1:5" x14ac:dyDescent="0.25">
      <c r="A1395" t="s">
        <v>9469</v>
      </c>
      <c r="B1395" s="31">
        <v>4652432</v>
      </c>
      <c r="C1395" s="31" t="s">
        <v>9466</v>
      </c>
      <c r="D1395" s="31" t="s">
        <v>9467</v>
      </c>
      <c r="E1395" s="31">
        <v>39</v>
      </c>
    </row>
    <row r="1396" spans="1:5" x14ac:dyDescent="0.25">
      <c r="A1396" t="s">
        <v>9469</v>
      </c>
      <c r="B1396" s="31">
        <v>4745731</v>
      </c>
      <c r="C1396" s="31" t="s">
        <v>9466</v>
      </c>
      <c r="D1396" s="31" t="s">
        <v>9467</v>
      </c>
      <c r="E1396" s="31">
        <v>42</v>
      </c>
    </row>
    <row r="1397" spans="1:5" x14ac:dyDescent="0.25">
      <c r="A1397" t="s">
        <v>9469</v>
      </c>
      <c r="B1397" s="31">
        <v>5028687</v>
      </c>
      <c r="C1397" s="31" t="s">
        <v>9467</v>
      </c>
      <c r="D1397" s="31" t="s">
        <v>9466</v>
      </c>
      <c r="E1397" s="31">
        <v>47</v>
      </c>
    </row>
    <row r="1398" spans="1:5" x14ac:dyDescent="0.25">
      <c r="A1398" t="s">
        <v>9469</v>
      </c>
      <c r="B1398" s="31">
        <v>5110402</v>
      </c>
      <c r="C1398" s="31" t="s">
        <v>9466</v>
      </c>
      <c r="D1398" s="31" t="s">
        <v>9467</v>
      </c>
      <c r="E1398" s="31">
        <v>29</v>
      </c>
    </row>
    <row r="1399" spans="1:5" x14ac:dyDescent="0.25">
      <c r="A1399" t="s">
        <v>9469</v>
      </c>
      <c r="B1399" s="31">
        <v>5210468</v>
      </c>
      <c r="C1399" s="31" t="s">
        <v>9465</v>
      </c>
      <c r="D1399" s="31" t="s">
        <v>9467</v>
      </c>
      <c r="E1399" s="31">
        <v>46</v>
      </c>
    </row>
    <row r="1400" spans="1:5" x14ac:dyDescent="0.25">
      <c r="A1400" t="s">
        <v>9469</v>
      </c>
      <c r="B1400" s="31">
        <v>5301020</v>
      </c>
      <c r="C1400" s="31" t="s">
        <v>9465</v>
      </c>
      <c r="D1400" s="31" t="s">
        <v>9467</v>
      </c>
      <c r="E1400" s="31">
        <v>45</v>
      </c>
    </row>
    <row r="1401" spans="1:5" x14ac:dyDescent="0.25">
      <c r="A1401" t="s">
        <v>9469</v>
      </c>
      <c r="B1401" s="31">
        <v>5397275</v>
      </c>
      <c r="C1401" s="31" t="s">
        <v>9467</v>
      </c>
      <c r="D1401" s="31" t="s">
        <v>9466</v>
      </c>
      <c r="E1401" s="31">
        <v>41</v>
      </c>
    </row>
    <row r="1402" spans="1:5" x14ac:dyDescent="0.25">
      <c r="A1402" t="s">
        <v>9469</v>
      </c>
      <c r="B1402" s="31">
        <v>5490812</v>
      </c>
      <c r="C1402" s="31" t="s">
        <v>9464</v>
      </c>
      <c r="D1402" s="31" t="s">
        <v>9465</v>
      </c>
      <c r="E1402" s="31">
        <v>46</v>
      </c>
    </row>
    <row r="1403" spans="1:5" x14ac:dyDescent="0.25">
      <c r="A1403" t="s">
        <v>9469</v>
      </c>
      <c r="B1403" s="31">
        <v>5677427</v>
      </c>
      <c r="C1403" s="31" t="s">
        <v>9466</v>
      </c>
      <c r="D1403" s="31" t="s">
        <v>9467</v>
      </c>
      <c r="E1403" s="31">
        <v>38</v>
      </c>
    </row>
    <row r="1404" spans="1:5" x14ac:dyDescent="0.25">
      <c r="A1404" t="s">
        <v>9469</v>
      </c>
      <c r="B1404" s="31">
        <v>5769959</v>
      </c>
      <c r="C1404" s="31" t="s">
        <v>9466</v>
      </c>
      <c r="D1404" s="31" t="s">
        <v>9464</v>
      </c>
      <c r="E1404" s="31">
        <v>38</v>
      </c>
    </row>
    <row r="1405" spans="1:5" x14ac:dyDescent="0.25">
      <c r="A1405" t="s">
        <v>9469</v>
      </c>
      <c r="B1405" s="31">
        <v>5863307</v>
      </c>
      <c r="C1405" s="31" t="s">
        <v>9466</v>
      </c>
      <c r="D1405" s="31" t="s">
        <v>9467</v>
      </c>
      <c r="E1405" s="31">
        <v>47</v>
      </c>
    </row>
    <row r="1406" spans="1:5" x14ac:dyDescent="0.25">
      <c r="A1406" t="s">
        <v>9469</v>
      </c>
      <c r="B1406" s="31">
        <v>5919876</v>
      </c>
      <c r="C1406" s="31" t="s">
        <v>9467</v>
      </c>
      <c r="D1406" s="31" t="s">
        <v>9466</v>
      </c>
      <c r="E1406" s="31">
        <v>47</v>
      </c>
    </row>
    <row r="1407" spans="1:5" x14ac:dyDescent="0.25">
      <c r="A1407" t="s">
        <v>9469</v>
      </c>
      <c r="B1407" s="31">
        <v>6130885</v>
      </c>
      <c r="C1407" s="31" t="s">
        <v>9467</v>
      </c>
      <c r="D1407" s="31" t="s">
        <v>9466</v>
      </c>
      <c r="E1407" s="31">
        <v>28</v>
      </c>
    </row>
    <row r="1408" spans="1:5" x14ac:dyDescent="0.25">
      <c r="A1408" t="s">
        <v>9469</v>
      </c>
      <c r="B1408" s="31">
        <v>6298275</v>
      </c>
      <c r="C1408" s="31" t="s">
        <v>9467</v>
      </c>
      <c r="D1408" s="31" t="s">
        <v>9466</v>
      </c>
      <c r="E1408" s="31">
        <v>41</v>
      </c>
    </row>
    <row r="1409" spans="1:5" x14ac:dyDescent="0.25">
      <c r="A1409" t="s">
        <v>9469</v>
      </c>
      <c r="B1409" s="31">
        <v>6325327</v>
      </c>
      <c r="C1409" s="31" t="s">
        <v>9466</v>
      </c>
      <c r="D1409" s="31" t="s">
        <v>9467</v>
      </c>
      <c r="E1409" s="31">
        <v>27</v>
      </c>
    </row>
    <row r="1410" spans="1:5" x14ac:dyDescent="0.25">
      <c r="A1410" t="s">
        <v>9469</v>
      </c>
      <c r="B1410" s="31">
        <v>6419502</v>
      </c>
      <c r="C1410" s="31" t="s">
        <v>9466</v>
      </c>
      <c r="D1410" s="31" t="s">
        <v>9467</v>
      </c>
      <c r="E1410" s="31">
        <v>31</v>
      </c>
    </row>
    <row r="1411" spans="1:5" x14ac:dyDescent="0.25">
      <c r="A1411" t="s">
        <v>9469</v>
      </c>
      <c r="B1411" s="31">
        <v>6430439</v>
      </c>
      <c r="C1411" s="31" t="s">
        <v>9467</v>
      </c>
      <c r="D1411" s="31" t="s">
        <v>9466</v>
      </c>
      <c r="E1411" s="31">
        <v>41</v>
      </c>
    </row>
    <row r="1412" spans="1:5" x14ac:dyDescent="0.25">
      <c r="A1412" t="s">
        <v>9469</v>
      </c>
      <c r="B1412" s="31">
        <v>6513954</v>
      </c>
      <c r="C1412" s="31" t="s">
        <v>9467</v>
      </c>
      <c r="D1412" s="31" t="s">
        <v>9466</v>
      </c>
      <c r="E1412" s="31">
        <v>43</v>
      </c>
    </row>
    <row r="1413" spans="1:5" x14ac:dyDescent="0.25">
      <c r="A1413" t="s">
        <v>9469</v>
      </c>
      <c r="B1413" s="31">
        <v>6556686</v>
      </c>
      <c r="C1413" s="31" t="s">
        <v>9466</v>
      </c>
      <c r="D1413" s="31" t="s">
        <v>9467</v>
      </c>
      <c r="E1413" s="31">
        <v>48</v>
      </c>
    </row>
    <row r="1414" spans="1:5" x14ac:dyDescent="0.25">
      <c r="A1414" t="s">
        <v>9469</v>
      </c>
      <c r="B1414" s="31">
        <v>6600459</v>
      </c>
      <c r="C1414" s="31" t="s">
        <v>9467</v>
      </c>
      <c r="D1414" s="31" t="s">
        <v>9466</v>
      </c>
      <c r="E1414" s="31">
        <v>24</v>
      </c>
    </row>
    <row r="1415" spans="1:5" x14ac:dyDescent="0.25">
      <c r="A1415" t="s">
        <v>9469</v>
      </c>
      <c r="B1415" s="31">
        <v>6642693</v>
      </c>
      <c r="C1415" s="31" t="s">
        <v>9465</v>
      </c>
      <c r="D1415" s="31" t="s">
        <v>9464</v>
      </c>
      <c r="E1415" s="31">
        <v>41</v>
      </c>
    </row>
    <row r="1416" spans="1:5" x14ac:dyDescent="0.25">
      <c r="A1416" t="s">
        <v>9469</v>
      </c>
      <c r="B1416" s="31">
        <v>6679385</v>
      </c>
      <c r="C1416" s="31" t="s">
        <v>9464</v>
      </c>
      <c r="D1416" s="31" t="s">
        <v>9465</v>
      </c>
      <c r="E1416" s="31">
        <v>33</v>
      </c>
    </row>
    <row r="1417" spans="1:5" x14ac:dyDescent="0.25">
      <c r="A1417" t="s">
        <v>9469</v>
      </c>
      <c r="B1417" s="31">
        <v>6722898</v>
      </c>
      <c r="C1417" s="31" t="s">
        <v>9467</v>
      </c>
      <c r="D1417" s="31" t="s">
        <v>9466</v>
      </c>
      <c r="E1417" s="31">
        <v>40</v>
      </c>
    </row>
    <row r="1418" spans="1:5" x14ac:dyDescent="0.25">
      <c r="A1418" t="s">
        <v>9469</v>
      </c>
      <c r="B1418" s="31">
        <v>6764013</v>
      </c>
      <c r="C1418" s="31" t="s">
        <v>9464</v>
      </c>
      <c r="D1418" s="31" t="s">
        <v>9465</v>
      </c>
      <c r="E1418" s="31">
        <v>44</v>
      </c>
    </row>
    <row r="1419" spans="1:5" x14ac:dyDescent="0.25">
      <c r="A1419" t="s">
        <v>9469</v>
      </c>
      <c r="B1419" s="31">
        <v>6788979</v>
      </c>
      <c r="C1419" s="31" t="s">
        <v>9467</v>
      </c>
      <c r="D1419" s="31" t="s">
        <v>9466</v>
      </c>
      <c r="E1419" s="31">
        <v>45</v>
      </c>
    </row>
    <row r="1420" spans="1:5" x14ac:dyDescent="0.25">
      <c r="A1420" t="s">
        <v>9469</v>
      </c>
      <c r="B1420" s="31">
        <v>6890938</v>
      </c>
      <c r="C1420" s="31" t="s">
        <v>9464</v>
      </c>
      <c r="D1420" s="31" t="s">
        <v>9465</v>
      </c>
      <c r="E1420" s="31">
        <v>46</v>
      </c>
    </row>
    <row r="1421" spans="1:5" x14ac:dyDescent="0.25">
      <c r="A1421" t="s">
        <v>9469</v>
      </c>
      <c r="B1421" s="31">
        <v>6971510</v>
      </c>
      <c r="C1421" s="31" t="s">
        <v>9465</v>
      </c>
      <c r="D1421" s="31" t="s">
        <v>9464</v>
      </c>
      <c r="E1421" s="31">
        <v>42</v>
      </c>
    </row>
    <row r="1422" spans="1:5" x14ac:dyDescent="0.25">
      <c r="A1422" t="s">
        <v>9469</v>
      </c>
      <c r="B1422" s="31">
        <v>7044154</v>
      </c>
      <c r="C1422" s="31" t="s">
        <v>9467</v>
      </c>
      <c r="D1422" s="31" t="s">
        <v>9466</v>
      </c>
      <c r="E1422" s="31">
        <v>37</v>
      </c>
    </row>
    <row r="1423" spans="1:5" x14ac:dyDescent="0.25">
      <c r="A1423" t="s">
        <v>9469</v>
      </c>
      <c r="B1423" s="31">
        <v>7121995</v>
      </c>
      <c r="C1423" s="31" t="s">
        <v>9464</v>
      </c>
      <c r="D1423" s="31" t="s">
        <v>9466</v>
      </c>
      <c r="E1423" s="31">
        <v>51</v>
      </c>
    </row>
    <row r="1424" spans="1:5" x14ac:dyDescent="0.25">
      <c r="A1424" t="s">
        <v>9469</v>
      </c>
      <c r="B1424" s="31">
        <v>7399928</v>
      </c>
      <c r="C1424" s="31" t="s">
        <v>9466</v>
      </c>
      <c r="D1424" s="31" t="s">
        <v>9464</v>
      </c>
      <c r="E1424" s="31">
        <v>56</v>
      </c>
    </row>
    <row r="1425" spans="1:5" x14ac:dyDescent="0.25">
      <c r="A1425" t="s">
        <v>9469</v>
      </c>
      <c r="B1425" s="31">
        <v>7763776</v>
      </c>
      <c r="C1425" s="31" t="s">
        <v>9464</v>
      </c>
      <c r="D1425" s="31" t="s">
        <v>9465</v>
      </c>
      <c r="E1425" s="31">
        <v>21</v>
      </c>
    </row>
    <row r="1426" spans="1:5" x14ac:dyDescent="0.25">
      <c r="A1426" t="s">
        <v>9469</v>
      </c>
      <c r="B1426" s="31">
        <v>7851054</v>
      </c>
      <c r="C1426" s="31" t="s">
        <v>9466</v>
      </c>
      <c r="D1426" s="31" t="s">
        <v>9467</v>
      </c>
      <c r="E1426" s="31">
        <v>28</v>
      </c>
    </row>
    <row r="1427" spans="1:5" x14ac:dyDescent="0.25">
      <c r="A1427" t="s">
        <v>9469</v>
      </c>
      <c r="B1427" s="31">
        <v>7967537</v>
      </c>
      <c r="C1427" s="31" t="s">
        <v>9464</v>
      </c>
      <c r="D1427" s="31" t="s">
        <v>9465</v>
      </c>
      <c r="E1427" s="31">
        <v>42</v>
      </c>
    </row>
    <row r="1428" spans="1:5" x14ac:dyDescent="0.25">
      <c r="A1428" t="s">
        <v>9469</v>
      </c>
      <c r="B1428" s="31">
        <v>7990596</v>
      </c>
      <c r="C1428" s="31" t="s">
        <v>9464</v>
      </c>
      <c r="D1428" s="31" t="s">
        <v>9465</v>
      </c>
      <c r="E1428" s="31">
        <v>60</v>
      </c>
    </row>
    <row r="1429" spans="1:5" x14ac:dyDescent="0.25">
      <c r="A1429" t="s">
        <v>9469</v>
      </c>
      <c r="B1429" s="31">
        <v>8023329</v>
      </c>
      <c r="C1429" s="31" t="s">
        <v>9465</v>
      </c>
      <c r="D1429" s="31" t="s">
        <v>9464</v>
      </c>
      <c r="E1429" s="31">
        <v>47</v>
      </c>
    </row>
    <row r="1430" spans="1:5" x14ac:dyDescent="0.25">
      <c r="A1430" t="s">
        <v>9469</v>
      </c>
      <c r="B1430" s="31">
        <v>8027605</v>
      </c>
      <c r="C1430" s="31" t="s">
        <v>9464</v>
      </c>
      <c r="D1430" s="31" t="s">
        <v>9465</v>
      </c>
      <c r="E1430" s="31">
        <v>38</v>
      </c>
    </row>
    <row r="1431" spans="1:5" x14ac:dyDescent="0.25">
      <c r="A1431" t="s">
        <v>9469</v>
      </c>
      <c r="B1431" s="31">
        <v>8152513</v>
      </c>
      <c r="C1431" s="31" t="s">
        <v>9465</v>
      </c>
      <c r="D1431" s="31" t="s">
        <v>9464</v>
      </c>
      <c r="E1431" s="31">
        <v>43</v>
      </c>
    </row>
    <row r="1432" spans="1:5" x14ac:dyDescent="0.25">
      <c r="A1432" t="s">
        <v>9469</v>
      </c>
      <c r="B1432" s="31">
        <v>8244730</v>
      </c>
      <c r="C1432" s="31" t="s">
        <v>9465</v>
      </c>
      <c r="D1432" s="31" t="s">
        <v>9464</v>
      </c>
      <c r="E1432" s="31">
        <v>47</v>
      </c>
    </row>
    <row r="1433" spans="1:5" x14ac:dyDescent="0.25">
      <c r="A1433" t="s">
        <v>9469</v>
      </c>
      <c r="B1433" s="31">
        <v>8338382</v>
      </c>
      <c r="C1433" s="31" t="s">
        <v>9467</v>
      </c>
      <c r="D1433" s="31" t="s">
        <v>9466</v>
      </c>
      <c r="E1433" s="31">
        <v>44</v>
      </c>
    </row>
    <row r="1434" spans="1:5" x14ac:dyDescent="0.25">
      <c r="A1434" t="s">
        <v>9469</v>
      </c>
      <c r="B1434" s="31">
        <v>8422765</v>
      </c>
      <c r="C1434" s="31" t="s">
        <v>9467</v>
      </c>
      <c r="D1434" s="31" t="s">
        <v>9466</v>
      </c>
      <c r="E1434" s="31">
        <v>39</v>
      </c>
    </row>
    <row r="1435" spans="1:5" x14ac:dyDescent="0.25">
      <c r="A1435" t="s">
        <v>9469</v>
      </c>
      <c r="B1435" s="31">
        <v>8607589</v>
      </c>
      <c r="C1435" s="31" t="s">
        <v>9466</v>
      </c>
      <c r="D1435" s="31" t="s">
        <v>9467</v>
      </c>
      <c r="E1435" s="31">
        <v>42</v>
      </c>
    </row>
    <row r="1436" spans="1:5" x14ac:dyDescent="0.25">
      <c r="A1436" t="s">
        <v>9469</v>
      </c>
      <c r="B1436" s="31">
        <v>8700750</v>
      </c>
      <c r="C1436" s="31" t="s">
        <v>9467</v>
      </c>
      <c r="D1436" s="31" t="s">
        <v>9466</v>
      </c>
      <c r="E1436" s="31">
        <v>39</v>
      </c>
    </row>
    <row r="1437" spans="1:5" x14ac:dyDescent="0.25">
      <c r="A1437" t="s">
        <v>9469</v>
      </c>
      <c r="B1437" s="31">
        <v>8880244</v>
      </c>
      <c r="C1437" s="31" t="s">
        <v>9464</v>
      </c>
      <c r="D1437" s="31" t="s">
        <v>9465</v>
      </c>
      <c r="E1437" s="31">
        <v>46</v>
      </c>
    </row>
    <row r="1438" spans="1:5" x14ac:dyDescent="0.25">
      <c r="A1438" t="s">
        <v>9469</v>
      </c>
      <c r="B1438" s="31">
        <v>8978430</v>
      </c>
      <c r="C1438" s="31" t="s">
        <v>9467</v>
      </c>
      <c r="D1438" s="31" t="s">
        <v>9466</v>
      </c>
      <c r="E1438" s="31">
        <v>39</v>
      </c>
    </row>
    <row r="1439" spans="1:5" x14ac:dyDescent="0.25">
      <c r="A1439" t="s">
        <v>9469</v>
      </c>
      <c r="B1439" s="31">
        <v>9159486</v>
      </c>
      <c r="C1439" s="31" t="s">
        <v>9464</v>
      </c>
      <c r="D1439" s="31" t="s">
        <v>9465</v>
      </c>
      <c r="E1439" s="31">
        <v>44</v>
      </c>
    </row>
    <row r="1440" spans="1:5" x14ac:dyDescent="0.25">
      <c r="A1440" t="s">
        <v>9469</v>
      </c>
      <c r="B1440" s="31">
        <v>9253909</v>
      </c>
      <c r="C1440" s="31" t="s">
        <v>9466</v>
      </c>
      <c r="D1440" s="31" t="s">
        <v>9467</v>
      </c>
      <c r="E1440" s="31">
        <v>47</v>
      </c>
    </row>
    <row r="1441" spans="1:5" x14ac:dyDescent="0.25">
      <c r="A1441" t="s">
        <v>9469</v>
      </c>
      <c r="B1441" s="31">
        <v>9355427</v>
      </c>
      <c r="C1441" s="31" t="s">
        <v>9464</v>
      </c>
      <c r="D1441" s="31" t="s">
        <v>9465</v>
      </c>
      <c r="E1441" s="31">
        <v>50</v>
      </c>
    </row>
    <row r="1442" spans="1:5" x14ac:dyDescent="0.25">
      <c r="A1442" t="s">
        <v>9469</v>
      </c>
      <c r="B1442" s="31">
        <v>9447960</v>
      </c>
      <c r="C1442" s="31" t="s">
        <v>9465</v>
      </c>
      <c r="D1442" s="31" t="s">
        <v>9464</v>
      </c>
      <c r="E1442" s="31">
        <v>47</v>
      </c>
    </row>
    <row r="1443" spans="1:5" x14ac:dyDescent="0.25">
      <c r="A1443" t="s">
        <v>9469</v>
      </c>
      <c r="B1443" s="31">
        <v>9537844</v>
      </c>
      <c r="C1443" s="31" t="s">
        <v>9467</v>
      </c>
      <c r="D1443" s="31" t="s">
        <v>9466</v>
      </c>
      <c r="E1443" s="31">
        <v>45</v>
      </c>
    </row>
    <row r="1444" spans="1:5" x14ac:dyDescent="0.25">
      <c r="A1444" t="s">
        <v>9469</v>
      </c>
      <c r="B1444" s="31">
        <v>9544553</v>
      </c>
      <c r="C1444" s="31" t="s">
        <v>9464</v>
      </c>
      <c r="D1444" s="31" t="s">
        <v>9465</v>
      </c>
      <c r="E1444" s="31">
        <v>42</v>
      </c>
    </row>
    <row r="1445" spans="1:5" x14ac:dyDescent="0.25">
      <c r="A1445" t="s">
        <v>9469</v>
      </c>
      <c r="B1445" s="31">
        <v>9626462</v>
      </c>
      <c r="C1445" s="31" t="s">
        <v>9466</v>
      </c>
      <c r="D1445" s="31" t="s">
        <v>9467</v>
      </c>
      <c r="E1445" s="31">
        <v>53</v>
      </c>
    </row>
    <row r="1446" spans="1:5" x14ac:dyDescent="0.25">
      <c r="A1446" t="s">
        <v>9469</v>
      </c>
      <c r="B1446" s="31">
        <v>9701292</v>
      </c>
      <c r="C1446" s="31" t="s">
        <v>9464</v>
      </c>
      <c r="D1446" s="31" t="s">
        <v>9465</v>
      </c>
      <c r="E1446" s="31">
        <v>42</v>
      </c>
    </row>
    <row r="1447" spans="1:5" x14ac:dyDescent="0.25">
      <c r="A1447" t="s">
        <v>9469</v>
      </c>
      <c r="B1447" s="31">
        <v>9771041</v>
      </c>
      <c r="C1447" s="31" t="s">
        <v>9467</v>
      </c>
      <c r="D1447" s="31" t="s">
        <v>9466</v>
      </c>
      <c r="E1447" s="31">
        <v>48</v>
      </c>
    </row>
    <row r="1448" spans="1:5" x14ac:dyDescent="0.25">
      <c r="A1448" t="s">
        <v>9469</v>
      </c>
      <c r="B1448" s="31">
        <v>9934959</v>
      </c>
      <c r="C1448" s="31" t="s">
        <v>9467</v>
      </c>
      <c r="D1448" s="31" t="s">
        <v>9465</v>
      </c>
      <c r="E1448" s="31">
        <v>45</v>
      </c>
    </row>
    <row r="1449" spans="1:5" x14ac:dyDescent="0.25">
      <c r="A1449" t="s">
        <v>9469</v>
      </c>
      <c r="B1449" s="31">
        <v>10011727</v>
      </c>
      <c r="C1449" s="31" t="s">
        <v>9467</v>
      </c>
      <c r="D1449" s="31" t="s">
        <v>9466</v>
      </c>
      <c r="E1449" s="31">
        <v>33</v>
      </c>
    </row>
    <row r="1450" spans="1:5" x14ac:dyDescent="0.25">
      <c r="A1450" t="s">
        <v>9469</v>
      </c>
      <c r="B1450" s="31">
        <v>10256677</v>
      </c>
      <c r="C1450" s="31" t="s">
        <v>9466</v>
      </c>
      <c r="D1450" s="31" t="s">
        <v>9464</v>
      </c>
      <c r="E1450" s="31">
        <v>51</v>
      </c>
    </row>
    <row r="1451" spans="1:5" x14ac:dyDescent="0.25">
      <c r="A1451" t="s">
        <v>9469</v>
      </c>
      <c r="B1451" s="31">
        <v>10452881</v>
      </c>
      <c r="C1451" s="31" t="s">
        <v>9464</v>
      </c>
      <c r="D1451" s="31" t="s">
        <v>9466</v>
      </c>
      <c r="E1451" s="31">
        <v>56</v>
      </c>
    </row>
    <row r="1452" spans="1:5" x14ac:dyDescent="0.25">
      <c r="A1452" t="s">
        <v>9469</v>
      </c>
      <c r="B1452" s="31">
        <v>10523257</v>
      </c>
      <c r="C1452" s="31" t="s">
        <v>9464</v>
      </c>
      <c r="D1452" s="31" t="s">
        <v>9465</v>
      </c>
      <c r="E1452" s="31">
        <v>44</v>
      </c>
    </row>
    <row r="1453" spans="1:5" x14ac:dyDescent="0.25">
      <c r="A1453" t="s">
        <v>9469</v>
      </c>
      <c r="B1453" s="31">
        <v>10716287</v>
      </c>
      <c r="C1453" s="31" t="s">
        <v>9466</v>
      </c>
      <c r="D1453" s="31" t="s">
        <v>9464</v>
      </c>
      <c r="E1453" s="31">
        <v>40</v>
      </c>
    </row>
    <row r="1454" spans="1:5" x14ac:dyDescent="0.25">
      <c r="A1454" t="s">
        <v>9469</v>
      </c>
      <c r="B1454" s="31">
        <v>10910811</v>
      </c>
      <c r="C1454" s="31" t="s">
        <v>9464</v>
      </c>
      <c r="D1454" s="31" t="s">
        <v>9465</v>
      </c>
      <c r="E1454" s="31">
        <v>54</v>
      </c>
    </row>
    <row r="1455" spans="1:5" x14ac:dyDescent="0.25">
      <c r="A1455" t="s">
        <v>9469</v>
      </c>
      <c r="B1455" s="31">
        <v>11185679</v>
      </c>
      <c r="C1455" s="31" t="s">
        <v>9465</v>
      </c>
      <c r="D1455" s="31" t="s">
        <v>9464</v>
      </c>
      <c r="E1455" s="31">
        <v>55</v>
      </c>
    </row>
    <row r="1456" spans="1:5" x14ac:dyDescent="0.25">
      <c r="A1456" t="s">
        <v>9469</v>
      </c>
      <c r="B1456" s="31">
        <v>11264415</v>
      </c>
      <c r="C1456" s="31" t="s">
        <v>9466</v>
      </c>
      <c r="D1456" s="31" t="s">
        <v>9467</v>
      </c>
      <c r="E1456" s="31">
        <v>36</v>
      </c>
    </row>
    <row r="1457" spans="1:5" x14ac:dyDescent="0.25">
      <c r="A1457" t="s">
        <v>9469</v>
      </c>
      <c r="B1457" s="31">
        <v>11364120</v>
      </c>
      <c r="C1457" s="31" t="s">
        <v>9465</v>
      </c>
      <c r="D1457" s="31" t="s">
        <v>9464</v>
      </c>
      <c r="E1457" s="31">
        <v>23</v>
      </c>
    </row>
    <row r="1458" spans="1:5" x14ac:dyDescent="0.25">
      <c r="A1458" t="s">
        <v>9469</v>
      </c>
      <c r="B1458" s="31">
        <v>11456579</v>
      </c>
      <c r="C1458" s="31" t="s">
        <v>9464</v>
      </c>
      <c r="D1458" s="31" t="s">
        <v>9465</v>
      </c>
      <c r="E1458" s="31">
        <v>48</v>
      </c>
    </row>
    <row r="1459" spans="1:5" x14ac:dyDescent="0.25">
      <c r="A1459" t="s">
        <v>9469</v>
      </c>
      <c r="B1459" s="31">
        <v>11647800</v>
      </c>
      <c r="C1459" s="31" t="s">
        <v>9464</v>
      </c>
      <c r="D1459" s="31" t="s">
        <v>9465</v>
      </c>
      <c r="E1459" s="31">
        <v>38</v>
      </c>
    </row>
    <row r="1460" spans="1:5" x14ac:dyDescent="0.25">
      <c r="A1460" t="s">
        <v>9469</v>
      </c>
      <c r="B1460" s="31">
        <v>11744872</v>
      </c>
      <c r="C1460" s="31" t="s">
        <v>9464</v>
      </c>
      <c r="D1460" s="31" t="s">
        <v>9465</v>
      </c>
      <c r="E1460" s="31">
        <v>61</v>
      </c>
    </row>
    <row r="1461" spans="1:5" x14ac:dyDescent="0.25">
      <c r="A1461" t="s">
        <v>9469</v>
      </c>
      <c r="B1461" s="31">
        <v>11860510</v>
      </c>
      <c r="C1461" s="31" t="s">
        <v>9464</v>
      </c>
      <c r="D1461" s="31" t="s">
        <v>9465</v>
      </c>
      <c r="E1461" s="31">
        <v>35</v>
      </c>
    </row>
    <row r="1462" spans="1:5" x14ac:dyDescent="0.25">
      <c r="A1462" t="s">
        <v>9469</v>
      </c>
      <c r="B1462" s="31">
        <v>12031578</v>
      </c>
      <c r="C1462" s="31" t="s">
        <v>9467</v>
      </c>
      <c r="D1462" s="31" t="s">
        <v>9465</v>
      </c>
      <c r="E1462" s="31">
        <v>37</v>
      </c>
    </row>
    <row r="1463" spans="1:5" x14ac:dyDescent="0.25">
      <c r="A1463" t="s">
        <v>9469</v>
      </c>
      <c r="B1463" s="31">
        <v>12128440</v>
      </c>
      <c r="C1463" s="31" t="s">
        <v>9466</v>
      </c>
      <c r="D1463" s="31" t="s">
        <v>9467</v>
      </c>
      <c r="E1463" s="31">
        <v>44</v>
      </c>
    </row>
    <row r="1464" spans="1:5" x14ac:dyDescent="0.25">
      <c r="A1464" t="s">
        <v>9469</v>
      </c>
      <c r="B1464" s="31">
        <v>12223838</v>
      </c>
      <c r="C1464" s="31" t="s">
        <v>9467</v>
      </c>
      <c r="D1464" s="31" t="s">
        <v>9466</v>
      </c>
      <c r="E1464" s="31">
        <v>49</v>
      </c>
    </row>
    <row r="1465" spans="1:5" x14ac:dyDescent="0.25">
      <c r="A1465" t="s">
        <v>9469</v>
      </c>
      <c r="B1465" s="31">
        <v>12422010</v>
      </c>
      <c r="C1465" s="31" t="s">
        <v>9467</v>
      </c>
      <c r="D1465" s="31" t="s">
        <v>9466</v>
      </c>
      <c r="E1465" s="31">
        <v>29</v>
      </c>
    </row>
    <row r="1466" spans="1:5" x14ac:dyDescent="0.25">
      <c r="A1466" t="s">
        <v>9469</v>
      </c>
      <c r="B1466" s="31">
        <v>12524138</v>
      </c>
      <c r="C1466" s="31" t="s">
        <v>9466</v>
      </c>
      <c r="D1466" s="31" t="s">
        <v>9467</v>
      </c>
      <c r="E1466" s="31">
        <v>44</v>
      </c>
    </row>
    <row r="1467" spans="1:5" x14ac:dyDescent="0.25">
      <c r="A1467" t="s">
        <v>9469</v>
      </c>
      <c r="B1467" s="31">
        <v>12619376</v>
      </c>
      <c r="C1467" s="31" t="s">
        <v>9465</v>
      </c>
      <c r="D1467" s="31" t="s">
        <v>9464</v>
      </c>
      <c r="E1467" s="31">
        <v>41</v>
      </c>
    </row>
    <row r="1468" spans="1:5" x14ac:dyDescent="0.25">
      <c r="A1468" t="s">
        <v>9469</v>
      </c>
      <c r="B1468" s="31">
        <v>12718283</v>
      </c>
      <c r="C1468" s="31" t="s">
        <v>9467</v>
      </c>
      <c r="D1468" s="31" t="s">
        <v>9466</v>
      </c>
      <c r="E1468" s="31">
        <v>35</v>
      </c>
    </row>
    <row r="1469" spans="1:5" x14ac:dyDescent="0.25">
      <c r="A1469" t="s">
        <v>9469</v>
      </c>
      <c r="B1469" s="31">
        <v>12811829</v>
      </c>
      <c r="C1469" s="31" t="s">
        <v>9466</v>
      </c>
      <c r="D1469" s="31" t="s">
        <v>9467</v>
      </c>
      <c r="E1469" s="31">
        <v>49</v>
      </c>
    </row>
    <row r="1470" spans="1:5" x14ac:dyDescent="0.25">
      <c r="A1470" t="s">
        <v>9469</v>
      </c>
      <c r="B1470" s="31">
        <v>12907487</v>
      </c>
      <c r="C1470" s="31" t="s">
        <v>9467</v>
      </c>
      <c r="D1470" s="31" t="s">
        <v>9466</v>
      </c>
      <c r="E1470" s="31">
        <v>34</v>
      </c>
    </row>
    <row r="1471" spans="1:5" x14ac:dyDescent="0.25">
      <c r="A1471" t="s">
        <v>9469</v>
      </c>
      <c r="B1471" s="31">
        <v>13007655</v>
      </c>
      <c r="C1471" s="31" t="s">
        <v>9467</v>
      </c>
      <c r="D1471" s="31" t="s">
        <v>9466</v>
      </c>
      <c r="E1471" s="31">
        <v>46</v>
      </c>
    </row>
    <row r="1472" spans="1:5" x14ac:dyDescent="0.25">
      <c r="A1472" t="s">
        <v>9469</v>
      </c>
      <c r="B1472" s="31">
        <v>13009041</v>
      </c>
      <c r="C1472" s="31" t="s">
        <v>9465</v>
      </c>
      <c r="D1472" s="31" t="s">
        <v>9464</v>
      </c>
      <c r="E1472" s="31">
        <v>52</v>
      </c>
    </row>
    <row r="1473" spans="1:5" x14ac:dyDescent="0.25">
      <c r="A1473" t="s">
        <v>9469</v>
      </c>
      <c r="B1473" s="31">
        <v>13010781</v>
      </c>
      <c r="C1473" s="31" t="s">
        <v>9467</v>
      </c>
      <c r="D1473" s="31" t="s">
        <v>9466</v>
      </c>
      <c r="E1473" s="31">
        <v>36</v>
      </c>
    </row>
    <row r="1474" spans="1:5" x14ac:dyDescent="0.25">
      <c r="A1474" t="s">
        <v>9469</v>
      </c>
      <c r="B1474" s="31">
        <v>13112007</v>
      </c>
      <c r="C1474" s="31" t="s">
        <v>9467</v>
      </c>
      <c r="D1474" s="31" t="s">
        <v>9466</v>
      </c>
      <c r="E1474" s="31">
        <v>32</v>
      </c>
    </row>
    <row r="1475" spans="1:5" x14ac:dyDescent="0.25">
      <c r="A1475" t="s">
        <v>9469</v>
      </c>
      <c r="B1475" s="31">
        <v>13203300</v>
      </c>
      <c r="C1475" s="31" t="s">
        <v>9464</v>
      </c>
      <c r="D1475" s="31" t="s">
        <v>9466</v>
      </c>
      <c r="E1475" s="31">
        <v>41</v>
      </c>
    </row>
    <row r="1476" spans="1:5" x14ac:dyDescent="0.25">
      <c r="A1476" t="s">
        <v>9469</v>
      </c>
      <c r="B1476" s="31">
        <v>13394729</v>
      </c>
      <c r="C1476" s="31" t="s">
        <v>9465</v>
      </c>
      <c r="D1476" s="31" t="s">
        <v>9467</v>
      </c>
      <c r="E1476" s="31">
        <v>43</v>
      </c>
    </row>
    <row r="1477" spans="1:5" x14ac:dyDescent="0.25">
      <c r="A1477" t="s">
        <v>9469</v>
      </c>
      <c r="B1477" s="31">
        <v>13585996</v>
      </c>
      <c r="C1477" s="31" t="s">
        <v>9467</v>
      </c>
      <c r="D1477" s="31" t="s">
        <v>9466</v>
      </c>
      <c r="E1477" s="31">
        <v>46</v>
      </c>
    </row>
    <row r="1478" spans="1:5" x14ac:dyDescent="0.25">
      <c r="A1478" t="s">
        <v>9469</v>
      </c>
      <c r="B1478" s="31">
        <v>13683538</v>
      </c>
      <c r="C1478" s="31" t="s">
        <v>9467</v>
      </c>
      <c r="D1478" s="31" t="s">
        <v>9466</v>
      </c>
      <c r="E1478" s="31">
        <v>36</v>
      </c>
    </row>
    <row r="1479" spans="1:5" x14ac:dyDescent="0.25">
      <c r="A1479" t="s">
        <v>9469</v>
      </c>
      <c r="B1479" s="31">
        <v>13776463</v>
      </c>
      <c r="C1479" s="31" t="s">
        <v>9466</v>
      </c>
      <c r="D1479" s="31" t="s">
        <v>9467</v>
      </c>
      <c r="E1479" s="31">
        <v>37</v>
      </c>
    </row>
    <row r="1480" spans="1:5" x14ac:dyDescent="0.25">
      <c r="A1480" t="s">
        <v>9469</v>
      </c>
      <c r="B1480" s="31">
        <v>13931204</v>
      </c>
      <c r="C1480" s="31" t="s">
        <v>9464</v>
      </c>
      <c r="D1480" s="31" t="s">
        <v>9465</v>
      </c>
      <c r="E1480" s="31">
        <v>40</v>
      </c>
    </row>
    <row r="1481" spans="1:5" x14ac:dyDescent="0.25">
      <c r="A1481" t="s">
        <v>9469</v>
      </c>
      <c r="B1481" s="31">
        <v>14024126</v>
      </c>
      <c r="C1481" s="31" t="s">
        <v>9465</v>
      </c>
      <c r="D1481" s="31" t="s">
        <v>9464</v>
      </c>
      <c r="E1481" s="31">
        <v>46</v>
      </c>
    </row>
    <row r="1482" spans="1:5" x14ac:dyDescent="0.25">
      <c r="A1482" t="s">
        <v>9469</v>
      </c>
      <c r="B1482" s="31">
        <v>14117250</v>
      </c>
      <c r="C1482" s="31" t="s">
        <v>9465</v>
      </c>
      <c r="D1482" s="31" t="s">
        <v>9464</v>
      </c>
      <c r="E1482" s="31">
        <v>43</v>
      </c>
    </row>
    <row r="1483" spans="1:5" x14ac:dyDescent="0.25">
      <c r="A1483" t="s">
        <v>9469</v>
      </c>
      <c r="B1483" s="31">
        <v>14213331</v>
      </c>
      <c r="C1483" s="31" t="s">
        <v>9467</v>
      </c>
      <c r="D1483" s="31" t="s">
        <v>9466</v>
      </c>
      <c r="E1483" s="31">
        <v>39</v>
      </c>
    </row>
    <row r="1484" spans="1:5" x14ac:dyDescent="0.25">
      <c r="A1484" t="s">
        <v>9469</v>
      </c>
      <c r="B1484" s="31">
        <v>14310153</v>
      </c>
      <c r="C1484" s="31" t="s">
        <v>9465</v>
      </c>
      <c r="D1484" s="31" t="s">
        <v>9464</v>
      </c>
      <c r="E1484" s="31">
        <v>48</v>
      </c>
    </row>
    <row r="1485" spans="1:5" x14ac:dyDescent="0.25">
      <c r="A1485" t="s">
        <v>9469</v>
      </c>
      <c r="B1485" s="31">
        <v>14408313</v>
      </c>
      <c r="C1485" s="31" t="s">
        <v>9464</v>
      </c>
      <c r="D1485" s="31" t="s">
        <v>9466</v>
      </c>
      <c r="E1485" s="31">
        <v>45</v>
      </c>
    </row>
    <row r="1486" spans="1:5" x14ac:dyDescent="0.25">
      <c r="A1486" t="s">
        <v>9469</v>
      </c>
      <c r="B1486" s="31">
        <v>14501087</v>
      </c>
      <c r="C1486" s="31" t="s">
        <v>9465</v>
      </c>
      <c r="D1486" s="31" t="s">
        <v>9464</v>
      </c>
      <c r="E1486" s="31">
        <v>46</v>
      </c>
    </row>
    <row r="1487" spans="1:5" x14ac:dyDescent="0.25">
      <c r="A1487" t="s">
        <v>9469</v>
      </c>
      <c r="B1487" s="31">
        <v>14597136</v>
      </c>
      <c r="C1487" s="31" t="s">
        <v>9466</v>
      </c>
      <c r="D1487" s="31" t="s">
        <v>9467</v>
      </c>
      <c r="E1487" s="31">
        <v>37</v>
      </c>
    </row>
    <row r="1488" spans="1:5" x14ac:dyDescent="0.25">
      <c r="A1488" t="s">
        <v>9469</v>
      </c>
      <c r="B1488" s="31">
        <v>14692888</v>
      </c>
      <c r="C1488" s="31" t="s">
        <v>9464</v>
      </c>
      <c r="D1488" s="31" t="s">
        <v>9465</v>
      </c>
      <c r="E1488" s="31">
        <v>45</v>
      </c>
    </row>
    <row r="1489" spans="1:5" x14ac:dyDescent="0.25">
      <c r="A1489" t="s">
        <v>9469</v>
      </c>
      <c r="B1489" s="31">
        <v>14792963</v>
      </c>
      <c r="C1489" s="31" t="s">
        <v>9464</v>
      </c>
      <c r="D1489" s="31" t="s">
        <v>9465</v>
      </c>
      <c r="E1489" s="31">
        <v>37</v>
      </c>
    </row>
    <row r="1490" spans="1:5" x14ac:dyDescent="0.25">
      <c r="A1490" t="s">
        <v>9469</v>
      </c>
      <c r="B1490" s="31">
        <v>14886042</v>
      </c>
      <c r="C1490" s="31" t="s">
        <v>9467</v>
      </c>
      <c r="D1490" s="31" t="s">
        <v>9466</v>
      </c>
      <c r="E1490" s="31">
        <v>44</v>
      </c>
    </row>
    <row r="1491" spans="1:5" x14ac:dyDescent="0.25">
      <c r="A1491" t="s">
        <v>9469</v>
      </c>
      <c r="B1491" s="31">
        <v>15019259</v>
      </c>
      <c r="C1491" s="31" t="s">
        <v>9466</v>
      </c>
      <c r="D1491" s="31" t="s">
        <v>9467</v>
      </c>
      <c r="E1491" s="31">
        <v>44</v>
      </c>
    </row>
    <row r="1492" spans="1:5" x14ac:dyDescent="0.25">
      <c r="A1492" t="s">
        <v>9469</v>
      </c>
      <c r="B1492" s="31">
        <v>15071389</v>
      </c>
      <c r="C1492" s="31" t="s">
        <v>9467</v>
      </c>
      <c r="D1492" s="31" t="s">
        <v>9465</v>
      </c>
      <c r="E1492" s="31">
        <v>38</v>
      </c>
    </row>
    <row r="1493" spans="1:5" x14ac:dyDescent="0.25">
      <c r="A1493" t="s">
        <v>9469</v>
      </c>
      <c r="B1493" s="31">
        <v>15130047</v>
      </c>
      <c r="C1493" s="31" t="s">
        <v>9465</v>
      </c>
      <c r="D1493" s="31" t="s">
        <v>9467</v>
      </c>
      <c r="E1493" s="31">
        <v>32</v>
      </c>
    </row>
    <row r="1494" spans="1:5" x14ac:dyDescent="0.25">
      <c r="A1494" t="s">
        <v>9469</v>
      </c>
      <c r="B1494" s="31">
        <v>15187218</v>
      </c>
      <c r="C1494" s="31" t="s">
        <v>9464</v>
      </c>
      <c r="D1494" s="31" t="s">
        <v>9466</v>
      </c>
      <c r="E1494" s="31">
        <v>48</v>
      </c>
    </row>
    <row r="1495" spans="1:5" x14ac:dyDescent="0.25">
      <c r="A1495" t="s">
        <v>9469</v>
      </c>
      <c r="B1495" s="31">
        <v>15247898</v>
      </c>
      <c r="C1495" s="31" t="s">
        <v>9464</v>
      </c>
      <c r="D1495" s="31" t="s">
        <v>9465</v>
      </c>
      <c r="E1495" s="31">
        <v>43</v>
      </c>
    </row>
    <row r="1496" spans="1:5" x14ac:dyDescent="0.25">
      <c r="A1496" t="s">
        <v>9469</v>
      </c>
      <c r="B1496" s="31">
        <v>15304586</v>
      </c>
      <c r="C1496" s="31" t="s">
        <v>9464</v>
      </c>
      <c r="D1496" s="31" t="s">
        <v>9465</v>
      </c>
      <c r="E1496" s="31">
        <v>39</v>
      </c>
    </row>
    <row r="1497" spans="1:5" x14ac:dyDescent="0.25">
      <c r="A1497" t="s">
        <v>9469</v>
      </c>
      <c r="B1497" s="31">
        <v>15424527</v>
      </c>
      <c r="C1497" s="31" t="s">
        <v>9467</v>
      </c>
      <c r="D1497" s="31" t="s">
        <v>9465</v>
      </c>
      <c r="E1497" s="31">
        <v>41</v>
      </c>
    </row>
    <row r="1498" spans="1:5" x14ac:dyDescent="0.25">
      <c r="A1498" t="s">
        <v>9469</v>
      </c>
      <c r="B1498" s="31">
        <v>15481781</v>
      </c>
      <c r="C1498" s="31" t="s">
        <v>9467</v>
      </c>
      <c r="D1498" s="31" t="s">
        <v>9466</v>
      </c>
      <c r="E1498" s="31">
        <v>47</v>
      </c>
    </row>
    <row r="1499" spans="1:5" x14ac:dyDescent="0.25">
      <c r="A1499" t="s">
        <v>9469</v>
      </c>
      <c r="B1499" s="31">
        <v>15540836</v>
      </c>
      <c r="C1499" s="31" t="s">
        <v>9466</v>
      </c>
      <c r="D1499" s="31" t="s">
        <v>9467</v>
      </c>
      <c r="E1499" s="31">
        <v>36</v>
      </c>
    </row>
    <row r="1500" spans="1:5" x14ac:dyDescent="0.25">
      <c r="A1500" t="s">
        <v>9469</v>
      </c>
      <c r="B1500" s="31">
        <v>15633225</v>
      </c>
      <c r="C1500" s="31" t="s">
        <v>9466</v>
      </c>
      <c r="D1500" s="31" t="s">
        <v>9464</v>
      </c>
      <c r="E1500" s="31">
        <v>57</v>
      </c>
    </row>
    <row r="1501" spans="1:5" x14ac:dyDescent="0.25">
      <c r="A1501" t="s">
        <v>9469</v>
      </c>
      <c r="B1501" s="31">
        <v>15725987</v>
      </c>
      <c r="C1501" s="31" t="s">
        <v>9466</v>
      </c>
      <c r="D1501" s="31" t="s">
        <v>9467</v>
      </c>
      <c r="E1501" s="31">
        <v>45</v>
      </c>
    </row>
    <row r="1502" spans="1:5" x14ac:dyDescent="0.25">
      <c r="A1502" t="s">
        <v>9469</v>
      </c>
      <c r="B1502" s="31">
        <v>15910788</v>
      </c>
      <c r="C1502" s="31" t="s">
        <v>9464</v>
      </c>
      <c r="D1502" s="31" t="s">
        <v>9466</v>
      </c>
      <c r="E1502" s="31">
        <v>46</v>
      </c>
    </row>
    <row r="1503" spans="1:5" x14ac:dyDescent="0.25">
      <c r="A1503" t="s">
        <v>9469</v>
      </c>
      <c r="B1503" s="31">
        <v>16002834</v>
      </c>
      <c r="C1503" s="31" t="s">
        <v>9464</v>
      </c>
      <c r="D1503" s="31" t="s">
        <v>9466</v>
      </c>
      <c r="E1503" s="31">
        <v>37</v>
      </c>
    </row>
    <row r="1504" spans="1:5" x14ac:dyDescent="0.25">
      <c r="A1504" t="s">
        <v>9469</v>
      </c>
      <c r="B1504" s="31">
        <v>16097282</v>
      </c>
      <c r="C1504" s="31" t="s">
        <v>9467</v>
      </c>
      <c r="D1504" s="31" t="s">
        <v>9466</v>
      </c>
      <c r="E1504" s="31">
        <v>38</v>
      </c>
    </row>
    <row r="1505" spans="1:5" x14ac:dyDescent="0.25">
      <c r="A1505" t="s">
        <v>9469</v>
      </c>
      <c r="B1505" s="31">
        <v>16191062</v>
      </c>
      <c r="C1505" s="31" t="s">
        <v>9467</v>
      </c>
      <c r="D1505" s="31" t="s">
        <v>9465</v>
      </c>
      <c r="E1505" s="31">
        <v>47</v>
      </c>
    </row>
    <row r="1506" spans="1:5" x14ac:dyDescent="0.25">
      <c r="A1506" t="s">
        <v>9469</v>
      </c>
      <c r="B1506" s="31">
        <v>16284855</v>
      </c>
      <c r="C1506" s="31" t="s">
        <v>9466</v>
      </c>
      <c r="D1506" s="31" t="s">
        <v>9467</v>
      </c>
      <c r="E1506" s="31">
        <v>32</v>
      </c>
    </row>
    <row r="1507" spans="1:5" x14ac:dyDescent="0.25">
      <c r="A1507" t="s">
        <v>9469</v>
      </c>
      <c r="B1507" s="31">
        <v>16382957</v>
      </c>
      <c r="C1507" s="31" t="s">
        <v>9464</v>
      </c>
      <c r="D1507" s="31" t="s">
        <v>9465</v>
      </c>
      <c r="E1507" s="31">
        <v>39</v>
      </c>
    </row>
    <row r="1508" spans="1:5" x14ac:dyDescent="0.25">
      <c r="A1508" t="s">
        <v>9469</v>
      </c>
      <c r="B1508" s="31">
        <v>16472259</v>
      </c>
      <c r="C1508" s="31" t="s">
        <v>9464</v>
      </c>
      <c r="D1508" s="31" t="s">
        <v>9466</v>
      </c>
      <c r="E1508" s="31">
        <v>31</v>
      </c>
    </row>
    <row r="1509" spans="1:5" x14ac:dyDescent="0.25">
      <c r="A1509" t="s">
        <v>9469</v>
      </c>
      <c r="B1509" s="31">
        <v>16654102</v>
      </c>
      <c r="C1509" s="31" t="s">
        <v>9464</v>
      </c>
      <c r="D1509" s="31" t="s">
        <v>9465</v>
      </c>
      <c r="E1509" s="31">
        <v>56</v>
      </c>
    </row>
    <row r="1510" spans="1:5" x14ac:dyDescent="0.25">
      <c r="A1510" t="s">
        <v>9469</v>
      </c>
      <c r="B1510" s="31">
        <v>16748296</v>
      </c>
      <c r="C1510" s="31" t="s">
        <v>9467</v>
      </c>
      <c r="D1510" s="31" t="s">
        <v>9465</v>
      </c>
      <c r="E1510" s="31">
        <v>37</v>
      </c>
    </row>
    <row r="1511" spans="1:5" x14ac:dyDescent="0.25">
      <c r="A1511" t="s">
        <v>9469</v>
      </c>
      <c r="B1511" s="31">
        <v>16936529</v>
      </c>
      <c r="C1511" s="31" t="s">
        <v>9467</v>
      </c>
      <c r="D1511" s="31" t="s">
        <v>9466</v>
      </c>
      <c r="E1511" s="31">
        <v>38</v>
      </c>
    </row>
    <row r="1512" spans="1:5" x14ac:dyDescent="0.25">
      <c r="A1512" t="s">
        <v>9469</v>
      </c>
      <c r="B1512" s="31">
        <v>17031699</v>
      </c>
      <c r="C1512" s="31" t="s">
        <v>9466</v>
      </c>
      <c r="D1512" s="31" t="s">
        <v>9464</v>
      </c>
      <c r="E1512" s="31">
        <v>45</v>
      </c>
    </row>
    <row r="1513" spans="1:5" x14ac:dyDescent="0.25">
      <c r="A1513" t="s">
        <v>9469</v>
      </c>
      <c r="B1513" s="31">
        <v>17133151</v>
      </c>
      <c r="C1513" s="31" t="s">
        <v>9467</v>
      </c>
      <c r="D1513" s="31" t="s">
        <v>9466</v>
      </c>
      <c r="E1513" s="31">
        <v>42</v>
      </c>
    </row>
    <row r="1514" spans="1:5" x14ac:dyDescent="0.25">
      <c r="A1514" t="s">
        <v>9469</v>
      </c>
      <c r="B1514" s="31">
        <v>17224683</v>
      </c>
      <c r="C1514" s="31" t="s">
        <v>9467</v>
      </c>
      <c r="D1514" s="31" t="s">
        <v>9466</v>
      </c>
      <c r="E1514" s="31">
        <v>57</v>
      </c>
    </row>
    <row r="1515" spans="1:5" x14ac:dyDescent="0.25">
      <c r="A1515" t="s">
        <v>9469</v>
      </c>
      <c r="B1515" s="31">
        <v>17318064</v>
      </c>
      <c r="C1515" s="31" t="s">
        <v>9467</v>
      </c>
      <c r="D1515" s="31" t="s">
        <v>9466</v>
      </c>
      <c r="E1515" s="31">
        <v>49</v>
      </c>
    </row>
    <row r="1516" spans="1:5" x14ac:dyDescent="0.25">
      <c r="A1516" t="s">
        <v>9469</v>
      </c>
      <c r="B1516" s="31">
        <v>17412633</v>
      </c>
      <c r="C1516" s="31" t="s">
        <v>9466</v>
      </c>
      <c r="D1516" s="31" t="s">
        <v>9464</v>
      </c>
      <c r="E1516" s="31">
        <v>46</v>
      </c>
    </row>
    <row r="1517" spans="1:5" x14ac:dyDescent="0.25">
      <c r="A1517" t="s">
        <v>9469</v>
      </c>
      <c r="B1517" s="31">
        <v>17509110</v>
      </c>
      <c r="C1517" s="31" t="s">
        <v>9465</v>
      </c>
      <c r="D1517" s="31" t="s">
        <v>9464</v>
      </c>
      <c r="E1517" s="31">
        <v>36</v>
      </c>
    </row>
    <row r="1518" spans="1:5" x14ac:dyDescent="0.25">
      <c r="A1518" t="s">
        <v>9469</v>
      </c>
      <c r="B1518" s="31">
        <v>17608251</v>
      </c>
      <c r="C1518" s="31" t="s">
        <v>9464</v>
      </c>
      <c r="D1518" s="31" t="s">
        <v>9465</v>
      </c>
      <c r="E1518" s="31">
        <v>47</v>
      </c>
    </row>
    <row r="1519" spans="1:5" x14ac:dyDescent="0.25">
      <c r="A1519" t="s">
        <v>9469</v>
      </c>
      <c r="B1519" s="31">
        <v>17705227</v>
      </c>
      <c r="C1519" s="31" t="s">
        <v>9465</v>
      </c>
      <c r="D1519" s="31" t="s">
        <v>9467</v>
      </c>
      <c r="E1519" s="31">
        <v>44</v>
      </c>
    </row>
    <row r="1520" spans="1:5" x14ac:dyDescent="0.25">
      <c r="A1520" t="s">
        <v>9469</v>
      </c>
      <c r="B1520" s="31">
        <v>17794824</v>
      </c>
      <c r="C1520" s="31" t="s">
        <v>9467</v>
      </c>
      <c r="D1520" s="31" t="s">
        <v>9465</v>
      </c>
      <c r="E1520" s="31">
        <v>42</v>
      </c>
    </row>
    <row r="1521" spans="1:5" x14ac:dyDescent="0.25">
      <c r="A1521" t="s">
        <v>9469</v>
      </c>
      <c r="B1521" s="31">
        <v>17887681</v>
      </c>
      <c r="C1521" s="31" t="s">
        <v>9467</v>
      </c>
      <c r="D1521" s="31" t="s">
        <v>9465</v>
      </c>
      <c r="E1521" s="31">
        <v>44</v>
      </c>
    </row>
    <row r="1522" spans="1:5" x14ac:dyDescent="0.25">
      <c r="A1522" t="s">
        <v>9469</v>
      </c>
      <c r="B1522" s="31">
        <v>17918495</v>
      </c>
      <c r="C1522" s="31" t="s">
        <v>9466</v>
      </c>
      <c r="D1522" s="31" t="s">
        <v>9467</v>
      </c>
      <c r="E1522" s="31">
        <v>30</v>
      </c>
    </row>
    <row r="1523" spans="1:5" x14ac:dyDescent="0.25">
      <c r="A1523" t="s">
        <v>9469</v>
      </c>
      <c r="B1523" s="31">
        <v>17978776</v>
      </c>
      <c r="C1523" s="31" t="s">
        <v>9464</v>
      </c>
      <c r="D1523" s="31" t="s">
        <v>9465</v>
      </c>
      <c r="E1523" s="31">
        <v>51</v>
      </c>
    </row>
    <row r="1524" spans="1:5" x14ac:dyDescent="0.25">
      <c r="A1524" t="s">
        <v>9469</v>
      </c>
      <c r="B1524" s="31">
        <v>18035032</v>
      </c>
      <c r="C1524" s="31" t="s">
        <v>9465</v>
      </c>
      <c r="D1524" s="31" t="s">
        <v>9464</v>
      </c>
      <c r="E1524" s="31">
        <v>46</v>
      </c>
    </row>
    <row r="1525" spans="1:5" x14ac:dyDescent="0.25">
      <c r="A1525" t="s">
        <v>9469</v>
      </c>
      <c r="B1525" s="31">
        <v>18108621</v>
      </c>
      <c r="C1525" s="31" t="s">
        <v>9465</v>
      </c>
      <c r="D1525" s="31" t="s">
        <v>9464</v>
      </c>
      <c r="E1525" s="31">
        <v>42</v>
      </c>
    </row>
    <row r="1526" spans="1:5" x14ac:dyDescent="0.25">
      <c r="A1526" t="s">
        <v>9469</v>
      </c>
      <c r="B1526" s="31">
        <v>18110741</v>
      </c>
      <c r="C1526" s="31" t="s">
        <v>9467</v>
      </c>
      <c r="D1526" s="31" t="s">
        <v>9466</v>
      </c>
      <c r="E1526" s="31">
        <v>41</v>
      </c>
    </row>
    <row r="1527" spans="1:5" x14ac:dyDescent="0.25">
      <c r="A1527" t="s">
        <v>9470</v>
      </c>
      <c r="B1527" s="31">
        <v>29538</v>
      </c>
      <c r="C1527" s="31" t="s">
        <v>9464</v>
      </c>
      <c r="D1527" s="31" t="s">
        <v>9465</v>
      </c>
      <c r="E1527" s="31">
        <v>33</v>
      </c>
    </row>
    <row r="1528" spans="1:5" x14ac:dyDescent="0.25">
      <c r="A1528" t="s">
        <v>9470</v>
      </c>
      <c r="B1528" s="31">
        <v>68455</v>
      </c>
      <c r="C1528" s="31" t="s">
        <v>9467</v>
      </c>
      <c r="D1528" s="31" t="s">
        <v>9465</v>
      </c>
      <c r="E1528" s="31">
        <v>44</v>
      </c>
    </row>
    <row r="1529" spans="1:5" x14ac:dyDescent="0.25">
      <c r="A1529" t="s">
        <v>9470</v>
      </c>
      <c r="B1529" s="31">
        <v>136942</v>
      </c>
      <c r="C1529" s="31" t="s">
        <v>9466</v>
      </c>
      <c r="D1529" s="31" t="s">
        <v>9467</v>
      </c>
      <c r="E1529" s="31">
        <v>49</v>
      </c>
    </row>
    <row r="1530" spans="1:5" x14ac:dyDescent="0.25">
      <c r="A1530" t="s">
        <v>9470</v>
      </c>
      <c r="B1530" s="31">
        <v>180530</v>
      </c>
      <c r="C1530" s="31" t="s">
        <v>9467</v>
      </c>
      <c r="D1530" s="31" t="s">
        <v>9466</v>
      </c>
      <c r="E1530" s="31">
        <v>46</v>
      </c>
    </row>
    <row r="1531" spans="1:5" x14ac:dyDescent="0.25">
      <c r="A1531" t="s">
        <v>9470</v>
      </c>
      <c r="B1531" s="31">
        <v>240327</v>
      </c>
      <c r="C1531" s="31" t="s">
        <v>9467</v>
      </c>
      <c r="D1531" s="31" t="s">
        <v>9466</v>
      </c>
      <c r="E1531" s="31">
        <v>50</v>
      </c>
    </row>
    <row r="1532" spans="1:5" x14ac:dyDescent="0.25">
      <c r="A1532" t="s">
        <v>9470</v>
      </c>
      <c r="B1532" s="31">
        <v>294924</v>
      </c>
      <c r="C1532" s="31" t="s">
        <v>9465</v>
      </c>
      <c r="D1532" s="31" t="s">
        <v>9464</v>
      </c>
      <c r="E1532" s="31">
        <v>32</v>
      </c>
    </row>
    <row r="1533" spans="1:5" x14ac:dyDescent="0.25">
      <c r="A1533" t="s">
        <v>9470</v>
      </c>
      <c r="B1533" s="31">
        <v>487014</v>
      </c>
      <c r="C1533" s="31" t="s">
        <v>9466</v>
      </c>
      <c r="D1533" s="31" t="s">
        <v>9467</v>
      </c>
      <c r="E1533" s="31">
        <v>53</v>
      </c>
    </row>
    <row r="1534" spans="1:5" x14ac:dyDescent="0.25">
      <c r="A1534" t="s">
        <v>9470</v>
      </c>
      <c r="B1534" s="31">
        <v>517126</v>
      </c>
      <c r="C1534" s="31" t="s">
        <v>9467</v>
      </c>
      <c r="D1534" s="31" t="s">
        <v>9466</v>
      </c>
      <c r="E1534" s="31">
        <v>54</v>
      </c>
    </row>
    <row r="1535" spans="1:5" x14ac:dyDescent="0.25">
      <c r="A1535" t="s">
        <v>9470</v>
      </c>
      <c r="B1535" s="31">
        <v>612558</v>
      </c>
      <c r="C1535" s="31" t="s">
        <v>9465</v>
      </c>
      <c r="D1535" s="31" t="s">
        <v>9464</v>
      </c>
      <c r="E1535" s="31">
        <v>41</v>
      </c>
    </row>
    <row r="1536" spans="1:5" x14ac:dyDescent="0.25">
      <c r="A1536" t="s">
        <v>9470</v>
      </c>
      <c r="B1536" s="31">
        <v>709726</v>
      </c>
      <c r="C1536" s="31" t="s">
        <v>9467</v>
      </c>
      <c r="D1536" s="31" t="s">
        <v>9466</v>
      </c>
      <c r="E1536" s="31">
        <v>36</v>
      </c>
    </row>
    <row r="1537" spans="1:5" x14ac:dyDescent="0.25">
      <c r="A1537" t="s">
        <v>9470</v>
      </c>
      <c r="B1537" s="31">
        <v>806318</v>
      </c>
      <c r="C1537" s="31" t="s">
        <v>9464</v>
      </c>
      <c r="D1537" s="31" t="s">
        <v>9465</v>
      </c>
      <c r="E1537" s="31">
        <v>34</v>
      </c>
    </row>
    <row r="1538" spans="1:5" x14ac:dyDescent="0.25">
      <c r="A1538" t="s">
        <v>9470</v>
      </c>
      <c r="B1538" s="31">
        <v>998460</v>
      </c>
      <c r="C1538" s="31" t="s">
        <v>9467</v>
      </c>
      <c r="D1538" s="31" t="s">
        <v>9465</v>
      </c>
      <c r="E1538" s="31">
        <v>47</v>
      </c>
    </row>
    <row r="1539" spans="1:5" x14ac:dyDescent="0.25">
      <c r="A1539" t="s">
        <v>9470</v>
      </c>
      <c r="B1539" s="31">
        <v>1095126</v>
      </c>
      <c r="C1539" s="31" t="s">
        <v>9464</v>
      </c>
      <c r="D1539" s="31" t="s">
        <v>9465</v>
      </c>
      <c r="E1539" s="31">
        <v>38</v>
      </c>
    </row>
    <row r="1540" spans="1:5" x14ac:dyDescent="0.25">
      <c r="A1540" t="s">
        <v>9470</v>
      </c>
      <c r="B1540" s="31">
        <v>1200947</v>
      </c>
      <c r="C1540" s="31" t="s">
        <v>9467</v>
      </c>
      <c r="D1540" s="31" t="s">
        <v>9466</v>
      </c>
      <c r="E1540" s="31">
        <v>47</v>
      </c>
    </row>
    <row r="1541" spans="1:5" x14ac:dyDescent="0.25">
      <c r="A1541" t="s">
        <v>9470</v>
      </c>
      <c r="B1541" s="31">
        <v>1289625</v>
      </c>
      <c r="C1541" s="31" t="s">
        <v>9466</v>
      </c>
      <c r="D1541" s="31" t="s">
        <v>9467</v>
      </c>
      <c r="E1541" s="31">
        <v>50</v>
      </c>
    </row>
    <row r="1542" spans="1:5" x14ac:dyDescent="0.25">
      <c r="A1542" t="s">
        <v>9470</v>
      </c>
      <c r="B1542" s="31">
        <v>1384938</v>
      </c>
      <c r="C1542" s="31" t="s">
        <v>9466</v>
      </c>
      <c r="D1542" s="31" t="s">
        <v>9464</v>
      </c>
      <c r="E1542" s="31">
        <v>37</v>
      </c>
    </row>
    <row r="1543" spans="1:5" x14ac:dyDescent="0.25">
      <c r="A1543" t="s">
        <v>9470</v>
      </c>
      <c r="B1543" s="31">
        <v>1481333</v>
      </c>
      <c r="C1543" s="31" t="s">
        <v>9466</v>
      </c>
      <c r="D1543" s="31" t="s">
        <v>9467</v>
      </c>
      <c r="E1543" s="31">
        <v>54</v>
      </c>
    </row>
    <row r="1544" spans="1:5" x14ac:dyDescent="0.25">
      <c r="A1544" t="s">
        <v>9470</v>
      </c>
      <c r="B1544" s="31">
        <v>1576657</v>
      </c>
      <c r="C1544" s="31" t="s">
        <v>9464</v>
      </c>
      <c r="D1544" s="31" t="s">
        <v>9465</v>
      </c>
      <c r="E1544" s="31">
        <v>48</v>
      </c>
    </row>
    <row r="1545" spans="1:5" x14ac:dyDescent="0.25">
      <c r="A1545" t="s">
        <v>9470</v>
      </c>
      <c r="B1545" s="31">
        <v>1673287</v>
      </c>
      <c r="C1545" s="31" t="s">
        <v>9465</v>
      </c>
      <c r="D1545" s="31" t="s">
        <v>9464</v>
      </c>
      <c r="E1545" s="31">
        <v>34</v>
      </c>
    </row>
    <row r="1546" spans="1:5" x14ac:dyDescent="0.25">
      <c r="A1546" t="s">
        <v>9470</v>
      </c>
      <c r="B1546" s="31">
        <v>1866525</v>
      </c>
      <c r="C1546" s="31" t="s">
        <v>9466</v>
      </c>
      <c r="D1546" s="31" t="s">
        <v>9464</v>
      </c>
      <c r="E1546" s="31">
        <v>56</v>
      </c>
    </row>
    <row r="1547" spans="1:5" x14ac:dyDescent="0.25">
      <c r="A1547" t="s">
        <v>9470</v>
      </c>
      <c r="B1547" s="31">
        <v>1967167</v>
      </c>
      <c r="C1547" s="31" t="s">
        <v>9467</v>
      </c>
      <c r="D1547" s="31" t="s">
        <v>9466</v>
      </c>
      <c r="E1547" s="31">
        <v>55</v>
      </c>
    </row>
    <row r="1548" spans="1:5" x14ac:dyDescent="0.25">
      <c r="A1548" t="s">
        <v>9470</v>
      </c>
      <c r="B1548" s="31">
        <v>2060690</v>
      </c>
      <c r="C1548" s="31" t="s">
        <v>9467</v>
      </c>
      <c r="D1548" s="31" t="s">
        <v>9466</v>
      </c>
      <c r="E1548" s="31">
        <v>40</v>
      </c>
    </row>
    <row r="1549" spans="1:5" x14ac:dyDescent="0.25">
      <c r="A1549" t="s">
        <v>9470</v>
      </c>
      <c r="B1549" s="31">
        <v>2157133</v>
      </c>
      <c r="C1549" s="31" t="s">
        <v>9467</v>
      </c>
      <c r="D1549" s="31" t="s">
        <v>9466</v>
      </c>
      <c r="E1549" s="31">
        <v>46</v>
      </c>
    </row>
    <row r="1550" spans="1:5" x14ac:dyDescent="0.25">
      <c r="A1550" t="s">
        <v>9470</v>
      </c>
      <c r="B1550" s="31">
        <v>2445792</v>
      </c>
      <c r="C1550" s="31" t="s">
        <v>9466</v>
      </c>
      <c r="D1550" s="31" t="s">
        <v>9467</v>
      </c>
      <c r="E1550" s="31">
        <v>37</v>
      </c>
    </row>
    <row r="1551" spans="1:5" x14ac:dyDescent="0.25">
      <c r="A1551" t="s">
        <v>9470</v>
      </c>
      <c r="B1551" s="31">
        <v>2635456</v>
      </c>
      <c r="C1551" s="31" t="s">
        <v>9467</v>
      </c>
      <c r="D1551" s="31" t="s">
        <v>9466</v>
      </c>
      <c r="E1551" s="31">
        <v>42</v>
      </c>
    </row>
    <row r="1552" spans="1:5" x14ac:dyDescent="0.25">
      <c r="A1552" t="s">
        <v>9470</v>
      </c>
      <c r="B1552" s="31">
        <v>2737232</v>
      </c>
      <c r="C1552" s="31" t="s">
        <v>9467</v>
      </c>
      <c r="D1552" s="31" t="s">
        <v>9466</v>
      </c>
      <c r="E1552" s="31">
        <v>53</v>
      </c>
    </row>
    <row r="1553" spans="1:5" x14ac:dyDescent="0.25">
      <c r="A1553" t="s">
        <v>9470</v>
      </c>
      <c r="B1553" s="31">
        <v>2841351</v>
      </c>
      <c r="C1553" s="31" t="s">
        <v>9464</v>
      </c>
      <c r="D1553" s="31" t="s">
        <v>9466</v>
      </c>
      <c r="E1553" s="31">
        <v>54</v>
      </c>
    </row>
    <row r="1554" spans="1:5" x14ac:dyDescent="0.25">
      <c r="A1554" t="s">
        <v>9470</v>
      </c>
      <c r="B1554" s="31">
        <v>2994169</v>
      </c>
      <c r="C1554" s="31" t="s">
        <v>9464</v>
      </c>
      <c r="D1554" s="31" t="s">
        <v>9465</v>
      </c>
      <c r="E1554" s="31">
        <v>46</v>
      </c>
    </row>
    <row r="1555" spans="1:5" x14ac:dyDescent="0.25">
      <c r="A1555" t="s">
        <v>9470</v>
      </c>
      <c r="B1555" s="31">
        <v>3090446</v>
      </c>
      <c r="C1555" s="31" t="s">
        <v>9465</v>
      </c>
      <c r="D1555" s="31" t="s">
        <v>9464</v>
      </c>
      <c r="E1555" s="31">
        <v>45</v>
      </c>
    </row>
    <row r="1556" spans="1:5" x14ac:dyDescent="0.25">
      <c r="A1556" t="s">
        <v>9470</v>
      </c>
      <c r="B1556" s="31">
        <v>3285846</v>
      </c>
      <c r="C1556" s="31" t="s">
        <v>9464</v>
      </c>
      <c r="D1556" s="31" t="s">
        <v>9465</v>
      </c>
      <c r="E1556" s="31">
        <v>37</v>
      </c>
    </row>
    <row r="1557" spans="1:5" x14ac:dyDescent="0.25">
      <c r="A1557" t="s">
        <v>9470</v>
      </c>
      <c r="B1557" s="31">
        <v>3384546</v>
      </c>
      <c r="C1557" s="31" t="s">
        <v>9467</v>
      </c>
      <c r="D1557" s="31" t="s">
        <v>9466</v>
      </c>
      <c r="E1557" s="31">
        <v>48</v>
      </c>
    </row>
    <row r="1558" spans="1:5" x14ac:dyDescent="0.25">
      <c r="A1558" t="s">
        <v>9470</v>
      </c>
      <c r="B1558" s="31">
        <v>3584438</v>
      </c>
      <c r="C1558" s="31" t="s">
        <v>9465</v>
      </c>
      <c r="D1558" s="31" t="s">
        <v>9464</v>
      </c>
      <c r="E1558" s="31">
        <v>35</v>
      </c>
    </row>
    <row r="1559" spans="1:5" x14ac:dyDescent="0.25">
      <c r="A1559" t="s">
        <v>9470</v>
      </c>
      <c r="B1559" s="31">
        <v>3663817</v>
      </c>
      <c r="C1559" s="31" t="s">
        <v>9464</v>
      </c>
      <c r="D1559" s="31" t="s">
        <v>9465</v>
      </c>
      <c r="E1559" s="31">
        <v>40</v>
      </c>
    </row>
    <row r="1560" spans="1:5" x14ac:dyDescent="0.25">
      <c r="A1560" t="s">
        <v>9470</v>
      </c>
      <c r="B1560" s="31">
        <v>3785342</v>
      </c>
      <c r="C1560" s="31" t="s">
        <v>9466</v>
      </c>
      <c r="D1560" s="31" t="s">
        <v>9467</v>
      </c>
      <c r="E1560" s="31">
        <v>32</v>
      </c>
    </row>
    <row r="1561" spans="1:5" x14ac:dyDescent="0.25">
      <c r="A1561" t="s">
        <v>9470</v>
      </c>
      <c r="B1561" s="31">
        <v>3900478</v>
      </c>
      <c r="C1561" s="31" t="s">
        <v>9466</v>
      </c>
      <c r="D1561" s="31" t="s">
        <v>9467</v>
      </c>
      <c r="E1561" s="31">
        <v>46</v>
      </c>
    </row>
    <row r="1562" spans="1:5" x14ac:dyDescent="0.25">
      <c r="A1562" t="s">
        <v>9470</v>
      </c>
      <c r="B1562" s="31">
        <v>4002849</v>
      </c>
      <c r="C1562" s="31" t="s">
        <v>9467</v>
      </c>
      <c r="D1562" s="31" t="s">
        <v>9466</v>
      </c>
      <c r="E1562" s="31">
        <v>39</v>
      </c>
    </row>
    <row r="1563" spans="1:5" x14ac:dyDescent="0.25">
      <c r="A1563" t="s">
        <v>9470</v>
      </c>
      <c r="B1563" s="31">
        <v>4295376</v>
      </c>
      <c r="C1563" s="31" t="s">
        <v>9465</v>
      </c>
      <c r="D1563" s="31" t="s">
        <v>9467</v>
      </c>
      <c r="E1563" s="31">
        <v>47</v>
      </c>
    </row>
    <row r="1564" spans="1:5" x14ac:dyDescent="0.25">
      <c r="A1564" t="s">
        <v>9470</v>
      </c>
      <c r="B1564" s="31">
        <v>4400261</v>
      </c>
      <c r="C1564" s="31" t="s">
        <v>9466</v>
      </c>
      <c r="D1564" s="31" t="s">
        <v>9467</v>
      </c>
      <c r="E1564" s="31">
        <v>49</v>
      </c>
    </row>
    <row r="1565" spans="1:5" x14ac:dyDescent="0.25">
      <c r="A1565" t="s">
        <v>9470</v>
      </c>
      <c r="B1565" s="31">
        <v>4715325</v>
      </c>
      <c r="C1565" s="31" t="s">
        <v>9465</v>
      </c>
      <c r="D1565" s="31" t="s">
        <v>9464</v>
      </c>
      <c r="E1565" s="31">
        <v>35</v>
      </c>
    </row>
    <row r="1566" spans="1:5" x14ac:dyDescent="0.25">
      <c r="A1566" t="s">
        <v>9470</v>
      </c>
      <c r="B1566" s="31">
        <v>4789620</v>
      </c>
      <c r="C1566" s="31" t="s">
        <v>9465</v>
      </c>
      <c r="D1566" s="31" t="s">
        <v>9467</v>
      </c>
      <c r="E1566" s="31">
        <v>52</v>
      </c>
    </row>
    <row r="1567" spans="1:5" x14ac:dyDescent="0.25">
      <c r="A1567" t="s">
        <v>9470</v>
      </c>
      <c r="B1567" s="31">
        <v>4996464</v>
      </c>
      <c r="C1567" s="31" t="s">
        <v>9466</v>
      </c>
      <c r="D1567" s="31" t="s">
        <v>9464</v>
      </c>
      <c r="E1567" s="31">
        <v>44</v>
      </c>
    </row>
    <row r="1568" spans="1:5" x14ac:dyDescent="0.25">
      <c r="A1568" t="s">
        <v>9470</v>
      </c>
      <c r="B1568" s="31">
        <v>5095556</v>
      </c>
      <c r="C1568" s="31" t="s">
        <v>9464</v>
      </c>
      <c r="D1568" s="31" t="s">
        <v>9465</v>
      </c>
      <c r="E1568" s="31">
        <v>43</v>
      </c>
    </row>
    <row r="1569" spans="1:5" x14ac:dyDescent="0.25">
      <c r="A1569" t="s">
        <v>9470</v>
      </c>
      <c r="B1569" s="31">
        <v>5501344</v>
      </c>
      <c r="C1569" s="31" t="s">
        <v>9466</v>
      </c>
      <c r="D1569" s="31" t="s">
        <v>9467</v>
      </c>
      <c r="E1569" s="31">
        <v>42</v>
      </c>
    </row>
    <row r="1570" spans="1:5" x14ac:dyDescent="0.25">
      <c r="A1570" t="s">
        <v>9470</v>
      </c>
      <c r="B1570" s="31">
        <v>5809192</v>
      </c>
      <c r="C1570" s="31" t="s">
        <v>9467</v>
      </c>
      <c r="D1570" s="31" t="s">
        <v>9465</v>
      </c>
      <c r="E1570" s="31">
        <v>38</v>
      </c>
    </row>
    <row r="1571" spans="1:5" x14ac:dyDescent="0.25">
      <c r="A1571" t="s">
        <v>9470</v>
      </c>
      <c r="B1571" s="31">
        <v>6007879</v>
      </c>
      <c r="C1571" s="31" t="s">
        <v>9467</v>
      </c>
      <c r="D1571" s="31" t="s">
        <v>9466</v>
      </c>
      <c r="E1571" s="31">
        <v>47</v>
      </c>
    </row>
    <row r="1572" spans="1:5" x14ac:dyDescent="0.25">
      <c r="A1572" t="s">
        <v>9470</v>
      </c>
      <c r="B1572" s="31">
        <v>6099772</v>
      </c>
      <c r="C1572" s="31" t="s">
        <v>9464</v>
      </c>
      <c r="D1572" s="31" t="s">
        <v>9465</v>
      </c>
      <c r="E1572" s="31">
        <v>34</v>
      </c>
    </row>
    <row r="1573" spans="1:5" x14ac:dyDescent="0.25">
      <c r="A1573" t="s">
        <v>9470</v>
      </c>
      <c r="B1573" s="31">
        <v>6201813</v>
      </c>
      <c r="C1573" s="31" t="s">
        <v>9466</v>
      </c>
      <c r="D1573" s="31" t="s">
        <v>9467</v>
      </c>
      <c r="E1573" s="31">
        <v>43</v>
      </c>
    </row>
    <row r="1574" spans="1:5" x14ac:dyDescent="0.25">
      <c r="A1574" t="s">
        <v>9470</v>
      </c>
      <c r="B1574" s="31">
        <v>6314741</v>
      </c>
      <c r="C1574" s="31" t="s">
        <v>9467</v>
      </c>
      <c r="D1574" s="31" t="s">
        <v>9465</v>
      </c>
      <c r="E1574" s="31">
        <v>41</v>
      </c>
    </row>
    <row r="1575" spans="1:5" x14ac:dyDescent="0.25">
      <c r="A1575" t="s">
        <v>9470</v>
      </c>
      <c r="B1575" s="31">
        <v>6418821</v>
      </c>
      <c r="C1575" s="31" t="s">
        <v>9467</v>
      </c>
      <c r="D1575" s="31" t="s">
        <v>9466</v>
      </c>
      <c r="E1575" s="31">
        <v>40</v>
      </c>
    </row>
    <row r="1576" spans="1:5" x14ac:dyDescent="0.25">
      <c r="A1576" t="s">
        <v>9470</v>
      </c>
      <c r="B1576" s="31">
        <v>6518040</v>
      </c>
      <c r="C1576" s="31" t="s">
        <v>9467</v>
      </c>
      <c r="D1576" s="31" t="s">
        <v>9466</v>
      </c>
      <c r="E1576" s="31">
        <v>63</v>
      </c>
    </row>
    <row r="1577" spans="1:5" x14ac:dyDescent="0.25">
      <c r="A1577" t="s">
        <v>9470</v>
      </c>
      <c r="B1577" s="31">
        <v>6617239</v>
      </c>
      <c r="C1577" s="31" t="s">
        <v>9464</v>
      </c>
      <c r="D1577" s="31" t="s">
        <v>9465</v>
      </c>
      <c r="E1577" s="31">
        <v>39</v>
      </c>
    </row>
    <row r="1578" spans="1:5" x14ac:dyDescent="0.25">
      <c r="A1578" t="s">
        <v>9470</v>
      </c>
      <c r="B1578" s="31">
        <v>6717886</v>
      </c>
      <c r="C1578" s="31" t="s">
        <v>9465</v>
      </c>
      <c r="D1578" s="31" t="s">
        <v>9464</v>
      </c>
      <c r="E1578" s="31">
        <v>35</v>
      </c>
    </row>
    <row r="1579" spans="1:5" x14ac:dyDescent="0.25">
      <c r="A1579" t="s">
        <v>9470</v>
      </c>
      <c r="B1579" s="31">
        <v>6740855</v>
      </c>
      <c r="C1579" s="31" t="s">
        <v>9467</v>
      </c>
      <c r="D1579" s="31" t="s">
        <v>9466</v>
      </c>
      <c r="E1579" s="31">
        <v>43</v>
      </c>
    </row>
    <row r="1580" spans="1:5" x14ac:dyDescent="0.25">
      <c r="A1580" t="s">
        <v>9470</v>
      </c>
      <c r="B1580" s="31">
        <v>6885619</v>
      </c>
      <c r="C1580" s="31" t="s">
        <v>9466</v>
      </c>
      <c r="D1580" s="31" t="s">
        <v>9467</v>
      </c>
      <c r="E1580" s="31">
        <v>42</v>
      </c>
    </row>
    <row r="1581" spans="1:5" x14ac:dyDescent="0.25">
      <c r="A1581" t="s">
        <v>9470</v>
      </c>
      <c r="B1581" s="31">
        <v>7090723</v>
      </c>
      <c r="C1581" s="31" t="s">
        <v>9465</v>
      </c>
      <c r="D1581" s="31" t="s">
        <v>9464</v>
      </c>
      <c r="E1581" s="31">
        <v>32</v>
      </c>
    </row>
    <row r="1582" spans="1:5" x14ac:dyDescent="0.25">
      <c r="A1582" t="s">
        <v>9470</v>
      </c>
      <c r="B1582" s="31">
        <v>7188548</v>
      </c>
      <c r="C1582" s="31" t="s">
        <v>9467</v>
      </c>
      <c r="D1582" s="31" t="s">
        <v>9466</v>
      </c>
      <c r="E1582" s="31">
        <v>47</v>
      </c>
    </row>
    <row r="1583" spans="1:5" x14ac:dyDescent="0.25">
      <c r="A1583" t="s">
        <v>9470</v>
      </c>
      <c r="B1583" s="31">
        <v>7288782</v>
      </c>
      <c r="C1583" s="31" t="s">
        <v>9464</v>
      </c>
      <c r="D1583" s="31" t="s">
        <v>9465</v>
      </c>
      <c r="E1583" s="31">
        <v>33</v>
      </c>
    </row>
    <row r="1584" spans="1:5" x14ac:dyDescent="0.25">
      <c r="A1584" t="s">
        <v>9470</v>
      </c>
      <c r="B1584" s="31">
        <v>7387029</v>
      </c>
      <c r="C1584" s="31" t="s">
        <v>9466</v>
      </c>
      <c r="D1584" s="31" t="s">
        <v>9464</v>
      </c>
      <c r="E1584" s="31">
        <v>36</v>
      </c>
    </row>
    <row r="1585" spans="1:5" x14ac:dyDescent="0.25">
      <c r="A1585" t="s">
        <v>9470</v>
      </c>
      <c r="B1585" s="31">
        <v>7489282</v>
      </c>
      <c r="C1585" s="31" t="s">
        <v>9465</v>
      </c>
      <c r="D1585" s="31" t="s">
        <v>9464</v>
      </c>
      <c r="E1585" s="31">
        <v>53</v>
      </c>
    </row>
    <row r="1586" spans="1:5" x14ac:dyDescent="0.25">
      <c r="A1586" t="s">
        <v>9470</v>
      </c>
      <c r="B1586" s="31">
        <v>7586898</v>
      </c>
      <c r="C1586" s="31" t="s">
        <v>9465</v>
      </c>
      <c r="D1586" s="31" t="s">
        <v>9464</v>
      </c>
      <c r="E1586" s="31">
        <v>42</v>
      </c>
    </row>
    <row r="1587" spans="1:5" x14ac:dyDescent="0.25">
      <c r="A1587" t="s">
        <v>9470</v>
      </c>
      <c r="B1587" s="31">
        <v>7684796</v>
      </c>
      <c r="C1587" s="31" t="s">
        <v>9464</v>
      </c>
      <c r="D1587" s="31" t="s">
        <v>9465</v>
      </c>
      <c r="E1587" s="31">
        <v>37</v>
      </c>
    </row>
    <row r="1588" spans="1:5" x14ac:dyDescent="0.25">
      <c r="A1588" t="s">
        <v>9470</v>
      </c>
      <c r="B1588" s="31">
        <v>7788258</v>
      </c>
      <c r="C1588" s="31" t="s">
        <v>9465</v>
      </c>
      <c r="D1588" s="31" t="s">
        <v>9464</v>
      </c>
      <c r="E1588" s="31">
        <v>34</v>
      </c>
    </row>
    <row r="1589" spans="1:5" x14ac:dyDescent="0.25">
      <c r="A1589" t="s">
        <v>9470</v>
      </c>
      <c r="B1589" s="31">
        <v>7885745</v>
      </c>
      <c r="C1589" s="31" t="s">
        <v>9466</v>
      </c>
      <c r="D1589" s="31" t="s">
        <v>9467</v>
      </c>
      <c r="E1589" s="31">
        <v>48</v>
      </c>
    </row>
    <row r="1590" spans="1:5" x14ac:dyDescent="0.25">
      <c r="A1590" t="s">
        <v>9470</v>
      </c>
      <c r="B1590" s="31">
        <v>7965646</v>
      </c>
      <c r="C1590" s="31" t="s">
        <v>9466</v>
      </c>
      <c r="D1590" s="31" t="s">
        <v>9464</v>
      </c>
      <c r="E1590" s="31">
        <v>41</v>
      </c>
    </row>
    <row r="1591" spans="1:5" x14ac:dyDescent="0.25">
      <c r="A1591" t="s">
        <v>9470</v>
      </c>
      <c r="B1591" s="31">
        <v>8172196</v>
      </c>
      <c r="C1591" s="31" t="s">
        <v>9467</v>
      </c>
      <c r="D1591" s="31" t="s">
        <v>9466</v>
      </c>
      <c r="E1591" s="31">
        <v>43</v>
      </c>
    </row>
    <row r="1592" spans="1:5" x14ac:dyDescent="0.25">
      <c r="A1592" t="s">
        <v>9470</v>
      </c>
      <c r="B1592" s="31">
        <v>8265734</v>
      </c>
      <c r="C1592" s="31" t="s">
        <v>9465</v>
      </c>
      <c r="D1592" s="31" t="s">
        <v>9464</v>
      </c>
      <c r="E1592" s="31">
        <v>41</v>
      </c>
    </row>
    <row r="1593" spans="1:5" x14ac:dyDescent="0.25">
      <c r="A1593" t="s">
        <v>9470</v>
      </c>
      <c r="B1593" s="31">
        <v>8371072</v>
      </c>
      <c r="C1593" s="31" t="s">
        <v>9464</v>
      </c>
      <c r="D1593" s="31" t="s">
        <v>9466</v>
      </c>
      <c r="E1593" s="31">
        <v>36</v>
      </c>
    </row>
    <row r="1594" spans="1:5" x14ac:dyDescent="0.25">
      <c r="A1594" t="s">
        <v>9470</v>
      </c>
      <c r="B1594" s="31">
        <v>8470414</v>
      </c>
      <c r="C1594" s="31" t="s">
        <v>9467</v>
      </c>
      <c r="D1594" s="31" t="s">
        <v>9466</v>
      </c>
      <c r="E1594" s="31">
        <v>51</v>
      </c>
    </row>
    <row r="1595" spans="1:5" x14ac:dyDescent="0.25">
      <c r="A1595" t="s">
        <v>9470</v>
      </c>
      <c r="B1595" s="31">
        <v>8561667</v>
      </c>
      <c r="C1595" s="31" t="s">
        <v>9466</v>
      </c>
      <c r="D1595" s="31" t="s">
        <v>9467</v>
      </c>
      <c r="E1595" s="31">
        <v>49</v>
      </c>
    </row>
    <row r="1596" spans="1:5" x14ac:dyDescent="0.25">
      <c r="A1596" t="s">
        <v>9470</v>
      </c>
      <c r="B1596" s="31">
        <v>8633102</v>
      </c>
      <c r="C1596" s="31" t="s">
        <v>9466</v>
      </c>
      <c r="D1596" s="31" t="s">
        <v>9467</v>
      </c>
      <c r="E1596" s="31">
        <v>41</v>
      </c>
    </row>
    <row r="1597" spans="1:5" x14ac:dyDescent="0.25">
      <c r="A1597" t="s">
        <v>9470</v>
      </c>
      <c r="B1597" s="31">
        <v>8757960</v>
      </c>
      <c r="C1597" s="31" t="s">
        <v>9465</v>
      </c>
      <c r="D1597" s="31" t="s">
        <v>9467</v>
      </c>
      <c r="E1597" s="31">
        <v>48</v>
      </c>
    </row>
    <row r="1598" spans="1:5" x14ac:dyDescent="0.25">
      <c r="A1598" t="s">
        <v>9470</v>
      </c>
      <c r="B1598" s="31">
        <v>8777209</v>
      </c>
      <c r="C1598" s="31" t="s">
        <v>9466</v>
      </c>
      <c r="D1598" s="31" t="s">
        <v>9467</v>
      </c>
      <c r="E1598" s="31">
        <v>65</v>
      </c>
    </row>
    <row r="1599" spans="1:5" x14ac:dyDescent="0.25">
      <c r="A1599" t="s">
        <v>9470</v>
      </c>
      <c r="B1599" s="31">
        <v>8840947</v>
      </c>
      <c r="C1599" s="31" t="s">
        <v>9466</v>
      </c>
      <c r="D1599" s="31" t="s">
        <v>9467</v>
      </c>
      <c r="E1599" s="31">
        <v>45</v>
      </c>
    </row>
    <row r="1600" spans="1:5" x14ac:dyDescent="0.25">
      <c r="A1600" t="s">
        <v>9470</v>
      </c>
      <c r="B1600" s="31">
        <v>8912378</v>
      </c>
      <c r="C1600" s="31" t="s">
        <v>9466</v>
      </c>
      <c r="D1600" s="31" t="s">
        <v>9464</v>
      </c>
      <c r="E1600" s="31">
        <v>62</v>
      </c>
    </row>
    <row r="1601" spans="1:5" x14ac:dyDescent="0.25">
      <c r="A1601" t="s">
        <v>9470</v>
      </c>
      <c r="B1601" s="31">
        <v>9247582</v>
      </c>
      <c r="C1601" s="31" t="s">
        <v>9467</v>
      </c>
      <c r="D1601" s="31" t="s">
        <v>9466</v>
      </c>
      <c r="E1601" s="31">
        <v>46</v>
      </c>
    </row>
    <row r="1602" spans="1:5" x14ac:dyDescent="0.25">
      <c r="A1602" t="s">
        <v>9470</v>
      </c>
      <c r="B1602" s="31">
        <v>9319521</v>
      </c>
      <c r="C1602" s="31" t="s">
        <v>9465</v>
      </c>
      <c r="D1602" s="31" t="s">
        <v>9464</v>
      </c>
      <c r="E1602" s="31">
        <v>49</v>
      </c>
    </row>
    <row r="1603" spans="1:5" x14ac:dyDescent="0.25">
      <c r="A1603" t="s">
        <v>9470</v>
      </c>
      <c r="B1603" s="31">
        <v>9397706</v>
      </c>
      <c r="C1603" s="31" t="s">
        <v>9465</v>
      </c>
      <c r="D1603" s="31" t="s">
        <v>9464</v>
      </c>
      <c r="E1603" s="31">
        <v>37</v>
      </c>
    </row>
    <row r="1604" spans="1:5" x14ac:dyDescent="0.25">
      <c r="A1604" t="s">
        <v>9470</v>
      </c>
      <c r="B1604" s="31">
        <v>9466438</v>
      </c>
      <c r="C1604" s="31" t="s">
        <v>9464</v>
      </c>
      <c r="D1604" s="31" t="s">
        <v>9466</v>
      </c>
      <c r="E1604" s="31">
        <v>53</v>
      </c>
    </row>
    <row r="1605" spans="1:5" x14ac:dyDescent="0.25">
      <c r="A1605" t="s">
        <v>9470</v>
      </c>
      <c r="B1605" s="31">
        <v>9536054</v>
      </c>
      <c r="C1605" s="31" t="s">
        <v>9466</v>
      </c>
      <c r="D1605" s="31" t="s">
        <v>9467</v>
      </c>
      <c r="E1605" s="31">
        <v>52</v>
      </c>
    </row>
    <row r="1606" spans="1:5" x14ac:dyDescent="0.25">
      <c r="A1606" t="s">
        <v>9470</v>
      </c>
      <c r="B1606" s="31">
        <v>9594564</v>
      </c>
      <c r="C1606" s="31" t="s">
        <v>9465</v>
      </c>
      <c r="D1606" s="31" t="s">
        <v>9464</v>
      </c>
      <c r="E1606" s="31">
        <v>41</v>
      </c>
    </row>
    <row r="1607" spans="1:5" x14ac:dyDescent="0.25">
      <c r="A1607" t="s">
        <v>9470</v>
      </c>
      <c r="B1607" s="31">
        <v>9653529</v>
      </c>
      <c r="C1607" s="31" t="s">
        <v>9465</v>
      </c>
      <c r="D1607" s="31" t="s">
        <v>9467</v>
      </c>
      <c r="E1607" s="31">
        <v>42</v>
      </c>
    </row>
    <row r="1608" spans="1:5" x14ac:dyDescent="0.25">
      <c r="A1608" t="s">
        <v>9470</v>
      </c>
      <c r="B1608" s="31">
        <v>9773422</v>
      </c>
      <c r="C1608" s="31" t="s">
        <v>9467</v>
      </c>
      <c r="D1608" s="31" t="s">
        <v>9465</v>
      </c>
      <c r="E1608" s="31">
        <v>39</v>
      </c>
    </row>
    <row r="1609" spans="1:5" x14ac:dyDescent="0.25">
      <c r="A1609" t="s">
        <v>9470</v>
      </c>
      <c r="B1609" s="31">
        <v>9830184</v>
      </c>
      <c r="C1609" s="31" t="s">
        <v>9465</v>
      </c>
      <c r="D1609" s="31" t="s">
        <v>9464</v>
      </c>
      <c r="E1609" s="31">
        <v>44</v>
      </c>
    </row>
    <row r="1610" spans="1:5" x14ac:dyDescent="0.25">
      <c r="A1610" t="s">
        <v>9470</v>
      </c>
      <c r="B1610" s="31">
        <v>9958421</v>
      </c>
      <c r="C1610" s="31" t="s">
        <v>9465</v>
      </c>
      <c r="D1610" s="31" t="s">
        <v>9464</v>
      </c>
      <c r="E1610" s="31">
        <v>35</v>
      </c>
    </row>
    <row r="1611" spans="1:5" x14ac:dyDescent="0.25">
      <c r="A1611" t="s">
        <v>9470</v>
      </c>
      <c r="B1611" s="31">
        <v>10009054</v>
      </c>
      <c r="C1611" s="31" t="s">
        <v>9467</v>
      </c>
      <c r="D1611" s="31" t="s">
        <v>9466</v>
      </c>
      <c r="E1611" s="31">
        <v>26</v>
      </c>
    </row>
    <row r="1612" spans="1:5" x14ac:dyDescent="0.25">
      <c r="A1612" t="s">
        <v>9470</v>
      </c>
      <c r="B1612" s="31">
        <v>10068097</v>
      </c>
      <c r="C1612" s="31" t="s">
        <v>9465</v>
      </c>
      <c r="D1612" s="31" t="s">
        <v>9467</v>
      </c>
      <c r="E1612" s="31">
        <v>43</v>
      </c>
    </row>
    <row r="1613" spans="1:5" x14ac:dyDescent="0.25">
      <c r="A1613" t="s">
        <v>9470</v>
      </c>
      <c r="B1613" s="31">
        <v>10528647</v>
      </c>
      <c r="C1613" s="31" t="s">
        <v>9464</v>
      </c>
      <c r="D1613" s="31" t="s">
        <v>9465</v>
      </c>
      <c r="E1613" s="31">
        <v>30</v>
      </c>
    </row>
    <row r="1614" spans="1:5" x14ac:dyDescent="0.25">
      <c r="A1614" t="s">
        <v>9470</v>
      </c>
      <c r="B1614" s="31">
        <v>10621116</v>
      </c>
      <c r="C1614" s="31" t="s">
        <v>9467</v>
      </c>
      <c r="D1614" s="31" t="s">
        <v>9466</v>
      </c>
      <c r="E1614" s="31">
        <v>47</v>
      </c>
    </row>
    <row r="1615" spans="1:5" x14ac:dyDescent="0.25">
      <c r="A1615" t="s">
        <v>9470</v>
      </c>
      <c r="B1615" s="31">
        <v>10713872</v>
      </c>
      <c r="C1615" s="31" t="s">
        <v>9467</v>
      </c>
      <c r="D1615" s="31" t="s">
        <v>9466</v>
      </c>
      <c r="E1615" s="31">
        <v>40</v>
      </c>
    </row>
    <row r="1616" spans="1:5" x14ac:dyDescent="0.25">
      <c r="A1616" t="s">
        <v>9470</v>
      </c>
      <c r="B1616" s="31">
        <v>10811610</v>
      </c>
      <c r="C1616" s="31" t="s">
        <v>9464</v>
      </c>
      <c r="D1616" s="31" t="s">
        <v>9465</v>
      </c>
      <c r="E1616" s="31">
        <v>39</v>
      </c>
    </row>
    <row r="1617" spans="1:5" x14ac:dyDescent="0.25">
      <c r="A1617" t="s">
        <v>9470</v>
      </c>
      <c r="B1617" s="31">
        <v>10898897</v>
      </c>
      <c r="C1617" s="31" t="s">
        <v>9467</v>
      </c>
      <c r="D1617" s="31" t="s">
        <v>9466</v>
      </c>
      <c r="E1617" s="31">
        <v>38</v>
      </c>
    </row>
    <row r="1618" spans="1:5" x14ac:dyDescent="0.25">
      <c r="A1618" t="s">
        <v>9470</v>
      </c>
      <c r="B1618" s="31">
        <v>10992114</v>
      </c>
      <c r="C1618" s="31" t="s">
        <v>9464</v>
      </c>
      <c r="D1618" s="31" t="s">
        <v>9466</v>
      </c>
      <c r="E1618" s="31">
        <v>28</v>
      </c>
    </row>
    <row r="1619" spans="1:5" x14ac:dyDescent="0.25">
      <c r="A1619" t="s">
        <v>9470</v>
      </c>
      <c r="B1619" s="31">
        <v>11177534</v>
      </c>
      <c r="C1619" s="31" t="s">
        <v>9467</v>
      </c>
      <c r="D1619" s="31" t="s">
        <v>9466</v>
      </c>
      <c r="E1619" s="31">
        <v>44</v>
      </c>
    </row>
    <row r="1620" spans="1:5" x14ac:dyDescent="0.25">
      <c r="A1620" t="s">
        <v>9470</v>
      </c>
      <c r="B1620" s="31">
        <v>11271087</v>
      </c>
      <c r="C1620" s="31" t="s">
        <v>9467</v>
      </c>
      <c r="D1620" s="31" t="s">
        <v>9466</v>
      </c>
      <c r="E1620" s="31">
        <v>27</v>
      </c>
    </row>
    <row r="1621" spans="1:5" x14ac:dyDescent="0.25">
      <c r="A1621" t="s">
        <v>9470</v>
      </c>
      <c r="B1621" s="31">
        <v>11382665</v>
      </c>
      <c r="C1621" s="31" t="s">
        <v>9464</v>
      </c>
      <c r="D1621" s="31" t="s">
        <v>9466</v>
      </c>
      <c r="E1621" s="31">
        <v>31</v>
      </c>
    </row>
    <row r="1622" spans="1:5" x14ac:dyDescent="0.25">
      <c r="A1622" t="s">
        <v>9470</v>
      </c>
      <c r="B1622" s="31">
        <v>11391719</v>
      </c>
      <c r="C1622" s="31" t="s">
        <v>9464</v>
      </c>
      <c r="D1622" s="31" t="s">
        <v>9466</v>
      </c>
      <c r="E1622" s="31">
        <v>43</v>
      </c>
    </row>
    <row r="1623" spans="1:5" x14ac:dyDescent="0.25">
      <c r="A1623" t="s">
        <v>9470</v>
      </c>
      <c r="B1623" s="31">
        <v>11462414</v>
      </c>
      <c r="C1623" s="31" t="s">
        <v>9466</v>
      </c>
      <c r="D1623" s="31" t="s">
        <v>9467</v>
      </c>
      <c r="E1623" s="31">
        <v>35</v>
      </c>
    </row>
    <row r="1624" spans="1:5" x14ac:dyDescent="0.25">
      <c r="A1624" t="s">
        <v>9470</v>
      </c>
      <c r="B1624" s="31">
        <v>11542590</v>
      </c>
      <c r="C1624" s="31" t="s">
        <v>9465</v>
      </c>
      <c r="D1624" s="31" t="s">
        <v>9467</v>
      </c>
      <c r="E1624" s="31">
        <v>45</v>
      </c>
    </row>
    <row r="1625" spans="1:5" x14ac:dyDescent="0.25">
      <c r="A1625" t="s">
        <v>9470</v>
      </c>
      <c r="B1625" s="31">
        <v>11611657</v>
      </c>
      <c r="C1625" s="31" t="s">
        <v>9466</v>
      </c>
      <c r="D1625" s="31" t="s">
        <v>9464</v>
      </c>
      <c r="E1625" s="31">
        <v>51</v>
      </c>
    </row>
    <row r="1626" spans="1:5" x14ac:dyDescent="0.25">
      <c r="A1626" t="s">
        <v>9470</v>
      </c>
      <c r="B1626" s="31">
        <v>11679710</v>
      </c>
      <c r="C1626" s="31" t="s">
        <v>9467</v>
      </c>
      <c r="D1626" s="31" t="s">
        <v>9465</v>
      </c>
      <c r="E1626" s="31">
        <v>46</v>
      </c>
    </row>
    <row r="1627" spans="1:5" x14ac:dyDescent="0.25">
      <c r="A1627" t="s">
        <v>9470</v>
      </c>
      <c r="B1627" s="31">
        <v>11750544</v>
      </c>
      <c r="C1627" s="31" t="s">
        <v>9465</v>
      </c>
      <c r="D1627" s="31" t="s">
        <v>9464</v>
      </c>
      <c r="E1627" s="31">
        <v>53</v>
      </c>
    </row>
    <row r="1628" spans="1:5" x14ac:dyDescent="0.25">
      <c r="A1628" t="s">
        <v>9470</v>
      </c>
      <c r="B1628" s="31">
        <v>11817257</v>
      </c>
      <c r="C1628" s="31" t="s">
        <v>9465</v>
      </c>
      <c r="D1628" s="31" t="s">
        <v>9464</v>
      </c>
      <c r="E1628" s="31">
        <v>41</v>
      </c>
    </row>
    <row r="1629" spans="1:5" x14ac:dyDescent="0.25">
      <c r="A1629" t="s">
        <v>9470</v>
      </c>
      <c r="B1629" s="31">
        <v>11896202</v>
      </c>
      <c r="C1629" s="31" t="s">
        <v>9467</v>
      </c>
      <c r="D1629" s="31" t="s">
        <v>9465</v>
      </c>
      <c r="E1629" s="31">
        <v>29</v>
      </c>
    </row>
    <row r="1630" spans="1:5" x14ac:dyDescent="0.25">
      <c r="A1630" t="s">
        <v>9470</v>
      </c>
      <c r="B1630" s="31">
        <v>11974484</v>
      </c>
      <c r="C1630" s="31" t="s">
        <v>9467</v>
      </c>
      <c r="D1630" s="31" t="s">
        <v>9466</v>
      </c>
      <c r="E1630" s="31">
        <v>26</v>
      </c>
    </row>
    <row r="1631" spans="1:5" x14ac:dyDescent="0.25">
      <c r="A1631" t="s">
        <v>9470</v>
      </c>
      <c r="B1631" s="31">
        <v>12110557</v>
      </c>
      <c r="C1631" s="31" t="s">
        <v>9465</v>
      </c>
      <c r="D1631" s="31" t="s">
        <v>9464</v>
      </c>
      <c r="E1631" s="31">
        <v>49</v>
      </c>
    </row>
    <row r="1632" spans="1:5" x14ac:dyDescent="0.25">
      <c r="A1632" t="s">
        <v>9470</v>
      </c>
      <c r="B1632" s="31">
        <v>12183891</v>
      </c>
      <c r="C1632" s="31" t="s">
        <v>9464</v>
      </c>
      <c r="D1632" s="31" t="s">
        <v>9465</v>
      </c>
      <c r="E1632" s="31">
        <v>35</v>
      </c>
    </row>
    <row r="1633" spans="1:5" x14ac:dyDescent="0.25">
      <c r="A1633" t="s">
        <v>9470</v>
      </c>
      <c r="B1633" s="31">
        <v>12198346</v>
      </c>
      <c r="C1633" s="31" t="s">
        <v>9464</v>
      </c>
      <c r="D1633" s="31" t="s">
        <v>9465</v>
      </c>
      <c r="E1633" s="31">
        <v>45</v>
      </c>
    </row>
    <row r="1634" spans="1:5" x14ac:dyDescent="0.25">
      <c r="A1634" t="s">
        <v>9470</v>
      </c>
      <c r="B1634" s="31">
        <v>12298174</v>
      </c>
      <c r="C1634" s="31" t="s">
        <v>9466</v>
      </c>
      <c r="D1634" s="31" t="s">
        <v>9467</v>
      </c>
      <c r="E1634" s="31">
        <v>37</v>
      </c>
    </row>
    <row r="1635" spans="1:5" x14ac:dyDescent="0.25">
      <c r="A1635" t="s">
        <v>9470</v>
      </c>
      <c r="B1635" s="31">
        <v>12353962</v>
      </c>
      <c r="C1635" s="31" t="s">
        <v>9464</v>
      </c>
      <c r="D1635" s="31" t="s">
        <v>9466</v>
      </c>
      <c r="E1635" s="31">
        <v>45</v>
      </c>
    </row>
    <row r="1636" spans="1:5" x14ac:dyDescent="0.25">
      <c r="A1636" t="s">
        <v>9470</v>
      </c>
      <c r="B1636" s="31">
        <v>12433418</v>
      </c>
      <c r="C1636" s="31" t="s">
        <v>9467</v>
      </c>
      <c r="D1636" s="31" t="s">
        <v>9466</v>
      </c>
      <c r="E1636" s="31">
        <v>34</v>
      </c>
    </row>
    <row r="1637" spans="1:5" x14ac:dyDescent="0.25">
      <c r="A1637" t="s">
        <v>9470</v>
      </c>
      <c r="B1637" s="31">
        <v>12550191</v>
      </c>
      <c r="C1637" s="31" t="s">
        <v>9465</v>
      </c>
      <c r="D1637" s="31" t="s">
        <v>9464</v>
      </c>
      <c r="E1637" s="31">
        <v>44</v>
      </c>
    </row>
    <row r="1638" spans="1:5" x14ac:dyDescent="0.25">
      <c r="A1638" t="s">
        <v>9470</v>
      </c>
      <c r="B1638" s="31">
        <v>12672333</v>
      </c>
      <c r="C1638" s="31" t="s">
        <v>9466</v>
      </c>
      <c r="D1638" s="31" t="s">
        <v>9464</v>
      </c>
      <c r="E1638" s="31">
        <v>41</v>
      </c>
    </row>
    <row r="1639" spans="1:5" x14ac:dyDescent="0.25">
      <c r="A1639" t="s">
        <v>9470</v>
      </c>
      <c r="B1639" s="31">
        <v>12734174</v>
      </c>
      <c r="C1639" s="31" t="s">
        <v>9467</v>
      </c>
      <c r="D1639" s="31" t="s">
        <v>9466</v>
      </c>
      <c r="E1639" s="31">
        <v>44</v>
      </c>
    </row>
    <row r="1640" spans="1:5" x14ac:dyDescent="0.25">
      <c r="A1640" t="s">
        <v>9470</v>
      </c>
      <c r="B1640" s="31">
        <v>12794113</v>
      </c>
      <c r="C1640" s="31" t="s">
        <v>9467</v>
      </c>
      <c r="D1640" s="31" t="s">
        <v>9466</v>
      </c>
      <c r="E1640" s="31">
        <v>57</v>
      </c>
    </row>
    <row r="1641" spans="1:5" x14ac:dyDescent="0.25">
      <c r="A1641" t="s">
        <v>9470</v>
      </c>
      <c r="B1641" s="31">
        <v>12855939</v>
      </c>
      <c r="C1641" s="31" t="s">
        <v>9466</v>
      </c>
      <c r="D1641" s="31" t="s">
        <v>9464</v>
      </c>
      <c r="E1641" s="31">
        <v>57</v>
      </c>
    </row>
    <row r="1642" spans="1:5" x14ac:dyDescent="0.25">
      <c r="A1642" t="s">
        <v>9470</v>
      </c>
      <c r="B1642" s="31">
        <v>12978881</v>
      </c>
      <c r="C1642" s="31" t="s">
        <v>9464</v>
      </c>
      <c r="D1642" s="31" t="s">
        <v>9466</v>
      </c>
      <c r="E1642" s="31">
        <v>42</v>
      </c>
    </row>
    <row r="1643" spans="1:5" x14ac:dyDescent="0.25">
      <c r="A1643" t="s">
        <v>9470</v>
      </c>
      <c r="B1643" s="31">
        <v>13022588</v>
      </c>
      <c r="C1643" s="31" t="s">
        <v>9464</v>
      </c>
      <c r="D1643" s="31" t="s">
        <v>9465</v>
      </c>
      <c r="E1643" s="31">
        <v>56</v>
      </c>
    </row>
    <row r="1644" spans="1:5" x14ac:dyDescent="0.25">
      <c r="A1644" t="s">
        <v>9470</v>
      </c>
      <c r="B1644" s="31">
        <v>13104658</v>
      </c>
      <c r="C1644" s="31" t="s">
        <v>9464</v>
      </c>
      <c r="D1644" s="31" t="s">
        <v>9465</v>
      </c>
      <c r="E1644" s="31">
        <v>22</v>
      </c>
    </row>
    <row r="1645" spans="1:5" x14ac:dyDescent="0.25">
      <c r="A1645" t="s">
        <v>9470</v>
      </c>
      <c r="B1645" s="31">
        <v>13188124</v>
      </c>
      <c r="C1645" s="31" t="s">
        <v>9467</v>
      </c>
      <c r="D1645" s="31" t="s">
        <v>9466</v>
      </c>
      <c r="E1645" s="31">
        <v>28</v>
      </c>
    </row>
    <row r="1646" spans="1:5" x14ac:dyDescent="0.25">
      <c r="A1646" t="s">
        <v>9470</v>
      </c>
      <c r="B1646" s="31">
        <v>13268003</v>
      </c>
      <c r="C1646" s="31" t="s">
        <v>9464</v>
      </c>
      <c r="D1646" s="31" t="s">
        <v>9465</v>
      </c>
      <c r="E1646" s="31">
        <v>36</v>
      </c>
    </row>
    <row r="1647" spans="1:5" x14ac:dyDescent="0.25">
      <c r="A1647" t="s">
        <v>9470</v>
      </c>
      <c r="B1647" s="31">
        <v>13433225</v>
      </c>
      <c r="C1647" s="31" t="s">
        <v>9465</v>
      </c>
      <c r="D1647" s="31" t="s">
        <v>9464</v>
      </c>
      <c r="E1647" s="31">
        <v>29</v>
      </c>
    </row>
    <row r="1648" spans="1:5" x14ac:dyDescent="0.25">
      <c r="A1648" t="s">
        <v>9470</v>
      </c>
      <c r="B1648" s="31">
        <v>13597716</v>
      </c>
      <c r="C1648" s="31" t="s">
        <v>9466</v>
      </c>
      <c r="D1648" s="31" t="s">
        <v>9464</v>
      </c>
      <c r="E1648" s="31">
        <v>54</v>
      </c>
    </row>
    <row r="1649" spans="1:5" x14ac:dyDescent="0.25">
      <c r="A1649" t="s">
        <v>9470</v>
      </c>
      <c r="B1649" s="31">
        <v>13680315</v>
      </c>
      <c r="C1649" s="31" t="s">
        <v>9466</v>
      </c>
      <c r="D1649" s="31" t="s">
        <v>9467</v>
      </c>
      <c r="E1649" s="31">
        <v>42</v>
      </c>
    </row>
    <row r="1650" spans="1:5" x14ac:dyDescent="0.25">
      <c r="A1650" t="s">
        <v>9470</v>
      </c>
      <c r="B1650" s="31">
        <v>13857384</v>
      </c>
      <c r="C1650" s="31" t="s">
        <v>9467</v>
      </c>
      <c r="D1650" s="31" t="s">
        <v>9466</v>
      </c>
      <c r="E1650" s="31">
        <v>41</v>
      </c>
    </row>
    <row r="1651" spans="1:5" x14ac:dyDescent="0.25">
      <c r="A1651" t="s">
        <v>9470</v>
      </c>
      <c r="B1651" s="31">
        <v>13886252</v>
      </c>
      <c r="C1651" s="31" t="s">
        <v>9464</v>
      </c>
      <c r="D1651" s="31" t="s">
        <v>9465</v>
      </c>
      <c r="E1651" s="31">
        <v>49</v>
      </c>
    </row>
    <row r="1652" spans="1:5" x14ac:dyDescent="0.25">
      <c r="A1652" t="s">
        <v>9470</v>
      </c>
      <c r="B1652" s="31">
        <v>13942504</v>
      </c>
      <c r="C1652" s="31" t="s">
        <v>9465</v>
      </c>
      <c r="D1652" s="31" t="s">
        <v>9464</v>
      </c>
      <c r="E1652" s="31">
        <v>58</v>
      </c>
    </row>
    <row r="1653" spans="1:5" x14ac:dyDescent="0.25">
      <c r="A1653" t="s">
        <v>9470</v>
      </c>
      <c r="B1653" s="31">
        <v>13998684</v>
      </c>
      <c r="C1653" s="31" t="s">
        <v>9466</v>
      </c>
      <c r="D1653" s="31" t="s">
        <v>9467</v>
      </c>
      <c r="E1653" s="31">
        <v>34</v>
      </c>
    </row>
    <row r="1654" spans="1:5" x14ac:dyDescent="0.25">
      <c r="A1654" t="s">
        <v>9470</v>
      </c>
      <c r="B1654" s="31">
        <v>14031558</v>
      </c>
      <c r="C1654" s="31" t="s">
        <v>9464</v>
      </c>
      <c r="D1654" s="31" t="s">
        <v>9466</v>
      </c>
      <c r="E1654" s="31">
        <v>51</v>
      </c>
    </row>
    <row r="1655" spans="1:5" x14ac:dyDescent="0.25">
      <c r="A1655" t="s">
        <v>9470</v>
      </c>
      <c r="B1655" s="31">
        <v>14212285</v>
      </c>
      <c r="C1655" s="31" t="s">
        <v>9465</v>
      </c>
      <c r="D1655" s="31" t="s">
        <v>9464</v>
      </c>
      <c r="E1655" s="31">
        <v>29</v>
      </c>
    </row>
    <row r="1656" spans="1:5" x14ac:dyDescent="0.25">
      <c r="A1656" t="s">
        <v>9470</v>
      </c>
      <c r="B1656" s="31">
        <v>14361725</v>
      </c>
      <c r="C1656" s="31" t="s">
        <v>9464</v>
      </c>
      <c r="D1656" s="31" t="s">
        <v>9465</v>
      </c>
      <c r="E1656" s="31">
        <v>50</v>
      </c>
    </row>
    <row r="1657" spans="1:5" x14ac:dyDescent="0.25">
      <c r="A1657" t="s">
        <v>9470</v>
      </c>
      <c r="B1657" s="31">
        <v>14419485</v>
      </c>
      <c r="C1657" s="31" t="s">
        <v>9467</v>
      </c>
      <c r="D1657" s="31" t="s">
        <v>9466</v>
      </c>
      <c r="E1657" s="31">
        <v>20</v>
      </c>
    </row>
    <row r="1658" spans="1:5" x14ac:dyDescent="0.25">
      <c r="A1658" t="s">
        <v>9470</v>
      </c>
      <c r="B1658" s="31">
        <v>14578424</v>
      </c>
      <c r="C1658" s="31" t="s">
        <v>9467</v>
      </c>
      <c r="D1658" s="31" t="s">
        <v>9466</v>
      </c>
      <c r="E1658" s="31">
        <v>34</v>
      </c>
    </row>
    <row r="1659" spans="1:5" x14ac:dyDescent="0.25">
      <c r="A1659" t="s">
        <v>9470</v>
      </c>
      <c r="B1659" s="31">
        <v>14726741</v>
      </c>
      <c r="C1659" s="31" t="s">
        <v>9464</v>
      </c>
      <c r="D1659" s="31" t="s">
        <v>9465</v>
      </c>
      <c r="E1659" s="31">
        <v>49</v>
      </c>
    </row>
    <row r="1660" spans="1:5" x14ac:dyDescent="0.25">
      <c r="A1660" t="s">
        <v>9470</v>
      </c>
      <c r="B1660" s="31">
        <v>14873204</v>
      </c>
      <c r="C1660" s="31" t="s">
        <v>9466</v>
      </c>
      <c r="D1660" s="31" t="s">
        <v>9467</v>
      </c>
      <c r="E1660" s="31">
        <v>41</v>
      </c>
    </row>
    <row r="1661" spans="1:5" x14ac:dyDescent="0.25">
      <c r="A1661" t="s">
        <v>9470</v>
      </c>
      <c r="B1661" s="31">
        <v>14947856</v>
      </c>
      <c r="C1661" s="31" t="s">
        <v>9467</v>
      </c>
      <c r="D1661" s="31" t="s">
        <v>9465</v>
      </c>
      <c r="E1661" s="31">
        <v>48</v>
      </c>
    </row>
    <row r="1662" spans="1:5" x14ac:dyDescent="0.25">
      <c r="A1662" t="s">
        <v>9470</v>
      </c>
      <c r="B1662" s="31">
        <v>15022732</v>
      </c>
      <c r="C1662" s="31" t="s">
        <v>9467</v>
      </c>
      <c r="D1662" s="31" t="s">
        <v>9466</v>
      </c>
      <c r="E1662" s="31">
        <v>54</v>
      </c>
    </row>
    <row r="1663" spans="1:5" x14ac:dyDescent="0.25">
      <c r="A1663" t="s">
        <v>9470</v>
      </c>
      <c r="B1663" s="31">
        <v>15094206</v>
      </c>
      <c r="C1663" s="31" t="s">
        <v>9464</v>
      </c>
      <c r="D1663" s="31" t="s">
        <v>9465</v>
      </c>
      <c r="E1663" s="31">
        <v>30</v>
      </c>
    </row>
    <row r="1664" spans="1:5" x14ac:dyDescent="0.25">
      <c r="A1664" t="s">
        <v>9470</v>
      </c>
      <c r="B1664" s="31">
        <v>15169193</v>
      </c>
      <c r="C1664" s="31" t="s">
        <v>9464</v>
      </c>
      <c r="D1664" s="31" t="s">
        <v>9465</v>
      </c>
      <c r="E1664" s="31">
        <v>55</v>
      </c>
    </row>
    <row r="1665" spans="1:5" x14ac:dyDescent="0.25">
      <c r="A1665" t="s">
        <v>9470</v>
      </c>
      <c r="B1665" s="31">
        <v>15233694</v>
      </c>
      <c r="C1665" s="31" t="s">
        <v>9465</v>
      </c>
      <c r="D1665" s="31" t="s">
        <v>9464</v>
      </c>
      <c r="E1665" s="31">
        <v>46</v>
      </c>
    </row>
    <row r="1666" spans="1:5" x14ac:dyDescent="0.25">
      <c r="A1666" t="s">
        <v>9470</v>
      </c>
      <c r="B1666" s="31">
        <v>15317279</v>
      </c>
      <c r="C1666" s="31" t="s">
        <v>9465</v>
      </c>
      <c r="D1666" s="31" t="s">
        <v>9464</v>
      </c>
      <c r="E1666" s="31">
        <v>36</v>
      </c>
    </row>
    <row r="1667" spans="1:5" x14ac:dyDescent="0.25">
      <c r="A1667" t="s">
        <v>9470</v>
      </c>
      <c r="B1667" s="31">
        <v>15386864</v>
      </c>
      <c r="C1667" s="31" t="s">
        <v>9465</v>
      </c>
      <c r="D1667" s="31" t="s">
        <v>9464</v>
      </c>
      <c r="E1667" s="31">
        <v>39</v>
      </c>
    </row>
    <row r="1668" spans="1:5" x14ac:dyDescent="0.25">
      <c r="A1668" t="s">
        <v>9470</v>
      </c>
      <c r="B1668" s="31">
        <v>15461787</v>
      </c>
      <c r="C1668" s="31" t="s">
        <v>9465</v>
      </c>
      <c r="D1668" s="31" t="s">
        <v>9464</v>
      </c>
      <c r="E1668" s="31">
        <v>37</v>
      </c>
    </row>
    <row r="1669" spans="1:5" x14ac:dyDescent="0.25">
      <c r="A1669" t="s">
        <v>9470</v>
      </c>
      <c r="B1669" s="31">
        <v>15533375</v>
      </c>
      <c r="C1669" s="31" t="s">
        <v>9466</v>
      </c>
      <c r="D1669" s="31" t="s">
        <v>9467</v>
      </c>
      <c r="E1669" s="31">
        <v>52</v>
      </c>
    </row>
    <row r="1670" spans="1:5" x14ac:dyDescent="0.25">
      <c r="A1670" t="s">
        <v>9470</v>
      </c>
      <c r="B1670" s="31">
        <v>15611778</v>
      </c>
      <c r="C1670" s="31" t="s">
        <v>9466</v>
      </c>
      <c r="D1670" s="31" t="s">
        <v>9467</v>
      </c>
      <c r="E1670" s="31">
        <v>42</v>
      </c>
    </row>
    <row r="1671" spans="1:5" x14ac:dyDescent="0.25">
      <c r="A1671" t="s">
        <v>9470</v>
      </c>
      <c r="B1671" s="31">
        <v>15767760</v>
      </c>
      <c r="C1671" s="31" t="s">
        <v>9464</v>
      </c>
      <c r="D1671" s="31" t="s">
        <v>9465</v>
      </c>
      <c r="E1671" s="31">
        <v>41</v>
      </c>
    </row>
    <row r="1672" spans="1:5" x14ac:dyDescent="0.25">
      <c r="A1672" t="s">
        <v>9470</v>
      </c>
      <c r="B1672" s="31">
        <v>15880900</v>
      </c>
      <c r="C1672" s="31" t="s">
        <v>9467</v>
      </c>
      <c r="D1672" s="31" t="s">
        <v>9466</v>
      </c>
      <c r="E1672" s="31">
        <v>42</v>
      </c>
    </row>
    <row r="1673" spans="1:5" x14ac:dyDescent="0.25">
      <c r="A1673" t="s">
        <v>9470</v>
      </c>
      <c r="B1673" s="31">
        <v>15961702</v>
      </c>
      <c r="C1673" s="31" t="s">
        <v>9466</v>
      </c>
      <c r="D1673" s="31" t="s">
        <v>9464</v>
      </c>
      <c r="E1673" s="31">
        <v>62</v>
      </c>
    </row>
    <row r="1674" spans="1:5" x14ac:dyDescent="0.25">
      <c r="A1674" t="s">
        <v>9470</v>
      </c>
      <c r="B1674" s="31">
        <v>15994161</v>
      </c>
      <c r="C1674" s="31" t="s">
        <v>9466</v>
      </c>
      <c r="D1674" s="31" t="s">
        <v>9467</v>
      </c>
      <c r="E1674" s="31">
        <v>47</v>
      </c>
    </row>
    <row r="1675" spans="1:5" x14ac:dyDescent="0.25">
      <c r="A1675" t="s">
        <v>9470</v>
      </c>
      <c r="B1675" s="31">
        <v>16047917</v>
      </c>
      <c r="C1675" s="31" t="s">
        <v>9467</v>
      </c>
      <c r="D1675" s="31" t="s">
        <v>9466</v>
      </c>
      <c r="E1675" s="31">
        <v>40</v>
      </c>
    </row>
    <row r="1676" spans="1:5" x14ac:dyDescent="0.25">
      <c r="A1676" t="s">
        <v>9470</v>
      </c>
      <c r="B1676" s="31">
        <v>16077858</v>
      </c>
      <c r="C1676" s="31" t="s">
        <v>9467</v>
      </c>
      <c r="D1676" s="31" t="s">
        <v>9465</v>
      </c>
      <c r="E1676" s="31">
        <v>31</v>
      </c>
    </row>
    <row r="1677" spans="1:5" x14ac:dyDescent="0.25">
      <c r="A1677" t="s">
        <v>9470</v>
      </c>
      <c r="B1677" s="31">
        <v>16144149</v>
      </c>
      <c r="C1677" s="31" t="s">
        <v>9464</v>
      </c>
      <c r="D1677" s="31" t="s">
        <v>9466</v>
      </c>
      <c r="E1677" s="31">
        <v>44</v>
      </c>
    </row>
    <row r="1678" spans="1:5" x14ac:dyDescent="0.25">
      <c r="A1678" t="s">
        <v>9470</v>
      </c>
      <c r="B1678" s="31">
        <v>16202061</v>
      </c>
      <c r="C1678" s="31" t="s">
        <v>9464</v>
      </c>
      <c r="D1678" s="31" t="s">
        <v>9465</v>
      </c>
      <c r="E1678" s="31">
        <v>33</v>
      </c>
    </row>
    <row r="1679" spans="1:5" x14ac:dyDescent="0.25">
      <c r="A1679" t="s">
        <v>9470</v>
      </c>
      <c r="B1679" s="31">
        <v>16258531</v>
      </c>
      <c r="C1679" s="31" t="s">
        <v>9466</v>
      </c>
      <c r="D1679" s="31" t="s">
        <v>9467</v>
      </c>
      <c r="E1679" s="31">
        <v>40</v>
      </c>
    </row>
    <row r="1680" spans="1:5" x14ac:dyDescent="0.25">
      <c r="A1680" t="s">
        <v>9470</v>
      </c>
      <c r="B1680" s="31">
        <v>16343306</v>
      </c>
      <c r="C1680" s="31" t="s">
        <v>9464</v>
      </c>
      <c r="D1680" s="31" t="s">
        <v>9465</v>
      </c>
      <c r="E1680" s="31">
        <v>37</v>
      </c>
    </row>
    <row r="1681" spans="1:5" x14ac:dyDescent="0.25">
      <c r="A1681" t="s">
        <v>9470</v>
      </c>
      <c r="B1681" s="31">
        <v>16386576</v>
      </c>
      <c r="C1681" s="31" t="s">
        <v>9464</v>
      </c>
      <c r="D1681" s="31" t="s">
        <v>9465</v>
      </c>
      <c r="E1681" s="31">
        <v>53</v>
      </c>
    </row>
    <row r="1682" spans="1:5" x14ac:dyDescent="0.25">
      <c r="A1682" t="s">
        <v>9470</v>
      </c>
      <c r="B1682" s="31">
        <v>16426204</v>
      </c>
      <c r="C1682" s="31" t="s">
        <v>9467</v>
      </c>
      <c r="D1682" s="31" t="s">
        <v>9466</v>
      </c>
      <c r="E1682" s="31">
        <v>42</v>
      </c>
    </row>
    <row r="1683" spans="1:5" x14ac:dyDescent="0.25">
      <c r="A1683" t="s">
        <v>9470</v>
      </c>
      <c r="B1683" s="31">
        <v>16468739</v>
      </c>
      <c r="C1683" s="31" t="s">
        <v>9467</v>
      </c>
      <c r="D1683" s="31" t="s">
        <v>9466</v>
      </c>
      <c r="E1683" s="31">
        <v>23</v>
      </c>
    </row>
    <row r="1684" spans="1:5" x14ac:dyDescent="0.25">
      <c r="A1684" t="s">
        <v>9470</v>
      </c>
      <c r="B1684" s="31">
        <v>16553798</v>
      </c>
      <c r="C1684" s="31" t="s">
        <v>9465</v>
      </c>
      <c r="D1684" s="31" t="s">
        <v>9467</v>
      </c>
      <c r="E1684" s="31">
        <v>40</v>
      </c>
    </row>
    <row r="1685" spans="1:5" x14ac:dyDescent="0.25">
      <c r="A1685" t="s">
        <v>9470</v>
      </c>
      <c r="B1685" s="31">
        <v>16835231</v>
      </c>
      <c r="C1685" s="31" t="s">
        <v>9464</v>
      </c>
      <c r="D1685" s="31" t="s">
        <v>9465</v>
      </c>
      <c r="E1685" s="31">
        <v>41</v>
      </c>
    </row>
    <row r="1686" spans="1:5" x14ac:dyDescent="0.25">
      <c r="A1686" t="s">
        <v>9470</v>
      </c>
      <c r="B1686" s="31">
        <v>17020156</v>
      </c>
      <c r="C1686" s="31" t="s">
        <v>9465</v>
      </c>
      <c r="D1686" s="31" t="s">
        <v>9464</v>
      </c>
      <c r="E1686" s="31">
        <v>53</v>
      </c>
    </row>
    <row r="1687" spans="1:5" x14ac:dyDescent="0.25">
      <c r="A1687" t="s">
        <v>9470</v>
      </c>
      <c r="B1687" s="31">
        <v>17127558</v>
      </c>
      <c r="C1687" s="31" t="s">
        <v>9465</v>
      </c>
      <c r="D1687" s="31" t="s">
        <v>9467</v>
      </c>
      <c r="E1687" s="31">
        <v>45</v>
      </c>
    </row>
    <row r="1688" spans="1:5" x14ac:dyDescent="0.25">
      <c r="A1688" t="s">
        <v>9470</v>
      </c>
      <c r="B1688" s="31">
        <v>17198520</v>
      </c>
      <c r="C1688" s="31" t="s">
        <v>9467</v>
      </c>
      <c r="D1688" s="31" t="s">
        <v>9466</v>
      </c>
      <c r="E1688" s="31">
        <v>33</v>
      </c>
    </row>
    <row r="1689" spans="1:5" x14ac:dyDescent="0.25">
      <c r="A1689" t="s">
        <v>9470</v>
      </c>
      <c r="B1689" s="31">
        <v>17289928</v>
      </c>
      <c r="C1689" s="31" t="s">
        <v>9465</v>
      </c>
      <c r="D1689" s="31" t="s">
        <v>9464</v>
      </c>
      <c r="E1689" s="31">
        <v>44</v>
      </c>
    </row>
    <row r="1690" spans="1:5" x14ac:dyDescent="0.25">
      <c r="A1690" t="s">
        <v>9470</v>
      </c>
      <c r="B1690" s="31">
        <v>17484621</v>
      </c>
      <c r="C1690" s="31" t="s">
        <v>9465</v>
      </c>
      <c r="D1690" s="31" t="s">
        <v>9464</v>
      </c>
      <c r="E1690" s="31">
        <v>54</v>
      </c>
    </row>
    <row r="1691" spans="1:5" x14ac:dyDescent="0.25">
      <c r="A1691" t="s">
        <v>9470</v>
      </c>
      <c r="B1691" s="31">
        <v>17676192</v>
      </c>
      <c r="C1691" s="31" t="s">
        <v>9464</v>
      </c>
      <c r="D1691" s="31" t="s">
        <v>9465</v>
      </c>
      <c r="E1691" s="31">
        <v>40</v>
      </c>
    </row>
    <row r="1692" spans="1:5" x14ac:dyDescent="0.25">
      <c r="A1692" t="s">
        <v>9470</v>
      </c>
      <c r="B1692" s="31">
        <v>17728049</v>
      </c>
      <c r="C1692" s="31" t="s">
        <v>9467</v>
      </c>
      <c r="D1692" s="31" t="s">
        <v>9466</v>
      </c>
      <c r="E1692" s="31">
        <v>37</v>
      </c>
    </row>
    <row r="1693" spans="1:5" x14ac:dyDescent="0.25">
      <c r="A1693" t="s">
        <v>9470</v>
      </c>
      <c r="B1693" s="31">
        <v>17826915</v>
      </c>
      <c r="C1693" s="31" t="s">
        <v>9467</v>
      </c>
      <c r="D1693" s="31" t="s">
        <v>9466</v>
      </c>
      <c r="E1693" s="31">
        <v>50</v>
      </c>
    </row>
    <row r="1694" spans="1:5" x14ac:dyDescent="0.25">
      <c r="A1694" t="s">
        <v>9371</v>
      </c>
      <c r="B1694" s="31">
        <v>1560</v>
      </c>
      <c r="C1694" s="31" t="s">
        <v>9465</v>
      </c>
      <c r="D1694" s="31" t="s">
        <v>9464</v>
      </c>
      <c r="E1694" s="31">
        <v>30</v>
      </c>
    </row>
    <row r="1695" spans="1:5" x14ac:dyDescent="0.25">
      <c r="A1695" t="s">
        <v>9371</v>
      </c>
      <c r="B1695" s="31">
        <v>187557</v>
      </c>
      <c r="C1695" s="31" t="s">
        <v>9464</v>
      </c>
      <c r="D1695" s="31" t="s">
        <v>9466</v>
      </c>
      <c r="E1695" s="31">
        <v>44</v>
      </c>
    </row>
    <row r="1696" spans="1:5" x14ac:dyDescent="0.25">
      <c r="A1696" t="s">
        <v>9371</v>
      </c>
      <c r="B1696" s="31">
        <v>281102</v>
      </c>
      <c r="C1696" s="31" t="s">
        <v>9464</v>
      </c>
      <c r="D1696" s="31" t="s">
        <v>9465</v>
      </c>
      <c r="E1696" s="31">
        <v>44</v>
      </c>
    </row>
    <row r="1697" spans="1:5" x14ac:dyDescent="0.25">
      <c r="A1697" t="s">
        <v>9371</v>
      </c>
      <c r="B1697" s="31">
        <v>374348</v>
      </c>
      <c r="C1697" s="31" t="s">
        <v>9464</v>
      </c>
      <c r="D1697" s="31" t="s">
        <v>9466</v>
      </c>
      <c r="E1697" s="31">
        <v>34</v>
      </c>
    </row>
    <row r="1698" spans="1:5" x14ac:dyDescent="0.25">
      <c r="A1698" t="s">
        <v>9371</v>
      </c>
      <c r="B1698" s="31">
        <v>467821</v>
      </c>
      <c r="C1698" s="31" t="s">
        <v>9466</v>
      </c>
      <c r="D1698" s="31" t="s">
        <v>9464</v>
      </c>
      <c r="E1698" s="31">
        <v>42</v>
      </c>
    </row>
    <row r="1699" spans="1:5" x14ac:dyDescent="0.25">
      <c r="A1699" t="s">
        <v>9371</v>
      </c>
      <c r="B1699" s="31">
        <v>554160</v>
      </c>
      <c r="C1699" s="31" t="s">
        <v>9464</v>
      </c>
      <c r="D1699" s="31" t="s">
        <v>9465</v>
      </c>
      <c r="E1699" s="31">
        <v>48</v>
      </c>
    </row>
    <row r="1700" spans="1:5" x14ac:dyDescent="0.25">
      <c r="A1700" t="s">
        <v>9371</v>
      </c>
      <c r="B1700" s="31">
        <v>647333</v>
      </c>
      <c r="C1700" s="31" t="s">
        <v>9466</v>
      </c>
      <c r="D1700" s="31" t="s">
        <v>9467</v>
      </c>
      <c r="E1700" s="31">
        <v>40</v>
      </c>
    </row>
    <row r="1701" spans="1:5" x14ac:dyDescent="0.25">
      <c r="A1701" t="s">
        <v>9371</v>
      </c>
      <c r="B1701" s="31">
        <v>738982</v>
      </c>
      <c r="C1701" s="31" t="s">
        <v>9467</v>
      </c>
      <c r="D1701" s="31" t="s">
        <v>9465</v>
      </c>
      <c r="E1701" s="31">
        <v>51</v>
      </c>
    </row>
    <row r="1702" spans="1:5" x14ac:dyDescent="0.25">
      <c r="A1702" t="s">
        <v>9371</v>
      </c>
      <c r="B1702" s="31">
        <v>833414</v>
      </c>
      <c r="C1702" s="31" t="s">
        <v>9466</v>
      </c>
      <c r="D1702" s="31" t="s">
        <v>9467</v>
      </c>
      <c r="E1702" s="31">
        <v>47</v>
      </c>
    </row>
    <row r="1703" spans="1:5" x14ac:dyDescent="0.25">
      <c r="A1703" t="s">
        <v>9371</v>
      </c>
      <c r="B1703" s="31">
        <v>926361</v>
      </c>
      <c r="C1703" s="31" t="s">
        <v>9467</v>
      </c>
      <c r="D1703" s="31" t="s">
        <v>9466</v>
      </c>
      <c r="E1703" s="31">
        <v>37</v>
      </c>
    </row>
    <row r="1704" spans="1:5" x14ac:dyDescent="0.25">
      <c r="A1704" t="s">
        <v>9371</v>
      </c>
      <c r="B1704" s="31">
        <v>1487968</v>
      </c>
      <c r="C1704" s="31" t="s">
        <v>9464</v>
      </c>
      <c r="D1704" s="31" t="s">
        <v>9465</v>
      </c>
      <c r="E1704" s="31">
        <v>57</v>
      </c>
    </row>
    <row r="1705" spans="1:5" x14ac:dyDescent="0.25">
      <c r="A1705" t="s">
        <v>9371</v>
      </c>
      <c r="B1705" s="31">
        <v>1585117</v>
      </c>
      <c r="C1705" s="31" t="s">
        <v>9464</v>
      </c>
      <c r="D1705" s="31" t="s">
        <v>9465</v>
      </c>
      <c r="E1705" s="31">
        <v>50</v>
      </c>
    </row>
    <row r="1706" spans="1:5" x14ac:dyDescent="0.25">
      <c r="A1706" t="s">
        <v>9371</v>
      </c>
      <c r="B1706" s="31">
        <v>1682180</v>
      </c>
      <c r="C1706" s="31" t="s">
        <v>9467</v>
      </c>
      <c r="D1706" s="31" t="s">
        <v>9466</v>
      </c>
      <c r="E1706" s="31">
        <v>49</v>
      </c>
    </row>
    <row r="1707" spans="1:5" x14ac:dyDescent="0.25">
      <c r="A1707" t="s">
        <v>9371</v>
      </c>
      <c r="B1707" s="31">
        <v>1957143</v>
      </c>
      <c r="C1707" s="31" t="s">
        <v>9467</v>
      </c>
      <c r="D1707" s="31" t="s">
        <v>9466</v>
      </c>
      <c r="E1707" s="31">
        <v>40</v>
      </c>
    </row>
    <row r="1708" spans="1:5" x14ac:dyDescent="0.25">
      <c r="A1708" t="s">
        <v>9371</v>
      </c>
      <c r="B1708" s="31">
        <v>1990717</v>
      </c>
      <c r="C1708" s="31" t="s">
        <v>9465</v>
      </c>
      <c r="D1708" s="31" t="s">
        <v>9464</v>
      </c>
      <c r="E1708" s="31">
        <v>58</v>
      </c>
    </row>
    <row r="1709" spans="1:5" x14ac:dyDescent="0.25">
      <c r="A1709" t="s">
        <v>9371</v>
      </c>
      <c r="B1709" s="31">
        <v>2060163</v>
      </c>
      <c r="C1709" s="31" t="s">
        <v>9465</v>
      </c>
      <c r="D1709" s="31" t="s">
        <v>9464</v>
      </c>
      <c r="E1709" s="31">
        <v>33</v>
      </c>
    </row>
    <row r="1710" spans="1:5" x14ac:dyDescent="0.25">
      <c r="A1710" t="s">
        <v>9371</v>
      </c>
      <c r="B1710" s="31">
        <v>2149872</v>
      </c>
      <c r="C1710" s="31" t="s">
        <v>9467</v>
      </c>
      <c r="D1710" s="31" t="s">
        <v>9465</v>
      </c>
      <c r="E1710" s="31">
        <v>45</v>
      </c>
    </row>
    <row r="1711" spans="1:5" x14ac:dyDescent="0.25">
      <c r="A1711" t="s">
        <v>9371</v>
      </c>
      <c r="B1711" s="31">
        <v>2241588</v>
      </c>
      <c r="C1711" s="31" t="s">
        <v>9465</v>
      </c>
      <c r="D1711" s="31" t="s">
        <v>9464</v>
      </c>
      <c r="E1711" s="31">
        <v>41</v>
      </c>
    </row>
    <row r="1712" spans="1:5" x14ac:dyDescent="0.25">
      <c r="A1712" t="s">
        <v>9371</v>
      </c>
      <c r="B1712" s="31">
        <v>2334926</v>
      </c>
      <c r="C1712" s="31" t="s">
        <v>9464</v>
      </c>
      <c r="D1712" s="31" t="s">
        <v>9466</v>
      </c>
      <c r="E1712" s="31">
        <v>54</v>
      </c>
    </row>
    <row r="1713" spans="1:5" x14ac:dyDescent="0.25">
      <c r="A1713" t="s">
        <v>9371</v>
      </c>
      <c r="B1713" s="31">
        <v>2428674</v>
      </c>
      <c r="C1713" s="31" t="s">
        <v>9466</v>
      </c>
      <c r="D1713" s="31" t="s">
        <v>9467</v>
      </c>
      <c r="E1713" s="31">
        <v>38</v>
      </c>
    </row>
    <row r="1714" spans="1:5" x14ac:dyDescent="0.25">
      <c r="A1714" t="s">
        <v>9371</v>
      </c>
      <c r="B1714" s="31">
        <v>2522086</v>
      </c>
      <c r="C1714" s="31" t="s">
        <v>9465</v>
      </c>
      <c r="D1714" s="31" t="s">
        <v>9464</v>
      </c>
      <c r="E1714" s="31">
        <v>33</v>
      </c>
    </row>
    <row r="1715" spans="1:5" x14ac:dyDescent="0.25">
      <c r="A1715" t="s">
        <v>9371</v>
      </c>
      <c r="B1715" s="31">
        <v>2616983</v>
      </c>
      <c r="C1715" s="31" t="s">
        <v>9465</v>
      </c>
      <c r="D1715" s="31" t="s">
        <v>9464</v>
      </c>
      <c r="E1715" s="31">
        <v>30</v>
      </c>
    </row>
    <row r="1716" spans="1:5" x14ac:dyDescent="0.25">
      <c r="A1716" t="s">
        <v>9371</v>
      </c>
      <c r="B1716" s="31">
        <v>2803319</v>
      </c>
      <c r="C1716" s="31" t="s">
        <v>9467</v>
      </c>
      <c r="D1716" s="31" t="s">
        <v>9466</v>
      </c>
      <c r="E1716" s="31">
        <v>40</v>
      </c>
    </row>
    <row r="1717" spans="1:5" x14ac:dyDescent="0.25">
      <c r="A1717" t="s">
        <v>9371</v>
      </c>
      <c r="B1717" s="31">
        <v>2892670</v>
      </c>
      <c r="C1717" s="31" t="s">
        <v>9464</v>
      </c>
      <c r="D1717" s="31" t="s">
        <v>9466</v>
      </c>
      <c r="E1717" s="31">
        <v>55</v>
      </c>
    </row>
    <row r="1718" spans="1:5" x14ac:dyDescent="0.25">
      <c r="A1718" t="s">
        <v>9371</v>
      </c>
      <c r="B1718" s="31">
        <v>2984248</v>
      </c>
      <c r="C1718" s="31" t="s">
        <v>9467</v>
      </c>
      <c r="D1718" s="31" t="s">
        <v>9466</v>
      </c>
      <c r="E1718" s="31">
        <v>54</v>
      </c>
    </row>
    <row r="1719" spans="1:5" x14ac:dyDescent="0.25">
      <c r="A1719" t="s">
        <v>9371</v>
      </c>
      <c r="B1719" s="31">
        <v>3078216</v>
      </c>
      <c r="C1719" s="31" t="s">
        <v>9465</v>
      </c>
      <c r="D1719" s="31" t="s">
        <v>9464</v>
      </c>
      <c r="E1719" s="31">
        <v>52</v>
      </c>
    </row>
    <row r="1720" spans="1:5" x14ac:dyDescent="0.25">
      <c r="A1720" t="s">
        <v>9371</v>
      </c>
      <c r="B1720" s="31">
        <v>3171612</v>
      </c>
      <c r="C1720" s="31" t="s">
        <v>9467</v>
      </c>
      <c r="D1720" s="31" t="s">
        <v>9466</v>
      </c>
      <c r="E1720" s="31">
        <v>37</v>
      </c>
    </row>
    <row r="1721" spans="1:5" x14ac:dyDescent="0.25">
      <c r="A1721" t="s">
        <v>9371</v>
      </c>
      <c r="B1721" s="31">
        <v>3180555</v>
      </c>
      <c r="C1721" s="31" t="s">
        <v>9467</v>
      </c>
      <c r="D1721" s="31" t="s">
        <v>9466</v>
      </c>
      <c r="E1721" s="31">
        <v>40</v>
      </c>
    </row>
    <row r="1722" spans="1:5" x14ac:dyDescent="0.25">
      <c r="A1722" t="s">
        <v>9371</v>
      </c>
      <c r="B1722" s="31">
        <v>3359537</v>
      </c>
      <c r="C1722" s="31" t="s">
        <v>9464</v>
      </c>
      <c r="D1722" s="31" t="s">
        <v>9465</v>
      </c>
      <c r="E1722" s="31">
        <v>40</v>
      </c>
    </row>
    <row r="1723" spans="1:5" x14ac:dyDescent="0.25">
      <c r="A1723" t="s">
        <v>9371</v>
      </c>
      <c r="B1723" s="31">
        <v>3443528</v>
      </c>
      <c r="C1723" s="31" t="s">
        <v>9464</v>
      </c>
      <c r="D1723" s="31" t="s">
        <v>9465</v>
      </c>
      <c r="E1723" s="31">
        <v>42</v>
      </c>
    </row>
    <row r="1724" spans="1:5" x14ac:dyDescent="0.25">
      <c r="A1724" t="s">
        <v>9371</v>
      </c>
      <c r="B1724" s="31">
        <v>3521019</v>
      </c>
      <c r="C1724" s="31" t="s">
        <v>9466</v>
      </c>
      <c r="D1724" s="31" t="s">
        <v>9467</v>
      </c>
      <c r="E1724" s="31">
        <v>37</v>
      </c>
    </row>
    <row r="1725" spans="1:5" x14ac:dyDescent="0.25">
      <c r="A1725" t="s">
        <v>9371</v>
      </c>
      <c r="B1725" s="31">
        <v>3602859</v>
      </c>
      <c r="C1725" s="31" t="s">
        <v>9464</v>
      </c>
      <c r="D1725" s="31" t="s">
        <v>9465</v>
      </c>
      <c r="E1725" s="31">
        <v>48</v>
      </c>
    </row>
    <row r="1726" spans="1:5" x14ac:dyDescent="0.25">
      <c r="A1726" t="s">
        <v>9371</v>
      </c>
      <c r="B1726" s="31">
        <v>3690113</v>
      </c>
      <c r="C1726" s="31" t="s">
        <v>9465</v>
      </c>
      <c r="D1726" s="31" t="s">
        <v>9464</v>
      </c>
      <c r="E1726" s="31">
        <v>55</v>
      </c>
    </row>
    <row r="1727" spans="1:5" x14ac:dyDescent="0.25">
      <c r="A1727" t="s">
        <v>9371</v>
      </c>
      <c r="B1727" s="31">
        <v>3769329</v>
      </c>
      <c r="C1727" s="31" t="s">
        <v>9466</v>
      </c>
      <c r="D1727" s="31" t="s">
        <v>9467</v>
      </c>
      <c r="E1727" s="31">
        <v>38</v>
      </c>
    </row>
    <row r="1728" spans="1:5" x14ac:dyDescent="0.25">
      <c r="A1728" t="s">
        <v>9371</v>
      </c>
      <c r="B1728" s="31">
        <v>3852597</v>
      </c>
      <c r="C1728" s="31" t="s">
        <v>9466</v>
      </c>
      <c r="D1728" s="31" t="s">
        <v>9467</v>
      </c>
      <c r="E1728" s="31">
        <v>37</v>
      </c>
    </row>
    <row r="1729" spans="1:5" x14ac:dyDescent="0.25">
      <c r="A1729" t="s">
        <v>9371</v>
      </c>
      <c r="B1729" s="31">
        <v>3936139</v>
      </c>
      <c r="C1729" s="31" t="s">
        <v>9467</v>
      </c>
      <c r="D1729" s="31" t="s">
        <v>9466</v>
      </c>
      <c r="E1729" s="31">
        <v>42</v>
      </c>
    </row>
    <row r="1730" spans="1:5" x14ac:dyDescent="0.25">
      <c r="A1730" t="s">
        <v>9371</v>
      </c>
      <c r="B1730" s="31">
        <v>4109213</v>
      </c>
      <c r="C1730" s="31" t="s">
        <v>9464</v>
      </c>
      <c r="D1730" s="31" t="s">
        <v>9466</v>
      </c>
      <c r="E1730" s="31">
        <v>42</v>
      </c>
    </row>
    <row r="1731" spans="1:5" x14ac:dyDescent="0.25">
      <c r="A1731" t="s">
        <v>9371</v>
      </c>
      <c r="B1731" s="31">
        <v>4271426</v>
      </c>
      <c r="C1731" s="31" t="s">
        <v>9464</v>
      </c>
      <c r="D1731" s="31" t="s">
        <v>9466</v>
      </c>
      <c r="E1731" s="31">
        <v>47</v>
      </c>
    </row>
    <row r="1732" spans="1:5" x14ac:dyDescent="0.25">
      <c r="A1732" t="s">
        <v>9371</v>
      </c>
      <c r="B1732" s="31">
        <v>4354903</v>
      </c>
      <c r="C1732" s="31" t="s">
        <v>9464</v>
      </c>
      <c r="D1732" s="31" t="s">
        <v>9465</v>
      </c>
      <c r="E1732" s="31">
        <v>40</v>
      </c>
    </row>
    <row r="1733" spans="1:5" x14ac:dyDescent="0.25">
      <c r="A1733" t="s">
        <v>9371</v>
      </c>
      <c r="B1733" s="31">
        <v>4370682</v>
      </c>
      <c r="C1733" s="31" t="s">
        <v>9465</v>
      </c>
      <c r="D1733" s="31" t="s">
        <v>9464</v>
      </c>
      <c r="E1733" s="31">
        <v>39</v>
      </c>
    </row>
    <row r="1734" spans="1:5" x14ac:dyDescent="0.25">
      <c r="A1734" t="s">
        <v>9371</v>
      </c>
      <c r="B1734" s="31">
        <v>4432951</v>
      </c>
      <c r="C1734" s="31" t="s">
        <v>9465</v>
      </c>
      <c r="D1734" s="31" t="s">
        <v>9467</v>
      </c>
      <c r="E1734" s="31">
        <v>39</v>
      </c>
    </row>
    <row r="1735" spans="1:5" x14ac:dyDescent="0.25">
      <c r="A1735" t="s">
        <v>9371</v>
      </c>
      <c r="B1735" s="31">
        <v>4554515</v>
      </c>
      <c r="C1735" s="31" t="s">
        <v>9464</v>
      </c>
      <c r="D1735" s="31" t="s">
        <v>9465</v>
      </c>
      <c r="E1735" s="31">
        <v>41</v>
      </c>
    </row>
    <row r="1736" spans="1:5" x14ac:dyDescent="0.25">
      <c r="A1736" t="s">
        <v>9371</v>
      </c>
      <c r="B1736" s="31">
        <v>4646396</v>
      </c>
      <c r="C1736" s="31" t="s">
        <v>9464</v>
      </c>
      <c r="D1736" s="31" t="s">
        <v>9465</v>
      </c>
      <c r="E1736" s="31">
        <v>55</v>
      </c>
    </row>
    <row r="1737" spans="1:5" x14ac:dyDescent="0.25">
      <c r="A1737" t="s">
        <v>9371</v>
      </c>
      <c r="B1737" s="31">
        <v>5106893</v>
      </c>
      <c r="C1737" s="31" t="s">
        <v>9464</v>
      </c>
      <c r="D1737" s="31" t="s">
        <v>9465</v>
      </c>
      <c r="E1737" s="31">
        <v>36</v>
      </c>
    </row>
    <row r="1738" spans="1:5" x14ac:dyDescent="0.25">
      <c r="A1738" t="s">
        <v>9371</v>
      </c>
      <c r="B1738" s="31">
        <v>5198434</v>
      </c>
      <c r="C1738" s="31" t="s">
        <v>9464</v>
      </c>
      <c r="D1738" s="31" t="s">
        <v>9466</v>
      </c>
      <c r="E1738" s="31">
        <v>37</v>
      </c>
    </row>
    <row r="1739" spans="1:5" x14ac:dyDescent="0.25">
      <c r="A1739" t="s">
        <v>9371</v>
      </c>
      <c r="B1739" s="31">
        <v>5290072</v>
      </c>
      <c r="C1739" s="31" t="s">
        <v>9467</v>
      </c>
      <c r="D1739" s="31" t="s">
        <v>9466</v>
      </c>
      <c r="E1739" s="31">
        <v>42</v>
      </c>
    </row>
    <row r="1740" spans="1:5" x14ac:dyDescent="0.25">
      <c r="A1740" t="s">
        <v>9371</v>
      </c>
      <c r="B1740" s="31">
        <v>5380190</v>
      </c>
      <c r="C1740" s="31" t="s">
        <v>9466</v>
      </c>
      <c r="D1740" s="31" t="s">
        <v>9467</v>
      </c>
      <c r="E1740" s="31">
        <v>41</v>
      </c>
    </row>
    <row r="1741" spans="1:5" x14ac:dyDescent="0.25">
      <c r="A1741" t="s">
        <v>9371</v>
      </c>
      <c r="B1741" s="31">
        <v>5466727</v>
      </c>
      <c r="C1741" s="31" t="s">
        <v>9467</v>
      </c>
      <c r="D1741" s="31" t="s">
        <v>9466</v>
      </c>
      <c r="E1741" s="31">
        <v>41</v>
      </c>
    </row>
    <row r="1742" spans="1:5" x14ac:dyDescent="0.25">
      <c r="A1742" t="s">
        <v>9371</v>
      </c>
      <c r="B1742" s="31">
        <v>5646635</v>
      </c>
      <c r="C1742" s="31" t="s">
        <v>9466</v>
      </c>
      <c r="D1742" s="31" t="s">
        <v>9467</v>
      </c>
      <c r="E1742" s="31">
        <v>34</v>
      </c>
    </row>
    <row r="1743" spans="1:5" x14ac:dyDescent="0.25">
      <c r="A1743" t="s">
        <v>9371</v>
      </c>
      <c r="B1743" s="31">
        <v>6018122</v>
      </c>
      <c r="C1743" s="31" t="s">
        <v>9465</v>
      </c>
      <c r="D1743" s="31" t="s">
        <v>9464</v>
      </c>
      <c r="E1743" s="31">
        <v>41</v>
      </c>
    </row>
    <row r="1744" spans="1:5" x14ac:dyDescent="0.25">
      <c r="A1744" t="s">
        <v>9371</v>
      </c>
      <c r="B1744" s="31">
        <v>6194856</v>
      </c>
      <c r="C1744" s="31" t="s">
        <v>9466</v>
      </c>
      <c r="D1744" s="31" t="s">
        <v>9467</v>
      </c>
      <c r="E1744" s="31">
        <v>34</v>
      </c>
    </row>
    <row r="1745" spans="1:5" x14ac:dyDescent="0.25">
      <c r="A1745" t="s">
        <v>9371</v>
      </c>
      <c r="B1745" s="31">
        <v>6277711</v>
      </c>
      <c r="C1745" s="31" t="s">
        <v>9466</v>
      </c>
      <c r="D1745" s="31" t="s">
        <v>9467</v>
      </c>
      <c r="E1745" s="31">
        <v>33</v>
      </c>
    </row>
    <row r="1746" spans="1:5" x14ac:dyDescent="0.25">
      <c r="A1746" t="s">
        <v>9371</v>
      </c>
      <c r="B1746" s="31">
        <v>6369311</v>
      </c>
      <c r="C1746" s="31" t="s">
        <v>9464</v>
      </c>
      <c r="D1746" s="31" t="s">
        <v>9465</v>
      </c>
      <c r="E1746" s="31">
        <v>41</v>
      </c>
    </row>
    <row r="1747" spans="1:5" x14ac:dyDescent="0.25">
      <c r="A1747" t="s">
        <v>9371</v>
      </c>
      <c r="B1747" s="31">
        <v>6462812</v>
      </c>
      <c r="C1747" s="31" t="s">
        <v>9467</v>
      </c>
      <c r="D1747" s="31" t="s">
        <v>9466</v>
      </c>
      <c r="E1747" s="31">
        <v>45</v>
      </c>
    </row>
    <row r="1748" spans="1:5" x14ac:dyDescent="0.25">
      <c r="A1748" t="s">
        <v>9371</v>
      </c>
      <c r="B1748" s="31">
        <v>6553110</v>
      </c>
      <c r="C1748" s="31" t="s">
        <v>9466</v>
      </c>
      <c r="D1748" s="31" t="s">
        <v>9464</v>
      </c>
      <c r="E1748" s="31">
        <v>44</v>
      </c>
    </row>
    <row r="1749" spans="1:5" x14ac:dyDescent="0.25">
      <c r="A1749" t="s">
        <v>9371</v>
      </c>
      <c r="B1749" s="31">
        <v>6661653</v>
      </c>
      <c r="C1749" s="31" t="s">
        <v>9466</v>
      </c>
      <c r="D1749" s="31" t="s">
        <v>9467</v>
      </c>
      <c r="E1749" s="31">
        <v>40</v>
      </c>
    </row>
    <row r="1750" spans="1:5" x14ac:dyDescent="0.25">
      <c r="A1750" t="s">
        <v>9371</v>
      </c>
      <c r="B1750" s="31">
        <v>6753424</v>
      </c>
      <c r="C1750" s="31" t="s">
        <v>9467</v>
      </c>
      <c r="D1750" s="31" t="s">
        <v>9466</v>
      </c>
      <c r="E1750" s="31">
        <v>38</v>
      </c>
    </row>
    <row r="1751" spans="1:5" x14ac:dyDescent="0.25">
      <c r="A1751" t="s">
        <v>9371</v>
      </c>
      <c r="B1751" s="31">
        <v>6844655</v>
      </c>
      <c r="C1751" s="31" t="s">
        <v>9466</v>
      </c>
      <c r="D1751" s="31" t="s">
        <v>9467</v>
      </c>
      <c r="E1751" s="31">
        <v>43</v>
      </c>
    </row>
    <row r="1752" spans="1:5" x14ac:dyDescent="0.25">
      <c r="A1752" t="s">
        <v>9371</v>
      </c>
      <c r="B1752" s="31">
        <v>6934528</v>
      </c>
      <c r="C1752" s="31" t="s">
        <v>9466</v>
      </c>
      <c r="D1752" s="31" t="s">
        <v>9464</v>
      </c>
      <c r="E1752" s="31">
        <v>47</v>
      </c>
    </row>
    <row r="1753" spans="1:5" x14ac:dyDescent="0.25">
      <c r="A1753" t="s">
        <v>9371</v>
      </c>
      <c r="B1753" s="31">
        <v>7022979</v>
      </c>
      <c r="C1753" s="31" t="s">
        <v>9467</v>
      </c>
      <c r="D1753" s="31" t="s">
        <v>9465</v>
      </c>
      <c r="E1753" s="31">
        <v>31</v>
      </c>
    </row>
    <row r="1754" spans="1:5" x14ac:dyDescent="0.25">
      <c r="A1754" t="s">
        <v>9371</v>
      </c>
      <c r="B1754" s="31">
        <v>7119307</v>
      </c>
      <c r="C1754" s="31" t="s">
        <v>9467</v>
      </c>
      <c r="D1754" s="31" t="s">
        <v>9466</v>
      </c>
      <c r="E1754" s="31">
        <v>46</v>
      </c>
    </row>
    <row r="1755" spans="1:5" x14ac:dyDescent="0.25">
      <c r="A1755" t="s">
        <v>9371</v>
      </c>
      <c r="B1755" s="31">
        <v>7213050</v>
      </c>
      <c r="C1755" s="31" t="s">
        <v>9464</v>
      </c>
      <c r="D1755" s="31" t="s">
        <v>9466</v>
      </c>
      <c r="E1755" s="31">
        <v>43</v>
      </c>
    </row>
    <row r="1756" spans="1:5" x14ac:dyDescent="0.25">
      <c r="A1756" t="s">
        <v>9371</v>
      </c>
      <c r="B1756" s="31">
        <v>7304603</v>
      </c>
      <c r="C1756" s="31" t="s">
        <v>9465</v>
      </c>
      <c r="D1756" s="31" t="s">
        <v>9467</v>
      </c>
      <c r="E1756" s="31">
        <v>35</v>
      </c>
    </row>
    <row r="1757" spans="1:5" x14ac:dyDescent="0.25">
      <c r="A1757" t="s">
        <v>9371</v>
      </c>
      <c r="B1757" s="31">
        <v>7396653</v>
      </c>
      <c r="C1757" s="31" t="s">
        <v>9465</v>
      </c>
      <c r="D1757" s="31" t="s">
        <v>9464</v>
      </c>
      <c r="E1757" s="31">
        <v>49</v>
      </c>
    </row>
    <row r="1758" spans="1:5" x14ac:dyDescent="0.25">
      <c r="A1758" t="s">
        <v>9371</v>
      </c>
      <c r="B1758" s="31">
        <v>7488866</v>
      </c>
      <c r="C1758" s="31" t="s">
        <v>9464</v>
      </c>
      <c r="D1758" s="31" t="s">
        <v>9465</v>
      </c>
      <c r="E1758" s="31">
        <v>44</v>
      </c>
    </row>
    <row r="1759" spans="1:5" x14ac:dyDescent="0.25">
      <c r="A1759" t="s">
        <v>9371</v>
      </c>
      <c r="B1759" s="31">
        <v>7580772</v>
      </c>
      <c r="C1759" s="31" t="s">
        <v>9464</v>
      </c>
      <c r="D1759" s="31" t="s">
        <v>9466</v>
      </c>
      <c r="E1759" s="31">
        <v>45</v>
      </c>
    </row>
    <row r="1760" spans="1:5" x14ac:dyDescent="0.25">
      <c r="A1760" t="s">
        <v>9371</v>
      </c>
      <c r="B1760" s="31">
        <v>7757607</v>
      </c>
      <c r="C1760" s="31" t="s">
        <v>9464</v>
      </c>
      <c r="D1760" s="31" t="s">
        <v>9465</v>
      </c>
      <c r="E1760" s="31">
        <v>40</v>
      </c>
    </row>
    <row r="1761" spans="1:5" x14ac:dyDescent="0.25">
      <c r="A1761" t="s">
        <v>9371</v>
      </c>
      <c r="B1761" s="31">
        <v>7768612</v>
      </c>
      <c r="C1761" s="31" t="s">
        <v>9465</v>
      </c>
      <c r="D1761" s="31" t="s">
        <v>9464</v>
      </c>
      <c r="E1761" s="31">
        <v>44</v>
      </c>
    </row>
    <row r="1762" spans="1:5" x14ac:dyDescent="0.25">
      <c r="A1762" t="s">
        <v>9371</v>
      </c>
      <c r="B1762" s="31">
        <v>7783595</v>
      </c>
      <c r="C1762" s="31" t="s">
        <v>9467</v>
      </c>
      <c r="D1762" s="31" t="s">
        <v>9466</v>
      </c>
      <c r="E1762" s="31">
        <v>46</v>
      </c>
    </row>
    <row r="1763" spans="1:5" x14ac:dyDescent="0.25">
      <c r="A1763" t="s">
        <v>9371</v>
      </c>
      <c r="B1763" s="31">
        <v>7893060</v>
      </c>
      <c r="C1763" s="31" t="s">
        <v>9467</v>
      </c>
      <c r="D1763" s="31" t="s">
        <v>9466</v>
      </c>
      <c r="E1763" s="31">
        <v>51</v>
      </c>
    </row>
    <row r="1764" spans="1:5" x14ac:dyDescent="0.25">
      <c r="A1764" t="s">
        <v>9371</v>
      </c>
      <c r="B1764" s="31">
        <v>7951112</v>
      </c>
      <c r="C1764" s="31" t="s">
        <v>9464</v>
      </c>
      <c r="D1764" s="31" t="s">
        <v>9465</v>
      </c>
      <c r="E1764" s="31">
        <v>45</v>
      </c>
    </row>
    <row r="1765" spans="1:5" x14ac:dyDescent="0.25">
      <c r="A1765" t="s">
        <v>9371</v>
      </c>
      <c r="B1765" s="31">
        <v>8024085</v>
      </c>
      <c r="C1765" s="31" t="s">
        <v>9464</v>
      </c>
      <c r="D1765" s="31" t="s">
        <v>9465</v>
      </c>
      <c r="E1765" s="31">
        <v>50</v>
      </c>
    </row>
    <row r="1766" spans="1:5" x14ac:dyDescent="0.25">
      <c r="A1766" t="s">
        <v>9371</v>
      </c>
      <c r="B1766" s="31">
        <v>8084377</v>
      </c>
      <c r="C1766" s="31" t="s">
        <v>9467</v>
      </c>
      <c r="D1766" s="31" t="s">
        <v>9465</v>
      </c>
      <c r="E1766" s="31">
        <v>40</v>
      </c>
    </row>
    <row r="1767" spans="1:5" x14ac:dyDescent="0.25">
      <c r="A1767" t="s">
        <v>9371</v>
      </c>
      <c r="B1767" s="31">
        <v>8149277</v>
      </c>
      <c r="C1767" s="31" t="s">
        <v>9464</v>
      </c>
      <c r="D1767" s="31" t="s">
        <v>9465</v>
      </c>
      <c r="E1767" s="31">
        <v>45</v>
      </c>
    </row>
    <row r="1768" spans="1:5" x14ac:dyDescent="0.25">
      <c r="A1768" t="s">
        <v>9371</v>
      </c>
      <c r="B1768" s="31">
        <v>8211576</v>
      </c>
      <c r="C1768" s="31" t="s">
        <v>9464</v>
      </c>
      <c r="D1768" s="31" t="s">
        <v>9465</v>
      </c>
      <c r="E1768" s="31">
        <v>37</v>
      </c>
    </row>
    <row r="1769" spans="1:5" x14ac:dyDescent="0.25">
      <c r="A1769" t="s">
        <v>9371</v>
      </c>
      <c r="B1769" s="31">
        <v>8273209</v>
      </c>
      <c r="C1769" s="31" t="s">
        <v>9466</v>
      </c>
      <c r="D1769" s="31" t="s">
        <v>9464</v>
      </c>
      <c r="E1769" s="31">
        <v>35</v>
      </c>
    </row>
    <row r="1770" spans="1:5" x14ac:dyDescent="0.25">
      <c r="A1770" t="s">
        <v>9371</v>
      </c>
      <c r="B1770" s="31">
        <v>8337458</v>
      </c>
      <c r="C1770" s="31" t="s">
        <v>9465</v>
      </c>
      <c r="D1770" s="31" t="s">
        <v>9464</v>
      </c>
      <c r="E1770" s="31">
        <v>55</v>
      </c>
    </row>
    <row r="1771" spans="1:5" x14ac:dyDescent="0.25">
      <c r="A1771" t="s">
        <v>9371</v>
      </c>
      <c r="B1771" s="31">
        <v>8400335</v>
      </c>
      <c r="C1771" s="31" t="s">
        <v>9466</v>
      </c>
      <c r="D1771" s="31" t="s">
        <v>9467</v>
      </c>
      <c r="E1771" s="31">
        <v>31</v>
      </c>
    </row>
    <row r="1772" spans="1:5" x14ac:dyDescent="0.25">
      <c r="A1772" t="s">
        <v>9371</v>
      </c>
      <c r="B1772" s="31">
        <v>8460158</v>
      </c>
      <c r="C1772" s="31" t="s">
        <v>9465</v>
      </c>
      <c r="D1772" s="31" t="s">
        <v>9464</v>
      </c>
      <c r="E1772" s="31">
        <v>48</v>
      </c>
    </row>
    <row r="1773" spans="1:5" x14ac:dyDescent="0.25">
      <c r="A1773" t="s">
        <v>9371</v>
      </c>
      <c r="B1773" s="31">
        <v>8726198</v>
      </c>
      <c r="C1773" s="31" t="s">
        <v>9467</v>
      </c>
      <c r="D1773" s="31" t="s">
        <v>9465</v>
      </c>
      <c r="E1773" s="31">
        <v>46</v>
      </c>
    </row>
    <row r="1774" spans="1:5" x14ac:dyDescent="0.25">
      <c r="A1774" t="s">
        <v>9371</v>
      </c>
      <c r="B1774" s="31">
        <v>8896684</v>
      </c>
      <c r="C1774" s="31" t="s">
        <v>9465</v>
      </c>
      <c r="D1774" s="31" t="s">
        <v>9464</v>
      </c>
      <c r="E1774" s="31">
        <v>30</v>
      </c>
    </row>
    <row r="1775" spans="1:5" x14ac:dyDescent="0.25">
      <c r="A1775" t="s">
        <v>9371</v>
      </c>
      <c r="B1775" s="31">
        <v>8981562</v>
      </c>
      <c r="C1775" s="31" t="s">
        <v>9467</v>
      </c>
      <c r="D1775" s="31" t="s">
        <v>9466</v>
      </c>
      <c r="E1775" s="31">
        <v>42</v>
      </c>
    </row>
    <row r="1776" spans="1:5" x14ac:dyDescent="0.25">
      <c r="A1776" t="s">
        <v>9371</v>
      </c>
      <c r="B1776" s="31">
        <v>9150572</v>
      </c>
      <c r="C1776" s="31" t="s">
        <v>9465</v>
      </c>
      <c r="D1776" s="31" t="s">
        <v>9464</v>
      </c>
      <c r="E1776" s="31">
        <v>52</v>
      </c>
    </row>
    <row r="1777" spans="1:5" x14ac:dyDescent="0.25">
      <c r="A1777" t="s">
        <v>9371</v>
      </c>
      <c r="B1777" s="31">
        <v>9212987</v>
      </c>
      <c r="C1777" s="31" t="s">
        <v>9464</v>
      </c>
      <c r="D1777" s="31" t="s">
        <v>9465</v>
      </c>
      <c r="E1777" s="31">
        <v>52</v>
      </c>
    </row>
    <row r="1778" spans="1:5" x14ac:dyDescent="0.25">
      <c r="A1778" t="s">
        <v>9371</v>
      </c>
      <c r="B1778" s="31">
        <v>9480459</v>
      </c>
      <c r="C1778" s="31" t="s">
        <v>9467</v>
      </c>
      <c r="D1778" s="31" t="s">
        <v>9466</v>
      </c>
      <c r="E1778" s="31">
        <v>54</v>
      </c>
    </row>
    <row r="1779" spans="1:5" x14ac:dyDescent="0.25">
      <c r="A1779" t="s">
        <v>9371</v>
      </c>
      <c r="B1779" s="31">
        <v>9569250</v>
      </c>
      <c r="C1779" s="31" t="s">
        <v>9465</v>
      </c>
      <c r="D1779" s="31" t="s">
        <v>9464</v>
      </c>
      <c r="E1779" s="31">
        <v>44</v>
      </c>
    </row>
    <row r="1780" spans="1:5" x14ac:dyDescent="0.25">
      <c r="A1780" t="s">
        <v>9371</v>
      </c>
      <c r="B1780" s="31">
        <v>9739089</v>
      </c>
      <c r="C1780" s="31" t="s">
        <v>9464</v>
      </c>
      <c r="D1780" s="31" t="s">
        <v>9465</v>
      </c>
      <c r="E1780" s="31">
        <v>40</v>
      </c>
    </row>
    <row r="1781" spans="1:5" x14ac:dyDescent="0.25">
      <c r="A1781" t="s">
        <v>9371</v>
      </c>
      <c r="B1781" s="31">
        <v>9797740</v>
      </c>
      <c r="C1781" s="31" t="s">
        <v>9464</v>
      </c>
      <c r="D1781" s="31" t="s">
        <v>9465</v>
      </c>
      <c r="E1781" s="31">
        <v>30</v>
      </c>
    </row>
    <row r="1782" spans="1:5" x14ac:dyDescent="0.25">
      <c r="A1782" t="s">
        <v>9371</v>
      </c>
      <c r="B1782" s="31">
        <v>9857516</v>
      </c>
      <c r="C1782" s="31" t="s">
        <v>9467</v>
      </c>
      <c r="D1782" s="31" t="s">
        <v>9465</v>
      </c>
      <c r="E1782" s="31">
        <v>34</v>
      </c>
    </row>
    <row r="1783" spans="1:5" x14ac:dyDescent="0.25">
      <c r="A1783" t="s">
        <v>9371</v>
      </c>
      <c r="B1783" s="31">
        <v>9922398</v>
      </c>
      <c r="C1783" s="31" t="s">
        <v>9464</v>
      </c>
      <c r="D1783" s="31" t="s">
        <v>9466</v>
      </c>
      <c r="E1783" s="31">
        <v>43</v>
      </c>
    </row>
    <row r="1784" spans="1:5" x14ac:dyDescent="0.25">
      <c r="A1784" t="s">
        <v>9371</v>
      </c>
      <c r="B1784" s="31">
        <v>9978787</v>
      </c>
      <c r="C1784" s="31" t="s">
        <v>9465</v>
      </c>
      <c r="D1784" s="31" t="s">
        <v>9467</v>
      </c>
      <c r="E1784" s="31">
        <v>62</v>
      </c>
    </row>
    <row r="1785" spans="1:5" x14ac:dyDescent="0.25">
      <c r="A1785" t="s">
        <v>9371</v>
      </c>
      <c r="B1785" s="31">
        <v>10040346</v>
      </c>
      <c r="C1785" s="31" t="s">
        <v>9466</v>
      </c>
      <c r="D1785" s="31" t="s">
        <v>9464</v>
      </c>
      <c r="E1785" s="31">
        <v>37</v>
      </c>
    </row>
    <row r="1786" spans="1:5" x14ac:dyDescent="0.25">
      <c r="A1786" t="s">
        <v>9371</v>
      </c>
      <c r="B1786" s="31">
        <v>10100017</v>
      </c>
      <c r="C1786" s="31" t="s">
        <v>9466</v>
      </c>
      <c r="D1786" s="31" t="s">
        <v>9467</v>
      </c>
      <c r="E1786" s="31">
        <v>45</v>
      </c>
    </row>
    <row r="1787" spans="1:5" x14ac:dyDescent="0.25">
      <c r="A1787" t="s">
        <v>9371</v>
      </c>
      <c r="B1787" s="31">
        <v>10159279</v>
      </c>
      <c r="C1787" s="31" t="s">
        <v>9467</v>
      </c>
      <c r="D1787" s="31" t="s">
        <v>9465</v>
      </c>
      <c r="E1787" s="31">
        <v>30</v>
      </c>
    </row>
    <row r="1788" spans="1:5" x14ac:dyDescent="0.25">
      <c r="A1788" t="s">
        <v>9371</v>
      </c>
      <c r="B1788" s="31">
        <v>10218539</v>
      </c>
      <c r="C1788" s="31" t="s">
        <v>9467</v>
      </c>
      <c r="D1788" s="31" t="s">
        <v>9466</v>
      </c>
      <c r="E1788" s="31">
        <v>51</v>
      </c>
    </row>
    <row r="1789" spans="1:5" x14ac:dyDescent="0.25">
      <c r="A1789" t="s">
        <v>9371</v>
      </c>
      <c r="B1789" s="31">
        <v>10276122</v>
      </c>
      <c r="C1789" s="31" t="s">
        <v>9466</v>
      </c>
      <c r="D1789" s="31" t="s">
        <v>9464</v>
      </c>
      <c r="E1789" s="31">
        <v>43</v>
      </c>
    </row>
    <row r="1790" spans="1:5" x14ac:dyDescent="0.25">
      <c r="A1790" t="s">
        <v>9371</v>
      </c>
      <c r="B1790" s="31">
        <v>10288480</v>
      </c>
      <c r="C1790" s="31" t="s">
        <v>9464</v>
      </c>
      <c r="D1790" s="31" t="s">
        <v>9465</v>
      </c>
      <c r="E1790" s="31">
        <v>36</v>
      </c>
    </row>
    <row r="1791" spans="1:5" x14ac:dyDescent="0.25">
      <c r="A1791" t="s">
        <v>9371</v>
      </c>
      <c r="B1791" s="31">
        <v>10314891</v>
      </c>
      <c r="C1791" s="31" t="s">
        <v>9464</v>
      </c>
      <c r="D1791" s="31" t="s">
        <v>9465</v>
      </c>
      <c r="E1791" s="31">
        <v>51</v>
      </c>
    </row>
    <row r="1792" spans="1:5" x14ac:dyDescent="0.25">
      <c r="A1792" t="s">
        <v>9371</v>
      </c>
      <c r="B1792" s="31">
        <v>10366851</v>
      </c>
      <c r="C1792" s="31" t="s">
        <v>9465</v>
      </c>
      <c r="D1792" s="31" t="s">
        <v>9467</v>
      </c>
      <c r="E1792" s="31">
        <v>46</v>
      </c>
    </row>
    <row r="1793" spans="1:5" x14ac:dyDescent="0.25">
      <c r="A1793" t="s">
        <v>9371</v>
      </c>
      <c r="B1793" s="31">
        <v>10394526</v>
      </c>
      <c r="C1793" s="31" t="s">
        <v>9464</v>
      </c>
      <c r="D1793" s="31" t="s">
        <v>9466</v>
      </c>
      <c r="E1793" s="31">
        <v>21</v>
      </c>
    </row>
    <row r="1794" spans="1:5" x14ac:dyDescent="0.25">
      <c r="A1794" t="s">
        <v>9371</v>
      </c>
      <c r="B1794" s="31">
        <v>10397015</v>
      </c>
      <c r="C1794" s="31" t="s">
        <v>9466</v>
      </c>
      <c r="D1794" s="31" t="s">
        <v>9467</v>
      </c>
      <c r="E1794" s="31">
        <v>52</v>
      </c>
    </row>
    <row r="1795" spans="1:5" x14ac:dyDescent="0.25">
      <c r="A1795" t="s">
        <v>9371</v>
      </c>
      <c r="B1795" s="31">
        <v>10601598</v>
      </c>
      <c r="C1795" s="31" t="s">
        <v>9465</v>
      </c>
      <c r="D1795" s="31" t="s">
        <v>9464</v>
      </c>
      <c r="E1795" s="31">
        <v>37</v>
      </c>
    </row>
    <row r="1796" spans="1:5" x14ac:dyDescent="0.25">
      <c r="A1796" t="s">
        <v>9371</v>
      </c>
      <c r="B1796" s="31">
        <v>10786996</v>
      </c>
      <c r="C1796" s="31" t="s">
        <v>9464</v>
      </c>
      <c r="D1796" s="31" t="s">
        <v>9465</v>
      </c>
      <c r="E1796" s="31">
        <v>35</v>
      </c>
    </row>
    <row r="1797" spans="1:5" x14ac:dyDescent="0.25">
      <c r="A1797" t="s">
        <v>9371</v>
      </c>
      <c r="B1797" s="31">
        <v>10876312</v>
      </c>
      <c r="C1797" s="31" t="s">
        <v>9467</v>
      </c>
      <c r="D1797" s="31" t="s">
        <v>9466</v>
      </c>
      <c r="E1797" s="31">
        <v>40</v>
      </c>
    </row>
    <row r="1798" spans="1:5" x14ac:dyDescent="0.25">
      <c r="A1798" t="s">
        <v>9371</v>
      </c>
      <c r="B1798" s="31">
        <v>11073400</v>
      </c>
      <c r="C1798" s="31" t="s">
        <v>9466</v>
      </c>
      <c r="D1798" s="31" t="s">
        <v>9467</v>
      </c>
      <c r="E1798" s="31">
        <v>52</v>
      </c>
    </row>
    <row r="1799" spans="1:5" x14ac:dyDescent="0.25">
      <c r="A1799" t="s">
        <v>9371</v>
      </c>
      <c r="B1799" s="31">
        <v>11169065</v>
      </c>
      <c r="C1799" s="31" t="s">
        <v>9467</v>
      </c>
      <c r="D1799" s="31" t="s">
        <v>9466</v>
      </c>
      <c r="E1799" s="31">
        <v>46</v>
      </c>
    </row>
    <row r="1800" spans="1:5" x14ac:dyDescent="0.25">
      <c r="A1800" t="s">
        <v>9371</v>
      </c>
      <c r="B1800" s="31">
        <v>11259817</v>
      </c>
      <c r="C1800" s="31" t="s">
        <v>9465</v>
      </c>
      <c r="D1800" s="31" t="s">
        <v>9467</v>
      </c>
      <c r="E1800" s="31">
        <v>31</v>
      </c>
    </row>
    <row r="1801" spans="1:5" x14ac:dyDescent="0.25">
      <c r="A1801" t="s">
        <v>9371</v>
      </c>
      <c r="B1801" s="31">
        <v>11465378</v>
      </c>
      <c r="C1801" s="31" t="s">
        <v>9464</v>
      </c>
      <c r="D1801" s="31" t="s">
        <v>9465</v>
      </c>
      <c r="E1801" s="31">
        <v>49</v>
      </c>
    </row>
    <row r="1802" spans="1:5" x14ac:dyDescent="0.25">
      <c r="A1802" t="s">
        <v>9371</v>
      </c>
      <c r="B1802" s="31">
        <v>11647150</v>
      </c>
      <c r="C1802" s="31" t="s">
        <v>9467</v>
      </c>
      <c r="D1802" s="31" t="s">
        <v>9466</v>
      </c>
      <c r="E1802" s="31">
        <v>52</v>
      </c>
    </row>
    <row r="1803" spans="1:5" x14ac:dyDescent="0.25">
      <c r="A1803" t="s">
        <v>9371</v>
      </c>
      <c r="B1803" s="31">
        <v>11752405</v>
      </c>
      <c r="C1803" s="31" t="s">
        <v>9467</v>
      </c>
      <c r="D1803" s="31" t="s">
        <v>9466</v>
      </c>
      <c r="E1803" s="31">
        <v>45</v>
      </c>
    </row>
    <row r="1804" spans="1:5" x14ac:dyDescent="0.25">
      <c r="A1804" t="s">
        <v>9371</v>
      </c>
      <c r="B1804" s="31">
        <v>11845166</v>
      </c>
      <c r="C1804" s="31" t="s">
        <v>9467</v>
      </c>
      <c r="D1804" s="31" t="s">
        <v>9466</v>
      </c>
      <c r="E1804" s="31">
        <v>44</v>
      </c>
    </row>
    <row r="1805" spans="1:5" x14ac:dyDescent="0.25">
      <c r="A1805" t="s">
        <v>9371</v>
      </c>
      <c r="B1805" s="31">
        <v>11943537</v>
      </c>
      <c r="C1805" s="31" t="s">
        <v>9466</v>
      </c>
      <c r="D1805" s="31" t="s">
        <v>9467</v>
      </c>
      <c r="E1805" s="31">
        <v>45</v>
      </c>
    </row>
    <row r="1806" spans="1:5" x14ac:dyDescent="0.25">
      <c r="A1806" t="s">
        <v>9371</v>
      </c>
      <c r="B1806" s="31">
        <v>12036985</v>
      </c>
      <c r="C1806" s="31" t="s">
        <v>9467</v>
      </c>
      <c r="D1806" s="31" t="s">
        <v>9465</v>
      </c>
      <c r="E1806" s="31">
        <v>33</v>
      </c>
    </row>
    <row r="1807" spans="1:5" x14ac:dyDescent="0.25">
      <c r="A1807" t="s">
        <v>9371</v>
      </c>
      <c r="B1807" s="31">
        <v>12133322</v>
      </c>
      <c r="C1807" s="31" t="s">
        <v>9467</v>
      </c>
      <c r="D1807" s="31" t="s">
        <v>9466</v>
      </c>
      <c r="E1807" s="31">
        <v>56</v>
      </c>
    </row>
    <row r="1808" spans="1:5" x14ac:dyDescent="0.25">
      <c r="A1808" t="s">
        <v>9371</v>
      </c>
      <c r="B1808" s="31">
        <v>12230809</v>
      </c>
      <c r="C1808" s="31" t="s">
        <v>9464</v>
      </c>
      <c r="D1808" s="31" t="s">
        <v>9465</v>
      </c>
      <c r="E1808" s="31">
        <v>44</v>
      </c>
    </row>
    <row r="1809" spans="1:5" x14ac:dyDescent="0.25">
      <c r="A1809" t="s">
        <v>9371</v>
      </c>
      <c r="B1809" s="31">
        <v>12325594</v>
      </c>
      <c r="C1809" s="31" t="s">
        <v>9467</v>
      </c>
      <c r="D1809" s="31" t="s">
        <v>9465</v>
      </c>
      <c r="E1809" s="31">
        <v>40</v>
      </c>
    </row>
    <row r="1810" spans="1:5" x14ac:dyDescent="0.25">
      <c r="A1810" t="s">
        <v>9371</v>
      </c>
      <c r="B1810" s="31">
        <v>12422420</v>
      </c>
      <c r="C1810" s="31" t="s">
        <v>9464</v>
      </c>
      <c r="D1810" s="31" t="s">
        <v>9465</v>
      </c>
      <c r="E1810" s="31">
        <v>39</v>
      </c>
    </row>
    <row r="1811" spans="1:5" x14ac:dyDescent="0.25">
      <c r="A1811" t="s">
        <v>9371</v>
      </c>
      <c r="B1811" s="31">
        <v>12517109</v>
      </c>
      <c r="C1811" s="31" t="s">
        <v>9467</v>
      </c>
      <c r="D1811" s="31" t="s">
        <v>9466</v>
      </c>
      <c r="E1811" s="31">
        <v>42</v>
      </c>
    </row>
    <row r="1812" spans="1:5" x14ac:dyDescent="0.25">
      <c r="A1812" t="s">
        <v>9371</v>
      </c>
      <c r="B1812" s="31">
        <v>12609661</v>
      </c>
      <c r="C1812" s="31" t="s">
        <v>9466</v>
      </c>
      <c r="D1812" s="31" t="s">
        <v>9467</v>
      </c>
      <c r="E1812" s="31">
        <v>32</v>
      </c>
    </row>
    <row r="1813" spans="1:5" x14ac:dyDescent="0.25">
      <c r="A1813" t="s">
        <v>9371</v>
      </c>
      <c r="B1813" s="31">
        <v>12614470</v>
      </c>
      <c r="C1813" s="31" t="s">
        <v>9467</v>
      </c>
      <c r="D1813" s="31" t="s">
        <v>9465</v>
      </c>
      <c r="E1813" s="31">
        <v>40</v>
      </c>
    </row>
    <row r="1814" spans="1:5" x14ac:dyDescent="0.25">
      <c r="A1814" t="s">
        <v>9371</v>
      </c>
      <c r="B1814" s="31">
        <v>12730209</v>
      </c>
      <c r="C1814" s="31" t="s">
        <v>9467</v>
      </c>
      <c r="D1814" s="31" t="s">
        <v>9466</v>
      </c>
      <c r="E1814" s="31">
        <v>45</v>
      </c>
    </row>
    <row r="1815" spans="1:5" x14ac:dyDescent="0.25">
      <c r="A1815" t="s">
        <v>9371</v>
      </c>
      <c r="B1815" s="31">
        <v>12845369</v>
      </c>
      <c r="C1815" s="31" t="s">
        <v>9467</v>
      </c>
      <c r="D1815" s="31" t="s">
        <v>9466</v>
      </c>
      <c r="E1815" s="31">
        <v>49</v>
      </c>
    </row>
    <row r="1816" spans="1:5" x14ac:dyDescent="0.25">
      <c r="A1816" t="s">
        <v>9371</v>
      </c>
      <c r="B1816" s="31">
        <v>12954254</v>
      </c>
      <c r="C1816" s="31" t="s">
        <v>9466</v>
      </c>
      <c r="D1816" s="31" t="s">
        <v>9467</v>
      </c>
      <c r="E1816" s="31">
        <v>56</v>
      </c>
    </row>
    <row r="1817" spans="1:5" x14ac:dyDescent="0.25">
      <c r="A1817" t="s">
        <v>9371</v>
      </c>
      <c r="B1817" s="31">
        <v>13183516</v>
      </c>
      <c r="C1817" s="31" t="s">
        <v>9464</v>
      </c>
      <c r="D1817" s="31" t="s">
        <v>9465</v>
      </c>
      <c r="E1817" s="31">
        <v>56</v>
      </c>
    </row>
    <row r="1818" spans="1:5" x14ac:dyDescent="0.25">
      <c r="A1818" t="s">
        <v>9371</v>
      </c>
      <c r="B1818" s="31">
        <v>13299040</v>
      </c>
      <c r="C1818" s="31" t="s">
        <v>9465</v>
      </c>
      <c r="D1818" s="31" t="s">
        <v>9464</v>
      </c>
      <c r="E1818" s="31">
        <v>49</v>
      </c>
    </row>
    <row r="1819" spans="1:5" x14ac:dyDescent="0.25">
      <c r="A1819" t="s">
        <v>9371</v>
      </c>
      <c r="B1819" s="31">
        <v>13414715</v>
      </c>
      <c r="C1819" s="31" t="s">
        <v>9466</v>
      </c>
      <c r="D1819" s="31" t="s">
        <v>9467</v>
      </c>
      <c r="E1819" s="31">
        <v>42</v>
      </c>
    </row>
    <row r="1820" spans="1:5" x14ac:dyDescent="0.25">
      <c r="A1820" t="s">
        <v>9371</v>
      </c>
      <c r="B1820" s="31">
        <v>13530446</v>
      </c>
      <c r="C1820" s="31" t="s">
        <v>9465</v>
      </c>
      <c r="D1820" s="31" t="s">
        <v>9467</v>
      </c>
      <c r="E1820" s="31">
        <v>35</v>
      </c>
    </row>
    <row r="1821" spans="1:5" x14ac:dyDescent="0.25">
      <c r="A1821" t="s">
        <v>9371</v>
      </c>
      <c r="B1821" s="31">
        <v>13636847</v>
      </c>
      <c r="C1821" s="31" t="s">
        <v>9466</v>
      </c>
      <c r="D1821" s="31" t="s">
        <v>9464</v>
      </c>
      <c r="E1821" s="31">
        <v>56</v>
      </c>
    </row>
    <row r="1822" spans="1:5" x14ac:dyDescent="0.25">
      <c r="A1822" t="s">
        <v>9371</v>
      </c>
      <c r="B1822" s="31">
        <v>13866766</v>
      </c>
      <c r="C1822" s="31" t="s">
        <v>9464</v>
      </c>
      <c r="D1822" s="31" t="s">
        <v>9466</v>
      </c>
      <c r="E1822" s="31">
        <v>49</v>
      </c>
    </row>
    <row r="1823" spans="1:5" x14ac:dyDescent="0.25">
      <c r="A1823" t="s">
        <v>9371</v>
      </c>
      <c r="B1823" s="31">
        <v>13982088</v>
      </c>
      <c r="C1823" s="31" t="s">
        <v>9464</v>
      </c>
      <c r="D1823" s="31" t="s">
        <v>9465</v>
      </c>
      <c r="E1823" s="31">
        <v>45</v>
      </c>
    </row>
    <row r="1824" spans="1:5" x14ac:dyDescent="0.25">
      <c r="A1824" t="s">
        <v>9371</v>
      </c>
      <c r="B1824" s="31">
        <v>14097080</v>
      </c>
      <c r="C1824" s="31" t="s">
        <v>9465</v>
      </c>
      <c r="D1824" s="31" t="s">
        <v>9464</v>
      </c>
      <c r="E1824" s="31">
        <v>39</v>
      </c>
    </row>
    <row r="1825" spans="1:5" x14ac:dyDescent="0.25">
      <c r="A1825" t="s">
        <v>9371</v>
      </c>
      <c r="B1825" s="31">
        <v>14216149</v>
      </c>
      <c r="C1825" s="31" t="s">
        <v>9466</v>
      </c>
      <c r="D1825" s="31" t="s">
        <v>9467</v>
      </c>
      <c r="E1825" s="31">
        <v>33</v>
      </c>
    </row>
    <row r="1826" spans="1:5" x14ac:dyDescent="0.25">
      <c r="A1826" t="s">
        <v>9371</v>
      </c>
      <c r="B1826" s="31">
        <v>14337345</v>
      </c>
      <c r="C1826" s="31" t="s">
        <v>9465</v>
      </c>
      <c r="D1826" s="31" t="s">
        <v>9464</v>
      </c>
      <c r="E1826" s="31">
        <v>45</v>
      </c>
    </row>
    <row r="1827" spans="1:5" x14ac:dyDescent="0.25">
      <c r="A1827" t="s">
        <v>9371</v>
      </c>
      <c r="B1827" s="31">
        <v>14444186</v>
      </c>
      <c r="C1827" s="31" t="s">
        <v>9464</v>
      </c>
      <c r="D1827" s="31" t="s">
        <v>9465</v>
      </c>
      <c r="E1827" s="31">
        <v>43</v>
      </c>
    </row>
    <row r="1828" spans="1:5" x14ac:dyDescent="0.25">
      <c r="A1828" t="s">
        <v>9371</v>
      </c>
      <c r="B1828" s="31">
        <v>14595920</v>
      </c>
      <c r="C1828" s="31" t="s">
        <v>9466</v>
      </c>
      <c r="D1828" s="31" t="s">
        <v>9467</v>
      </c>
      <c r="E1828" s="31">
        <v>41</v>
      </c>
    </row>
    <row r="1829" spans="1:5" x14ac:dyDescent="0.25">
      <c r="A1829" t="s">
        <v>9371</v>
      </c>
      <c r="B1829" s="31">
        <v>14671437</v>
      </c>
      <c r="C1829" s="31" t="s">
        <v>9464</v>
      </c>
      <c r="D1829" s="31" t="s">
        <v>9465</v>
      </c>
      <c r="E1829" s="31">
        <v>58</v>
      </c>
    </row>
    <row r="1830" spans="1:5" x14ac:dyDescent="0.25">
      <c r="A1830" t="s">
        <v>9371</v>
      </c>
      <c r="B1830" s="31">
        <v>14740784</v>
      </c>
      <c r="C1830" s="31" t="s">
        <v>9467</v>
      </c>
      <c r="D1830" s="31" t="s">
        <v>9466</v>
      </c>
      <c r="E1830" s="31">
        <v>46</v>
      </c>
    </row>
    <row r="1831" spans="1:5" x14ac:dyDescent="0.25">
      <c r="A1831" t="s">
        <v>9371</v>
      </c>
      <c r="B1831" s="31">
        <v>14813402</v>
      </c>
      <c r="C1831" s="31" t="s">
        <v>9464</v>
      </c>
      <c r="D1831" s="31" t="s">
        <v>9465</v>
      </c>
      <c r="E1831" s="31">
        <v>47</v>
      </c>
    </row>
    <row r="1832" spans="1:5" x14ac:dyDescent="0.25">
      <c r="A1832" t="s">
        <v>9371</v>
      </c>
      <c r="B1832" s="31">
        <v>14952195</v>
      </c>
      <c r="C1832" s="31" t="s">
        <v>9467</v>
      </c>
      <c r="D1832" s="31" t="s">
        <v>9465</v>
      </c>
      <c r="E1832" s="31">
        <v>41</v>
      </c>
    </row>
    <row r="1833" spans="1:5" x14ac:dyDescent="0.25">
      <c r="A1833" t="s">
        <v>9371</v>
      </c>
      <c r="B1833" s="31">
        <v>15088376</v>
      </c>
      <c r="C1833" s="31" t="s">
        <v>9464</v>
      </c>
      <c r="D1833" s="31" t="s">
        <v>9465</v>
      </c>
      <c r="E1833" s="31">
        <v>48</v>
      </c>
    </row>
    <row r="1834" spans="1:5" x14ac:dyDescent="0.25">
      <c r="A1834" t="s">
        <v>9371</v>
      </c>
      <c r="B1834" s="31">
        <v>15157797</v>
      </c>
      <c r="C1834" s="31" t="s">
        <v>9466</v>
      </c>
      <c r="D1834" s="31" t="s">
        <v>9464</v>
      </c>
      <c r="E1834" s="31">
        <v>48</v>
      </c>
    </row>
    <row r="1835" spans="1:5" x14ac:dyDescent="0.25">
      <c r="A1835" t="s">
        <v>9371</v>
      </c>
      <c r="B1835" s="31">
        <v>15226988</v>
      </c>
      <c r="C1835" s="31" t="s">
        <v>9466</v>
      </c>
      <c r="D1835" s="31" t="s">
        <v>9467</v>
      </c>
      <c r="E1835" s="31">
        <v>49</v>
      </c>
    </row>
    <row r="1836" spans="1:5" x14ac:dyDescent="0.25">
      <c r="A1836" t="s">
        <v>9371</v>
      </c>
      <c r="B1836" s="31">
        <v>15293172</v>
      </c>
      <c r="C1836" s="31" t="s">
        <v>9466</v>
      </c>
      <c r="D1836" s="31" t="s">
        <v>9467</v>
      </c>
      <c r="E1836" s="31">
        <v>48</v>
      </c>
    </row>
    <row r="1837" spans="1:5" x14ac:dyDescent="0.25">
      <c r="A1837" t="s">
        <v>9371</v>
      </c>
      <c r="B1837" s="31">
        <v>15434086</v>
      </c>
      <c r="C1837" s="31" t="s">
        <v>9464</v>
      </c>
      <c r="D1837" s="31" t="s">
        <v>9465</v>
      </c>
      <c r="E1837" s="31">
        <v>47</v>
      </c>
    </row>
    <row r="1838" spans="1:5" x14ac:dyDescent="0.25">
      <c r="A1838" t="s">
        <v>9371</v>
      </c>
      <c r="B1838" s="31">
        <v>15570516</v>
      </c>
      <c r="C1838" s="31" t="s">
        <v>9465</v>
      </c>
      <c r="D1838" s="31" t="s">
        <v>9464</v>
      </c>
      <c r="E1838" s="31">
        <v>45</v>
      </c>
    </row>
    <row r="1839" spans="1:5" x14ac:dyDescent="0.25">
      <c r="A1839" t="s">
        <v>9371</v>
      </c>
      <c r="B1839" s="31">
        <v>15624708</v>
      </c>
      <c r="C1839" s="31" t="s">
        <v>9464</v>
      </c>
      <c r="D1839" s="31" t="s">
        <v>9465</v>
      </c>
      <c r="E1839" s="31">
        <v>39</v>
      </c>
    </row>
    <row r="1840" spans="1:5" x14ac:dyDescent="0.25">
      <c r="A1840" t="s">
        <v>9371</v>
      </c>
      <c r="B1840" s="31">
        <v>15737809</v>
      </c>
      <c r="C1840" s="31" t="s">
        <v>9465</v>
      </c>
      <c r="D1840" s="31" t="s">
        <v>9467</v>
      </c>
      <c r="E1840" s="31">
        <v>50</v>
      </c>
    </row>
    <row r="1841" spans="1:5" x14ac:dyDescent="0.25">
      <c r="A1841" t="s">
        <v>9371</v>
      </c>
      <c r="B1841" s="31">
        <v>15936109</v>
      </c>
      <c r="C1841" s="31" t="s">
        <v>9467</v>
      </c>
      <c r="D1841" s="31" t="s">
        <v>9466</v>
      </c>
      <c r="E1841" s="31">
        <v>39</v>
      </c>
    </row>
    <row r="1842" spans="1:5" x14ac:dyDescent="0.25">
      <c r="A1842" t="s">
        <v>9371</v>
      </c>
      <c r="B1842" s="31">
        <v>16032422</v>
      </c>
      <c r="C1842" s="31" t="s">
        <v>9467</v>
      </c>
      <c r="D1842" s="31" t="s">
        <v>9466</v>
      </c>
      <c r="E1842" s="31">
        <v>43</v>
      </c>
    </row>
    <row r="1843" spans="1:5" x14ac:dyDescent="0.25">
      <c r="A1843" t="s">
        <v>9371</v>
      </c>
      <c r="B1843" s="31">
        <v>16134270</v>
      </c>
      <c r="C1843" s="31" t="s">
        <v>9464</v>
      </c>
      <c r="D1843" s="31" t="s">
        <v>9465</v>
      </c>
      <c r="E1843" s="31">
        <v>42</v>
      </c>
    </row>
    <row r="1844" spans="1:5" x14ac:dyDescent="0.25">
      <c r="A1844" t="s">
        <v>9371</v>
      </c>
      <c r="B1844" s="31">
        <v>16230643</v>
      </c>
      <c r="C1844" s="31" t="s">
        <v>9464</v>
      </c>
      <c r="D1844" s="31" t="s">
        <v>9465</v>
      </c>
      <c r="E1844" s="31">
        <v>51</v>
      </c>
    </row>
    <row r="1845" spans="1:5" x14ac:dyDescent="0.25">
      <c r="A1845" t="s">
        <v>9371</v>
      </c>
      <c r="B1845" s="31">
        <v>16333953</v>
      </c>
      <c r="C1845" s="31" t="s">
        <v>9466</v>
      </c>
      <c r="D1845" s="31" t="s">
        <v>9467</v>
      </c>
      <c r="E1845" s="31">
        <v>55</v>
      </c>
    </row>
    <row r="1846" spans="1:5" x14ac:dyDescent="0.25">
      <c r="A1846" t="s">
        <v>9371</v>
      </c>
      <c r="B1846" s="31">
        <v>16528312</v>
      </c>
      <c r="C1846" s="31" t="s">
        <v>9467</v>
      </c>
      <c r="D1846" s="31" t="s">
        <v>9465</v>
      </c>
      <c r="E1846" s="31">
        <v>53</v>
      </c>
    </row>
    <row r="1847" spans="1:5" x14ac:dyDescent="0.25">
      <c r="A1847" t="s">
        <v>9371</v>
      </c>
      <c r="B1847" s="31">
        <v>16625282</v>
      </c>
      <c r="C1847" s="31" t="s">
        <v>9464</v>
      </c>
      <c r="D1847" s="31" t="s">
        <v>9465</v>
      </c>
      <c r="E1847" s="31">
        <v>34</v>
      </c>
    </row>
    <row r="1848" spans="1:5" x14ac:dyDescent="0.25">
      <c r="A1848" t="s">
        <v>9371</v>
      </c>
      <c r="B1848" s="31">
        <v>16721807</v>
      </c>
      <c r="C1848" s="31" t="s">
        <v>9464</v>
      </c>
      <c r="D1848" s="31" t="s">
        <v>9465</v>
      </c>
      <c r="E1848" s="31">
        <v>36</v>
      </c>
    </row>
    <row r="1849" spans="1:5" x14ac:dyDescent="0.25">
      <c r="A1849" t="s">
        <v>9371</v>
      </c>
      <c r="B1849" s="31">
        <v>16832046</v>
      </c>
      <c r="C1849" s="31" t="s">
        <v>9467</v>
      </c>
      <c r="D1849" s="31" t="s">
        <v>9466</v>
      </c>
      <c r="E1849" s="31">
        <v>40</v>
      </c>
    </row>
    <row r="1850" spans="1:5" x14ac:dyDescent="0.25">
      <c r="A1850" t="s">
        <v>9371</v>
      </c>
      <c r="B1850" s="31">
        <v>16950704</v>
      </c>
      <c r="C1850" s="31" t="s">
        <v>9465</v>
      </c>
      <c r="D1850" s="31" t="s">
        <v>9464</v>
      </c>
      <c r="E1850" s="31">
        <v>54</v>
      </c>
    </row>
    <row r="1851" spans="1:5" x14ac:dyDescent="0.25">
      <c r="A1851" t="s">
        <v>9371</v>
      </c>
      <c r="B1851" s="31">
        <v>17053313</v>
      </c>
      <c r="C1851" s="31" t="s">
        <v>9464</v>
      </c>
      <c r="D1851" s="31" t="s">
        <v>9465</v>
      </c>
      <c r="E1851" s="31">
        <v>52</v>
      </c>
    </row>
    <row r="1852" spans="1:5" x14ac:dyDescent="0.25">
      <c r="A1852" t="s">
        <v>9371</v>
      </c>
      <c r="B1852" s="31">
        <v>17146490</v>
      </c>
      <c r="C1852" s="31" t="s">
        <v>9464</v>
      </c>
      <c r="D1852" s="31" t="s">
        <v>9465</v>
      </c>
      <c r="E1852" s="31">
        <v>32</v>
      </c>
    </row>
    <row r="1853" spans="1:5" x14ac:dyDescent="0.25">
      <c r="A1853" t="s">
        <v>9371</v>
      </c>
      <c r="B1853" s="31">
        <v>17274079</v>
      </c>
      <c r="C1853" s="31" t="s">
        <v>9467</v>
      </c>
      <c r="D1853" s="31" t="s">
        <v>9466</v>
      </c>
      <c r="E1853" s="31">
        <v>28</v>
      </c>
    </row>
    <row r="1854" spans="1:5" x14ac:dyDescent="0.25">
      <c r="A1854" t="s">
        <v>9371</v>
      </c>
      <c r="B1854" s="31">
        <v>17343853</v>
      </c>
      <c r="C1854" s="31" t="s">
        <v>9467</v>
      </c>
      <c r="D1854" s="31" t="s">
        <v>9466</v>
      </c>
      <c r="E1854" s="31">
        <v>38</v>
      </c>
    </row>
    <row r="1855" spans="1:5" x14ac:dyDescent="0.25">
      <c r="A1855" t="s">
        <v>9371</v>
      </c>
      <c r="B1855" s="31">
        <v>17453371</v>
      </c>
      <c r="C1855" s="31" t="s">
        <v>9464</v>
      </c>
      <c r="D1855" s="31" t="s">
        <v>9465</v>
      </c>
      <c r="E1855" s="31">
        <v>37</v>
      </c>
    </row>
    <row r="1856" spans="1:5" x14ac:dyDescent="0.25">
      <c r="A1856" t="s">
        <v>9371</v>
      </c>
      <c r="B1856" s="31">
        <v>17551031</v>
      </c>
      <c r="C1856" s="31" t="s">
        <v>9467</v>
      </c>
      <c r="D1856" s="31" t="s">
        <v>9466</v>
      </c>
      <c r="E1856" s="31">
        <v>40</v>
      </c>
    </row>
    <row r="1857" spans="1:5" x14ac:dyDescent="0.25">
      <c r="A1857" t="s">
        <v>9371</v>
      </c>
      <c r="B1857" s="31">
        <v>17651075</v>
      </c>
      <c r="C1857" s="31" t="s">
        <v>9464</v>
      </c>
      <c r="D1857" s="31" t="s">
        <v>9465</v>
      </c>
      <c r="E1857" s="31">
        <v>28</v>
      </c>
    </row>
    <row r="1858" spans="1:5" x14ac:dyDescent="0.25">
      <c r="A1858" t="s">
        <v>9371</v>
      </c>
      <c r="B1858" s="31">
        <v>17748204</v>
      </c>
      <c r="C1858" s="31" t="s">
        <v>9464</v>
      </c>
      <c r="D1858" s="31" t="s">
        <v>9466</v>
      </c>
      <c r="E1858" s="31">
        <v>40</v>
      </c>
    </row>
    <row r="1859" spans="1:5" x14ac:dyDescent="0.25">
      <c r="A1859" t="s">
        <v>9403</v>
      </c>
      <c r="B1859" s="31">
        <v>185884</v>
      </c>
      <c r="C1859" s="31" t="s">
        <v>9464</v>
      </c>
      <c r="D1859" s="31" t="s">
        <v>9465</v>
      </c>
      <c r="E1859" s="31">
        <v>40</v>
      </c>
    </row>
    <row r="1860" spans="1:5" x14ac:dyDescent="0.25">
      <c r="A1860" t="s">
        <v>9403</v>
      </c>
      <c r="B1860" s="31">
        <v>262112</v>
      </c>
      <c r="C1860" s="31" t="s">
        <v>9464</v>
      </c>
      <c r="D1860" s="31" t="s">
        <v>9465</v>
      </c>
      <c r="E1860" s="31">
        <v>39</v>
      </c>
    </row>
    <row r="1861" spans="1:5" x14ac:dyDescent="0.25">
      <c r="A1861" t="s">
        <v>9403</v>
      </c>
      <c r="B1861" s="31">
        <v>348272</v>
      </c>
      <c r="C1861" s="31" t="s">
        <v>9465</v>
      </c>
      <c r="D1861" s="31" t="s">
        <v>9464</v>
      </c>
      <c r="E1861" s="31">
        <v>33</v>
      </c>
    </row>
    <row r="1862" spans="1:5" x14ac:dyDescent="0.25">
      <c r="A1862" t="s">
        <v>9403</v>
      </c>
      <c r="B1862" s="31">
        <v>410105</v>
      </c>
      <c r="C1862" s="31" t="s">
        <v>9464</v>
      </c>
      <c r="D1862" s="31" t="s">
        <v>9465</v>
      </c>
      <c r="E1862" s="31">
        <v>46</v>
      </c>
    </row>
    <row r="1863" spans="1:5" x14ac:dyDescent="0.25">
      <c r="A1863" t="s">
        <v>9403</v>
      </c>
      <c r="B1863" s="31">
        <v>515494</v>
      </c>
      <c r="C1863" s="31" t="s">
        <v>9464</v>
      </c>
      <c r="D1863" s="31" t="s">
        <v>9465</v>
      </c>
      <c r="E1863" s="31">
        <v>52</v>
      </c>
    </row>
    <row r="1864" spans="1:5" x14ac:dyDescent="0.25">
      <c r="A1864" t="s">
        <v>9403</v>
      </c>
      <c r="B1864" s="31">
        <v>622865</v>
      </c>
      <c r="C1864" s="31" t="s">
        <v>9466</v>
      </c>
      <c r="D1864" s="31" t="s">
        <v>9467</v>
      </c>
      <c r="E1864" s="31">
        <v>39</v>
      </c>
    </row>
    <row r="1865" spans="1:5" x14ac:dyDescent="0.25">
      <c r="A1865" t="s">
        <v>9403</v>
      </c>
      <c r="B1865" s="31">
        <v>783210</v>
      </c>
      <c r="C1865" s="31" t="s">
        <v>9467</v>
      </c>
      <c r="D1865" s="31" t="s">
        <v>9466</v>
      </c>
      <c r="E1865" s="31">
        <v>43</v>
      </c>
    </row>
    <row r="1866" spans="1:5" x14ac:dyDescent="0.25">
      <c r="A1866" t="s">
        <v>9403</v>
      </c>
      <c r="B1866" s="31">
        <v>969202</v>
      </c>
      <c r="C1866" s="31" t="s">
        <v>9467</v>
      </c>
      <c r="D1866" s="31" t="s">
        <v>9465</v>
      </c>
      <c r="E1866" s="31">
        <v>41</v>
      </c>
    </row>
    <row r="1867" spans="1:5" x14ac:dyDescent="0.25">
      <c r="A1867" t="s">
        <v>9403</v>
      </c>
      <c r="B1867" s="31">
        <v>1044564</v>
      </c>
      <c r="C1867" s="31" t="s">
        <v>9466</v>
      </c>
      <c r="D1867" s="31" t="s">
        <v>9467</v>
      </c>
      <c r="E1867" s="31">
        <v>38</v>
      </c>
    </row>
    <row r="1868" spans="1:5" x14ac:dyDescent="0.25">
      <c r="A1868" t="s">
        <v>9403</v>
      </c>
      <c r="B1868" s="31">
        <v>1123561</v>
      </c>
      <c r="C1868" s="31" t="s">
        <v>9464</v>
      </c>
      <c r="D1868" s="31" t="s">
        <v>9465</v>
      </c>
      <c r="E1868" s="31">
        <v>46</v>
      </c>
    </row>
    <row r="1869" spans="1:5" x14ac:dyDescent="0.25">
      <c r="A1869" t="s">
        <v>9403</v>
      </c>
      <c r="B1869" s="31">
        <v>1257106</v>
      </c>
      <c r="C1869" s="31" t="s">
        <v>9465</v>
      </c>
      <c r="D1869" s="31" t="s">
        <v>9464</v>
      </c>
      <c r="E1869" s="31">
        <v>39</v>
      </c>
    </row>
    <row r="1870" spans="1:5" x14ac:dyDescent="0.25">
      <c r="A1870" t="s">
        <v>9403</v>
      </c>
      <c r="B1870" s="31">
        <v>1397002</v>
      </c>
      <c r="C1870" s="31" t="s">
        <v>9466</v>
      </c>
      <c r="D1870" s="31" t="s">
        <v>9467</v>
      </c>
      <c r="E1870" s="31">
        <v>37</v>
      </c>
    </row>
    <row r="1871" spans="1:5" x14ac:dyDescent="0.25">
      <c r="A1871" t="s">
        <v>9403</v>
      </c>
      <c r="B1871" s="31">
        <v>1466263</v>
      </c>
      <c r="C1871" s="31" t="s">
        <v>9465</v>
      </c>
      <c r="D1871" s="31" t="s">
        <v>9467</v>
      </c>
      <c r="E1871" s="31">
        <v>51</v>
      </c>
    </row>
    <row r="1872" spans="1:5" x14ac:dyDescent="0.25">
      <c r="A1872" t="s">
        <v>9403</v>
      </c>
      <c r="B1872" s="31">
        <v>1547539</v>
      </c>
      <c r="C1872" s="31" t="s">
        <v>9465</v>
      </c>
      <c r="D1872" s="31" t="s">
        <v>9464</v>
      </c>
      <c r="E1872" s="31">
        <v>45</v>
      </c>
    </row>
    <row r="1873" spans="1:5" x14ac:dyDescent="0.25">
      <c r="A1873" t="s">
        <v>9403</v>
      </c>
      <c r="B1873" s="31">
        <v>1618239</v>
      </c>
      <c r="C1873" s="31" t="s">
        <v>9467</v>
      </c>
      <c r="D1873" s="31" t="s">
        <v>9466</v>
      </c>
      <c r="E1873" s="31">
        <v>37</v>
      </c>
    </row>
    <row r="1874" spans="1:5" x14ac:dyDescent="0.25">
      <c r="A1874" t="s">
        <v>9403</v>
      </c>
      <c r="B1874" s="31">
        <v>1830040</v>
      </c>
      <c r="C1874" s="31" t="s">
        <v>9464</v>
      </c>
      <c r="D1874" s="31" t="s">
        <v>9465</v>
      </c>
      <c r="E1874" s="31">
        <v>24</v>
      </c>
    </row>
    <row r="1875" spans="1:5" x14ac:dyDescent="0.25">
      <c r="A1875" t="s">
        <v>9403</v>
      </c>
      <c r="B1875" s="31">
        <v>1900480</v>
      </c>
      <c r="C1875" s="31" t="s">
        <v>9465</v>
      </c>
      <c r="D1875" s="31" t="s">
        <v>9464</v>
      </c>
      <c r="E1875" s="31">
        <v>48</v>
      </c>
    </row>
    <row r="1876" spans="1:5" x14ac:dyDescent="0.25">
      <c r="A1876" t="s">
        <v>9403</v>
      </c>
      <c r="B1876" s="31">
        <v>2036462</v>
      </c>
      <c r="C1876" s="31" t="s">
        <v>9467</v>
      </c>
      <c r="D1876" s="31" t="s">
        <v>9466</v>
      </c>
      <c r="E1876" s="31">
        <v>32</v>
      </c>
    </row>
    <row r="1877" spans="1:5" x14ac:dyDescent="0.25">
      <c r="A1877" t="s">
        <v>9403</v>
      </c>
      <c r="B1877" s="31">
        <v>2105020</v>
      </c>
      <c r="C1877" s="31" t="s">
        <v>9465</v>
      </c>
      <c r="D1877" s="31" t="s">
        <v>9464</v>
      </c>
      <c r="E1877" s="31">
        <v>30</v>
      </c>
    </row>
    <row r="1878" spans="1:5" x14ac:dyDescent="0.25">
      <c r="A1878" t="s">
        <v>9403</v>
      </c>
      <c r="B1878" s="31">
        <v>2182281</v>
      </c>
      <c r="C1878" s="31" t="s">
        <v>9467</v>
      </c>
      <c r="D1878" s="31" t="s">
        <v>9466</v>
      </c>
      <c r="E1878" s="31">
        <v>49</v>
      </c>
    </row>
    <row r="1879" spans="1:5" x14ac:dyDescent="0.25">
      <c r="A1879" t="s">
        <v>9403</v>
      </c>
      <c r="B1879" s="31">
        <v>2211826</v>
      </c>
      <c r="C1879" s="31" t="s">
        <v>9466</v>
      </c>
      <c r="D1879" s="31" t="s">
        <v>9467</v>
      </c>
      <c r="E1879" s="31">
        <v>49</v>
      </c>
    </row>
    <row r="1880" spans="1:5" x14ac:dyDescent="0.25">
      <c r="A1880" t="s">
        <v>9403</v>
      </c>
      <c r="B1880" s="31">
        <v>2233946</v>
      </c>
      <c r="C1880" s="31" t="s">
        <v>9466</v>
      </c>
      <c r="D1880" s="31" t="s">
        <v>9467</v>
      </c>
      <c r="E1880" s="31">
        <v>54</v>
      </c>
    </row>
    <row r="1881" spans="1:5" x14ac:dyDescent="0.25">
      <c r="A1881" t="s">
        <v>9403</v>
      </c>
      <c r="B1881" s="31">
        <v>2270987</v>
      </c>
      <c r="C1881" s="31" t="s">
        <v>9464</v>
      </c>
      <c r="D1881" s="31" t="s">
        <v>9465</v>
      </c>
      <c r="E1881" s="31">
        <v>38</v>
      </c>
    </row>
    <row r="1882" spans="1:5" x14ac:dyDescent="0.25">
      <c r="A1882" t="s">
        <v>9403</v>
      </c>
      <c r="B1882" s="31">
        <v>2298723</v>
      </c>
      <c r="C1882" s="31" t="s">
        <v>9464</v>
      </c>
      <c r="D1882" s="31" t="s">
        <v>9466</v>
      </c>
      <c r="E1882" s="31">
        <v>58</v>
      </c>
    </row>
    <row r="1883" spans="1:5" x14ac:dyDescent="0.25">
      <c r="A1883" t="s">
        <v>9403</v>
      </c>
      <c r="B1883" s="31">
        <v>2304261</v>
      </c>
      <c r="C1883" s="31" t="s">
        <v>9467</v>
      </c>
      <c r="D1883" s="31" t="s">
        <v>9466</v>
      </c>
      <c r="E1883" s="31">
        <v>35</v>
      </c>
    </row>
    <row r="1884" spans="1:5" x14ac:dyDescent="0.25">
      <c r="A1884" t="s">
        <v>9403</v>
      </c>
      <c r="B1884" s="31">
        <v>2330080</v>
      </c>
      <c r="C1884" s="31" t="s">
        <v>9465</v>
      </c>
      <c r="D1884" s="31" t="s">
        <v>9464</v>
      </c>
      <c r="E1884" s="31">
        <v>42</v>
      </c>
    </row>
    <row r="1885" spans="1:5" x14ac:dyDescent="0.25">
      <c r="A1885" t="s">
        <v>9403</v>
      </c>
      <c r="B1885" s="31">
        <v>2361170</v>
      </c>
      <c r="C1885" s="31" t="s">
        <v>9464</v>
      </c>
      <c r="D1885" s="31" t="s">
        <v>9465</v>
      </c>
      <c r="E1885" s="31">
        <v>48</v>
      </c>
    </row>
    <row r="1886" spans="1:5" x14ac:dyDescent="0.25">
      <c r="A1886" t="s">
        <v>9403</v>
      </c>
      <c r="B1886" s="31">
        <v>2376007</v>
      </c>
      <c r="C1886" s="31" t="s">
        <v>9467</v>
      </c>
      <c r="D1886" s="31" t="s">
        <v>9466</v>
      </c>
      <c r="E1886" s="31">
        <v>48</v>
      </c>
    </row>
    <row r="1887" spans="1:5" x14ac:dyDescent="0.25">
      <c r="A1887" t="s">
        <v>9403</v>
      </c>
      <c r="B1887" s="31">
        <v>2589699</v>
      </c>
      <c r="C1887" s="31" t="s">
        <v>9467</v>
      </c>
      <c r="D1887" s="31" t="s">
        <v>9465</v>
      </c>
      <c r="E1887" s="31">
        <v>53</v>
      </c>
    </row>
    <row r="1888" spans="1:5" x14ac:dyDescent="0.25">
      <c r="A1888" t="s">
        <v>9403</v>
      </c>
      <c r="B1888" s="31">
        <v>2698639</v>
      </c>
      <c r="C1888" s="31" t="s">
        <v>9467</v>
      </c>
      <c r="D1888" s="31" t="s">
        <v>9466</v>
      </c>
      <c r="E1888" s="31">
        <v>52</v>
      </c>
    </row>
    <row r="1889" spans="1:5" x14ac:dyDescent="0.25">
      <c r="A1889" t="s">
        <v>9403</v>
      </c>
      <c r="B1889" s="31">
        <v>2819866</v>
      </c>
      <c r="C1889" s="31" t="s">
        <v>9464</v>
      </c>
      <c r="D1889" s="31" t="s">
        <v>9465</v>
      </c>
      <c r="E1889" s="31">
        <v>45</v>
      </c>
    </row>
    <row r="1890" spans="1:5" x14ac:dyDescent="0.25">
      <c r="A1890" t="s">
        <v>9403</v>
      </c>
      <c r="B1890" s="31">
        <v>2938443</v>
      </c>
      <c r="C1890" s="31" t="s">
        <v>9464</v>
      </c>
      <c r="D1890" s="31" t="s">
        <v>9465</v>
      </c>
      <c r="E1890" s="31">
        <v>47</v>
      </c>
    </row>
    <row r="1891" spans="1:5" x14ac:dyDescent="0.25">
      <c r="A1891" t="s">
        <v>9403</v>
      </c>
      <c r="B1891" s="31">
        <v>3051200</v>
      </c>
      <c r="C1891" s="31" t="s">
        <v>9464</v>
      </c>
      <c r="D1891" s="31" t="s">
        <v>9465</v>
      </c>
      <c r="E1891" s="31">
        <v>56</v>
      </c>
    </row>
    <row r="1892" spans="1:5" x14ac:dyDescent="0.25">
      <c r="A1892" t="s">
        <v>9403</v>
      </c>
      <c r="B1892" s="31">
        <v>3163430</v>
      </c>
      <c r="C1892" s="31" t="s">
        <v>9465</v>
      </c>
      <c r="D1892" s="31" t="s">
        <v>9464</v>
      </c>
      <c r="E1892" s="31">
        <v>52</v>
      </c>
    </row>
    <row r="1893" spans="1:5" x14ac:dyDescent="0.25">
      <c r="A1893" t="s">
        <v>9403</v>
      </c>
      <c r="B1893" s="31">
        <v>3395182</v>
      </c>
      <c r="C1893" s="31" t="s">
        <v>9466</v>
      </c>
      <c r="D1893" s="31" t="s">
        <v>9467</v>
      </c>
      <c r="E1893" s="31">
        <v>49</v>
      </c>
    </row>
    <row r="1894" spans="1:5" x14ac:dyDescent="0.25">
      <c r="A1894" t="s">
        <v>9403</v>
      </c>
      <c r="B1894" s="31">
        <v>3510293</v>
      </c>
      <c r="C1894" s="31" t="s">
        <v>9464</v>
      </c>
      <c r="D1894" s="31" t="s">
        <v>9465</v>
      </c>
      <c r="E1894" s="31">
        <v>40</v>
      </c>
    </row>
    <row r="1895" spans="1:5" x14ac:dyDescent="0.25">
      <c r="A1895" t="s">
        <v>9403</v>
      </c>
      <c r="B1895" s="31">
        <v>3735295</v>
      </c>
      <c r="C1895" s="31" t="s">
        <v>9467</v>
      </c>
      <c r="D1895" s="31" t="s">
        <v>9466</v>
      </c>
      <c r="E1895" s="31">
        <v>47</v>
      </c>
    </row>
    <row r="1896" spans="1:5" x14ac:dyDescent="0.25">
      <c r="A1896" t="s">
        <v>9403</v>
      </c>
      <c r="B1896" s="31">
        <v>3851337</v>
      </c>
      <c r="C1896" s="31" t="s">
        <v>9465</v>
      </c>
      <c r="D1896" s="31" t="s">
        <v>9464</v>
      </c>
      <c r="E1896" s="31">
        <v>37</v>
      </c>
    </row>
    <row r="1897" spans="1:5" x14ac:dyDescent="0.25">
      <c r="A1897" t="s">
        <v>9403</v>
      </c>
      <c r="B1897" s="31">
        <v>3967303</v>
      </c>
      <c r="C1897" s="31" t="s">
        <v>9466</v>
      </c>
      <c r="D1897" s="31" t="s">
        <v>9467</v>
      </c>
      <c r="E1897" s="31">
        <v>43</v>
      </c>
    </row>
    <row r="1898" spans="1:5" x14ac:dyDescent="0.25">
      <c r="A1898" t="s">
        <v>9403</v>
      </c>
      <c r="B1898" s="31">
        <v>4206341</v>
      </c>
      <c r="C1898" s="31" t="s">
        <v>9467</v>
      </c>
      <c r="D1898" s="31" t="s">
        <v>9466</v>
      </c>
      <c r="E1898" s="31">
        <v>36</v>
      </c>
    </row>
    <row r="1899" spans="1:5" x14ac:dyDescent="0.25">
      <c r="A1899" t="s">
        <v>9403</v>
      </c>
      <c r="B1899" s="31">
        <v>4287563</v>
      </c>
      <c r="C1899" s="31" t="s">
        <v>9464</v>
      </c>
      <c r="D1899" s="31" t="s">
        <v>9465</v>
      </c>
      <c r="E1899" s="31">
        <v>46</v>
      </c>
    </row>
    <row r="1900" spans="1:5" x14ac:dyDescent="0.25">
      <c r="A1900" t="s">
        <v>9403</v>
      </c>
      <c r="B1900" s="31">
        <v>4384389</v>
      </c>
      <c r="C1900" s="31" t="s">
        <v>9464</v>
      </c>
      <c r="D1900" s="31" t="s">
        <v>9465</v>
      </c>
      <c r="E1900" s="31">
        <v>45</v>
      </c>
    </row>
    <row r="1901" spans="1:5" x14ac:dyDescent="0.25">
      <c r="A1901" t="s">
        <v>9403</v>
      </c>
      <c r="B1901" s="31">
        <v>4503095</v>
      </c>
      <c r="C1901" s="31" t="s">
        <v>9467</v>
      </c>
      <c r="D1901" s="31" t="s">
        <v>9466</v>
      </c>
      <c r="E1901" s="31">
        <v>47</v>
      </c>
    </row>
    <row r="1902" spans="1:5" x14ac:dyDescent="0.25">
      <c r="A1902" t="s">
        <v>9403</v>
      </c>
      <c r="B1902" s="31">
        <v>4561521</v>
      </c>
      <c r="C1902" s="31" t="s">
        <v>9464</v>
      </c>
      <c r="D1902" s="31" t="s">
        <v>9466</v>
      </c>
      <c r="E1902" s="31">
        <v>46</v>
      </c>
    </row>
    <row r="1903" spans="1:5" x14ac:dyDescent="0.25">
      <c r="A1903" t="s">
        <v>9403</v>
      </c>
      <c r="B1903" s="31">
        <v>4620500</v>
      </c>
      <c r="C1903" s="31" t="s">
        <v>9466</v>
      </c>
      <c r="D1903" s="31" t="s">
        <v>9467</v>
      </c>
      <c r="E1903" s="31">
        <v>36</v>
      </c>
    </row>
    <row r="1904" spans="1:5" x14ac:dyDescent="0.25">
      <c r="A1904" t="s">
        <v>9403</v>
      </c>
      <c r="B1904" s="31">
        <v>4734214</v>
      </c>
      <c r="C1904" s="31" t="s">
        <v>9467</v>
      </c>
      <c r="D1904" s="31" t="s">
        <v>9466</v>
      </c>
      <c r="E1904" s="31">
        <v>52</v>
      </c>
    </row>
    <row r="1905" spans="1:5" x14ac:dyDescent="0.25">
      <c r="A1905" t="s">
        <v>9403</v>
      </c>
      <c r="B1905" s="31">
        <v>4791806</v>
      </c>
      <c r="C1905" s="31" t="s">
        <v>9466</v>
      </c>
      <c r="D1905" s="31" t="s">
        <v>9467</v>
      </c>
      <c r="E1905" s="31">
        <v>40</v>
      </c>
    </row>
    <row r="1906" spans="1:5" x14ac:dyDescent="0.25">
      <c r="A1906" t="s">
        <v>9403</v>
      </c>
      <c r="B1906" s="31">
        <v>4850991</v>
      </c>
      <c r="C1906" s="31" t="s">
        <v>9466</v>
      </c>
      <c r="D1906" s="31" t="s">
        <v>9467</v>
      </c>
      <c r="E1906" s="31">
        <v>56</v>
      </c>
    </row>
    <row r="1907" spans="1:5" x14ac:dyDescent="0.25">
      <c r="A1907" t="s">
        <v>9403</v>
      </c>
      <c r="B1907" s="31">
        <v>4854854</v>
      </c>
      <c r="C1907" s="31" t="s">
        <v>9464</v>
      </c>
      <c r="D1907" s="31" t="s">
        <v>9465</v>
      </c>
      <c r="E1907" s="31">
        <v>24</v>
      </c>
    </row>
    <row r="1908" spans="1:5" x14ac:dyDescent="0.25">
      <c r="A1908" t="s">
        <v>9403</v>
      </c>
      <c r="B1908" s="31">
        <v>4941810</v>
      </c>
      <c r="C1908" s="31" t="s">
        <v>9467</v>
      </c>
      <c r="D1908" s="31" t="s">
        <v>9466</v>
      </c>
      <c r="E1908" s="31">
        <v>50</v>
      </c>
    </row>
    <row r="1909" spans="1:5" x14ac:dyDescent="0.25">
      <c r="A1909" t="s">
        <v>9403</v>
      </c>
      <c r="B1909" s="31">
        <v>5130290</v>
      </c>
      <c r="C1909" s="31" t="s">
        <v>9465</v>
      </c>
      <c r="D1909" s="31" t="s">
        <v>9464</v>
      </c>
      <c r="E1909" s="31">
        <v>55</v>
      </c>
    </row>
    <row r="1910" spans="1:5" x14ac:dyDescent="0.25">
      <c r="A1910" t="s">
        <v>9403</v>
      </c>
      <c r="B1910" s="31">
        <v>5311332</v>
      </c>
      <c r="C1910" s="31" t="s">
        <v>9467</v>
      </c>
      <c r="D1910" s="31" t="s">
        <v>9466</v>
      </c>
      <c r="E1910" s="31">
        <v>43</v>
      </c>
    </row>
    <row r="1911" spans="1:5" x14ac:dyDescent="0.25">
      <c r="A1911" t="s">
        <v>9403</v>
      </c>
      <c r="B1911" s="31">
        <v>5402759</v>
      </c>
      <c r="C1911" s="31" t="s">
        <v>9464</v>
      </c>
      <c r="D1911" s="31" t="s">
        <v>9465</v>
      </c>
      <c r="E1911" s="31">
        <v>50</v>
      </c>
    </row>
    <row r="1912" spans="1:5" x14ac:dyDescent="0.25">
      <c r="A1912" t="s">
        <v>9403</v>
      </c>
      <c r="B1912" s="31">
        <v>5496805</v>
      </c>
      <c r="C1912" s="31" t="s">
        <v>9464</v>
      </c>
      <c r="D1912" s="31" t="s">
        <v>9465</v>
      </c>
      <c r="E1912" s="31">
        <v>41</v>
      </c>
    </row>
    <row r="1913" spans="1:5" x14ac:dyDescent="0.25">
      <c r="A1913" t="s">
        <v>9403</v>
      </c>
      <c r="B1913" s="31">
        <v>5577033</v>
      </c>
      <c r="C1913" s="31" t="s">
        <v>9467</v>
      </c>
      <c r="D1913" s="31" t="s">
        <v>9465</v>
      </c>
      <c r="E1913" s="31">
        <v>40</v>
      </c>
    </row>
    <row r="1914" spans="1:5" x14ac:dyDescent="0.25">
      <c r="A1914" t="s">
        <v>9403</v>
      </c>
      <c r="B1914" s="31">
        <v>5679736</v>
      </c>
      <c r="C1914" s="31" t="s">
        <v>9467</v>
      </c>
      <c r="D1914" s="31" t="s">
        <v>9466</v>
      </c>
      <c r="E1914" s="31">
        <v>44</v>
      </c>
    </row>
    <row r="1915" spans="1:5" x14ac:dyDescent="0.25">
      <c r="A1915" t="s">
        <v>9403</v>
      </c>
      <c r="B1915" s="31">
        <v>5771384</v>
      </c>
      <c r="C1915" s="31" t="s">
        <v>9464</v>
      </c>
      <c r="D1915" s="31" t="s">
        <v>9465</v>
      </c>
      <c r="E1915" s="31">
        <v>33</v>
      </c>
    </row>
    <row r="1916" spans="1:5" x14ac:dyDescent="0.25">
      <c r="A1916" t="s">
        <v>9403</v>
      </c>
      <c r="B1916" s="31">
        <v>5851395</v>
      </c>
      <c r="C1916" s="31" t="s">
        <v>9466</v>
      </c>
      <c r="D1916" s="31" t="s">
        <v>9467</v>
      </c>
      <c r="E1916" s="31">
        <v>37</v>
      </c>
    </row>
    <row r="1917" spans="1:5" x14ac:dyDescent="0.25">
      <c r="A1917" t="s">
        <v>9403</v>
      </c>
      <c r="B1917" s="31">
        <v>5950795</v>
      </c>
      <c r="C1917" s="31" t="s">
        <v>9464</v>
      </c>
      <c r="D1917" s="31" t="s">
        <v>9466</v>
      </c>
      <c r="E1917" s="31">
        <v>54</v>
      </c>
    </row>
    <row r="1918" spans="1:5" x14ac:dyDescent="0.25">
      <c r="A1918" t="s">
        <v>9403</v>
      </c>
      <c r="B1918" s="31">
        <v>6046474</v>
      </c>
      <c r="C1918" s="31" t="s">
        <v>9467</v>
      </c>
      <c r="D1918" s="31" t="s">
        <v>9466</v>
      </c>
      <c r="E1918" s="31">
        <v>41</v>
      </c>
    </row>
    <row r="1919" spans="1:5" x14ac:dyDescent="0.25">
      <c r="A1919" t="s">
        <v>9403</v>
      </c>
      <c r="B1919" s="31">
        <v>6320849</v>
      </c>
      <c r="C1919" s="31" t="s">
        <v>9465</v>
      </c>
      <c r="D1919" s="31" t="s">
        <v>9464</v>
      </c>
      <c r="E1919" s="31">
        <v>48</v>
      </c>
    </row>
    <row r="1920" spans="1:5" x14ac:dyDescent="0.25">
      <c r="A1920" t="s">
        <v>9403</v>
      </c>
      <c r="B1920" s="31">
        <v>6397343</v>
      </c>
      <c r="C1920" s="31" t="s">
        <v>9467</v>
      </c>
      <c r="D1920" s="31" t="s">
        <v>9466</v>
      </c>
      <c r="E1920" s="31">
        <v>47</v>
      </c>
    </row>
    <row r="1921" spans="1:5" x14ac:dyDescent="0.25">
      <c r="A1921" t="s">
        <v>9403</v>
      </c>
      <c r="B1921" s="31">
        <v>6596262</v>
      </c>
      <c r="C1921" s="31" t="s">
        <v>9464</v>
      </c>
      <c r="D1921" s="31" t="s">
        <v>9465</v>
      </c>
      <c r="E1921" s="31">
        <v>42</v>
      </c>
    </row>
    <row r="1922" spans="1:5" x14ac:dyDescent="0.25">
      <c r="A1922" t="s">
        <v>9403</v>
      </c>
      <c r="B1922" s="31">
        <v>6683455</v>
      </c>
      <c r="C1922" s="31" t="s">
        <v>9464</v>
      </c>
      <c r="D1922" s="31" t="s">
        <v>9465</v>
      </c>
      <c r="E1922" s="31">
        <v>28</v>
      </c>
    </row>
    <row r="1923" spans="1:5" x14ac:dyDescent="0.25">
      <c r="A1923" t="s">
        <v>9403</v>
      </c>
      <c r="B1923" s="31">
        <v>6773569</v>
      </c>
      <c r="C1923" s="31" t="s">
        <v>9465</v>
      </c>
      <c r="D1923" s="31" t="s">
        <v>9464</v>
      </c>
      <c r="E1923" s="31">
        <v>51</v>
      </c>
    </row>
    <row r="1924" spans="1:5" x14ac:dyDescent="0.25">
      <c r="A1924" t="s">
        <v>9403</v>
      </c>
      <c r="B1924" s="31">
        <v>6865272</v>
      </c>
      <c r="C1924" s="31" t="s">
        <v>9464</v>
      </c>
      <c r="D1924" s="31" t="s">
        <v>9465</v>
      </c>
      <c r="E1924" s="31">
        <v>68</v>
      </c>
    </row>
    <row r="1925" spans="1:5" x14ac:dyDescent="0.25">
      <c r="A1925" t="s">
        <v>9403</v>
      </c>
      <c r="B1925" s="31">
        <v>6919236</v>
      </c>
      <c r="C1925" s="31" t="s">
        <v>9467</v>
      </c>
      <c r="D1925" s="31" t="s">
        <v>9465</v>
      </c>
      <c r="E1925" s="31">
        <v>50</v>
      </c>
    </row>
    <row r="1926" spans="1:5" x14ac:dyDescent="0.25">
      <c r="A1926" t="s">
        <v>9403</v>
      </c>
      <c r="B1926" s="31">
        <v>7134406</v>
      </c>
      <c r="C1926" s="31" t="s">
        <v>9465</v>
      </c>
      <c r="D1926" s="31" t="s">
        <v>9467</v>
      </c>
      <c r="E1926" s="31">
        <v>24</v>
      </c>
    </row>
    <row r="1927" spans="1:5" x14ac:dyDescent="0.25">
      <c r="A1927" t="s">
        <v>9403</v>
      </c>
      <c r="B1927" s="31">
        <v>7221749</v>
      </c>
      <c r="C1927" s="31" t="s">
        <v>9467</v>
      </c>
      <c r="D1927" s="31" t="s">
        <v>9466</v>
      </c>
      <c r="E1927" s="31">
        <v>42</v>
      </c>
    </row>
    <row r="1928" spans="1:5" x14ac:dyDescent="0.25">
      <c r="A1928" t="s">
        <v>9403</v>
      </c>
      <c r="B1928" s="31">
        <v>7320849</v>
      </c>
      <c r="C1928" s="31" t="s">
        <v>9466</v>
      </c>
      <c r="D1928" s="31" t="s">
        <v>9467</v>
      </c>
      <c r="E1928" s="31">
        <v>47</v>
      </c>
    </row>
    <row r="1929" spans="1:5" x14ac:dyDescent="0.25">
      <c r="A1929" t="s">
        <v>9403</v>
      </c>
      <c r="B1929" s="31">
        <v>7504206</v>
      </c>
      <c r="C1929" s="31" t="s">
        <v>9466</v>
      </c>
      <c r="D1929" s="31" t="s">
        <v>9467</v>
      </c>
      <c r="E1929" s="31">
        <v>52</v>
      </c>
    </row>
    <row r="1930" spans="1:5" x14ac:dyDescent="0.25">
      <c r="A1930" t="s">
        <v>9403</v>
      </c>
      <c r="B1930" s="31">
        <v>7689195</v>
      </c>
      <c r="C1930" s="31" t="s">
        <v>9466</v>
      </c>
      <c r="D1930" s="31" t="s">
        <v>9467</v>
      </c>
      <c r="E1930" s="31">
        <v>38</v>
      </c>
    </row>
    <row r="1931" spans="1:5" x14ac:dyDescent="0.25">
      <c r="A1931" t="s">
        <v>9403</v>
      </c>
      <c r="B1931" s="31">
        <v>7781320</v>
      </c>
      <c r="C1931" s="31" t="s">
        <v>9465</v>
      </c>
      <c r="D1931" s="31" t="s">
        <v>9464</v>
      </c>
      <c r="E1931" s="31">
        <v>36</v>
      </c>
    </row>
    <row r="1932" spans="1:5" x14ac:dyDescent="0.25">
      <c r="A1932" t="s">
        <v>9403</v>
      </c>
      <c r="B1932" s="31">
        <v>7962421</v>
      </c>
      <c r="C1932" s="31" t="s">
        <v>9464</v>
      </c>
      <c r="D1932" s="31" t="s">
        <v>9465</v>
      </c>
      <c r="E1932" s="31">
        <v>54</v>
      </c>
    </row>
    <row r="1933" spans="1:5" x14ac:dyDescent="0.25">
      <c r="A1933" t="s">
        <v>9403</v>
      </c>
      <c r="B1933" s="31">
        <v>8057213</v>
      </c>
      <c r="C1933" s="31" t="s">
        <v>9466</v>
      </c>
      <c r="D1933" s="31" t="s">
        <v>9467</v>
      </c>
      <c r="E1933" s="31">
        <v>45</v>
      </c>
    </row>
    <row r="1934" spans="1:5" x14ac:dyDescent="0.25">
      <c r="A1934" t="s">
        <v>9403</v>
      </c>
      <c r="B1934" s="31">
        <v>8145804</v>
      </c>
      <c r="C1934" s="31" t="s">
        <v>9466</v>
      </c>
      <c r="D1934" s="31" t="s">
        <v>9467</v>
      </c>
      <c r="E1934" s="31">
        <v>38</v>
      </c>
    </row>
    <row r="1935" spans="1:5" x14ac:dyDescent="0.25">
      <c r="A1935" t="s">
        <v>9403</v>
      </c>
      <c r="B1935" s="31">
        <v>8238970</v>
      </c>
      <c r="C1935" s="31" t="s">
        <v>9466</v>
      </c>
      <c r="D1935" s="31" t="s">
        <v>9464</v>
      </c>
      <c r="E1935" s="31">
        <v>45</v>
      </c>
    </row>
    <row r="1936" spans="1:5" x14ac:dyDescent="0.25">
      <c r="A1936" t="s">
        <v>9403</v>
      </c>
      <c r="B1936" s="31">
        <v>8403336</v>
      </c>
      <c r="C1936" s="31" t="s">
        <v>9467</v>
      </c>
      <c r="D1936" s="31" t="s">
        <v>9466</v>
      </c>
      <c r="E1936" s="31">
        <v>37</v>
      </c>
    </row>
    <row r="1937" spans="1:5" x14ac:dyDescent="0.25">
      <c r="A1937" t="s">
        <v>9403</v>
      </c>
      <c r="B1937" s="31">
        <v>8584133</v>
      </c>
      <c r="C1937" s="31" t="s">
        <v>9467</v>
      </c>
      <c r="D1937" s="31" t="s">
        <v>9466</v>
      </c>
      <c r="E1937" s="31">
        <v>43</v>
      </c>
    </row>
    <row r="1938" spans="1:5" x14ac:dyDescent="0.25">
      <c r="A1938" t="s">
        <v>9403</v>
      </c>
      <c r="B1938" s="31">
        <v>8672087</v>
      </c>
      <c r="C1938" s="31" t="s">
        <v>9466</v>
      </c>
      <c r="D1938" s="31" t="s">
        <v>9467</v>
      </c>
      <c r="E1938" s="31">
        <v>45</v>
      </c>
    </row>
    <row r="1939" spans="1:5" x14ac:dyDescent="0.25">
      <c r="A1939" t="s">
        <v>9403</v>
      </c>
      <c r="B1939" s="31">
        <v>8849049</v>
      </c>
      <c r="C1939" s="31" t="s">
        <v>9467</v>
      </c>
      <c r="D1939" s="31" t="s">
        <v>9466</v>
      </c>
      <c r="E1939" s="31">
        <v>50</v>
      </c>
    </row>
    <row r="1940" spans="1:5" x14ac:dyDescent="0.25">
      <c r="A1940" t="s">
        <v>9403</v>
      </c>
      <c r="B1940" s="31">
        <v>9019451</v>
      </c>
      <c r="C1940" s="31" t="s">
        <v>9467</v>
      </c>
      <c r="D1940" s="31" t="s">
        <v>9466</v>
      </c>
      <c r="E1940" s="31">
        <v>31</v>
      </c>
    </row>
    <row r="1941" spans="1:5" x14ac:dyDescent="0.25">
      <c r="A1941" t="s">
        <v>9403</v>
      </c>
      <c r="B1941" s="31">
        <v>9097810</v>
      </c>
      <c r="C1941" s="31" t="s">
        <v>9466</v>
      </c>
      <c r="D1941" s="31" t="s">
        <v>9467</v>
      </c>
      <c r="E1941" s="31">
        <v>38</v>
      </c>
    </row>
    <row r="1942" spans="1:5" x14ac:dyDescent="0.25">
      <c r="A1942" t="s">
        <v>9403</v>
      </c>
      <c r="B1942" s="31">
        <v>9200052</v>
      </c>
      <c r="C1942" s="31" t="s">
        <v>9464</v>
      </c>
      <c r="D1942" s="31" t="s">
        <v>9465</v>
      </c>
      <c r="E1942" s="31">
        <v>45</v>
      </c>
    </row>
    <row r="1943" spans="1:5" x14ac:dyDescent="0.25">
      <c r="A1943" t="s">
        <v>9403</v>
      </c>
      <c r="B1943" s="31">
        <v>9376598</v>
      </c>
      <c r="C1943" s="31" t="s">
        <v>9467</v>
      </c>
      <c r="D1943" s="31" t="s">
        <v>9466</v>
      </c>
      <c r="E1943" s="31">
        <v>56</v>
      </c>
    </row>
    <row r="1944" spans="1:5" x14ac:dyDescent="0.25">
      <c r="A1944" t="s">
        <v>9403</v>
      </c>
      <c r="B1944" s="31">
        <v>9440491</v>
      </c>
      <c r="C1944" s="31" t="s">
        <v>9464</v>
      </c>
      <c r="D1944" s="31" t="s">
        <v>9465</v>
      </c>
      <c r="E1944" s="31">
        <v>41</v>
      </c>
    </row>
    <row r="1945" spans="1:5" x14ac:dyDescent="0.25">
      <c r="A1945" t="s">
        <v>9403</v>
      </c>
      <c r="B1945" s="31">
        <v>9514343</v>
      </c>
      <c r="C1945" s="31" t="s">
        <v>9465</v>
      </c>
      <c r="D1945" s="31" t="s">
        <v>9464</v>
      </c>
      <c r="E1945" s="31">
        <v>41</v>
      </c>
    </row>
    <row r="1946" spans="1:5" x14ac:dyDescent="0.25">
      <c r="A1946" t="s">
        <v>9403</v>
      </c>
      <c r="B1946" s="31">
        <v>9612236</v>
      </c>
      <c r="C1946" s="31" t="s">
        <v>9466</v>
      </c>
      <c r="D1946" s="31" t="s">
        <v>9467</v>
      </c>
      <c r="E1946" s="31">
        <v>51</v>
      </c>
    </row>
    <row r="1947" spans="1:5" x14ac:dyDescent="0.25">
      <c r="A1947" t="s">
        <v>9403</v>
      </c>
      <c r="B1947" s="31">
        <v>9720316</v>
      </c>
      <c r="C1947" s="31" t="s">
        <v>9465</v>
      </c>
      <c r="D1947" s="31" t="s">
        <v>9464</v>
      </c>
      <c r="E1947" s="31">
        <v>49</v>
      </c>
    </row>
    <row r="1948" spans="1:5" x14ac:dyDescent="0.25">
      <c r="A1948" t="s">
        <v>9403</v>
      </c>
      <c r="B1948" s="31">
        <v>9833431</v>
      </c>
      <c r="C1948" s="31" t="s">
        <v>9466</v>
      </c>
      <c r="D1948" s="31" t="s">
        <v>9467</v>
      </c>
      <c r="E1948" s="31">
        <v>44</v>
      </c>
    </row>
    <row r="1949" spans="1:5" x14ac:dyDescent="0.25">
      <c r="A1949" t="s">
        <v>9403</v>
      </c>
      <c r="B1949" s="31">
        <v>10046253</v>
      </c>
      <c r="C1949" s="31" t="s">
        <v>9464</v>
      </c>
      <c r="D1949" s="31" t="s">
        <v>9465</v>
      </c>
      <c r="E1949" s="31">
        <v>46</v>
      </c>
    </row>
    <row r="1950" spans="1:5" x14ac:dyDescent="0.25">
      <c r="A1950" t="s">
        <v>9403</v>
      </c>
      <c r="B1950" s="31">
        <v>10178198</v>
      </c>
      <c r="C1950" s="31" t="s">
        <v>9466</v>
      </c>
      <c r="D1950" s="31" t="s">
        <v>9467</v>
      </c>
      <c r="E1950" s="31">
        <v>33</v>
      </c>
    </row>
    <row r="1951" spans="1:5" x14ac:dyDescent="0.25">
      <c r="A1951" t="s">
        <v>9403</v>
      </c>
      <c r="B1951" s="31">
        <v>10371878</v>
      </c>
      <c r="C1951" s="31" t="s">
        <v>9465</v>
      </c>
      <c r="D1951" s="31" t="s">
        <v>9464</v>
      </c>
      <c r="E1951" s="31">
        <v>43</v>
      </c>
    </row>
    <row r="1952" spans="1:5" x14ac:dyDescent="0.25">
      <c r="A1952" t="s">
        <v>9403</v>
      </c>
      <c r="B1952" s="31">
        <v>10480587</v>
      </c>
      <c r="C1952" s="31" t="s">
        <v>9467</v>
      </c>
      <c r="D1952" s="31" t="s">
        <v>9465</v>
      </c>
      <c r="E1952" s="31">
        <v>43</v>
      </c>
    </row>
    <row r="1953" spans="1:5" x14ac:dyDescent="0.25">
      <c r="A1953" t="s">
        <v>9403</v>
      </c>
      <c r="B1953" s="31">
        <v>10591167</v>
      </c>
      <c r="C1953" s="31" t="s">
        <v>9467</v>
      </c>
      <c r="D1953" s="31" t="s">
        <v>9466</v>
      </c>
      <c r="E1953" s="31">
        <v>46</v>
      </c>
    </row>
    <row r="1954" spans="1:5" x14ac:dyDescent="0.25">
      <c r="A1954" t="s">
        <v>9403</v>
      </c>
      <c r="B1954" s="31">
        <v>10693944</v>
      </c>
      <c r="C1954" s="31" t="s">
        <v>9464</v>
      </c>
      <c r="D1954" s="31" t="s">
        <v>9465</v>
      </c>
      <c r="E1954" s="31">
        <v>55</v>
      </c>
    </row>
    <row r="1955" spans="1:5" x14ac:dyDescent="0.25">
      <c r="A1955" t="s">
        <v>9403</v>
      </c>
      <c r="B1955" s="31">
        <v>10912761</v>
      </c>
      <c r="C1955" s="31" t="s">
        <v>9464</v>
      </c>
      <c r="D1955" s="31" t="s">
        <v>9465</v>
      </c>
      <c r="E1955" s="31">
        <v>36</v>
      </c>
    </row>
    <row r="1956" spans="1:5" x14ac:dyDescent="0.25">
      <c r="A1956" t="s">
        <v>9403</v>
      </c>
      <c r="B1956" s="31">
        <v>11021827</v>
      </c>
      <c r="C1956" s="31" t="s">
        <v>9467</v>
      </c>
      <c r="D1956" s="31" t="s">
        <v>9466</v>
      </c>
      <c r="E1956" s="31">
        <v>28</v>
      </c>
    </row>
    <row r="1957" spans="1:5" x14ac:dyDescent="0.25">
      <c r="A1957" t="s">
        <v>9403</v>
      </c>
      <c r="B1957" s="31">
        <v>11132235</v>
      </c>
      <c r="C1957" s="31" t="s">
        <v>9465</v>
      </c>
      <c r="D1957" s="31" t="s">
        <v>9464</v>
      </c>
      <c r="E1957" s="31">
        <v>36</v>
      </c>
    </row>
    <row r="1958" spans="1:5" x14ac:dyDescent="0.25">
      <c r="A1958" t="s">
        <v>9403</v>
      </c>
      <c r="B1958" s="31">
        <v>11239781</v>
      </c>
      <c r="C1958" s="31" t="s">
        <v>9466</v>
      </c>
      <c r="D1958" s="31" t="s">
        <v>9467</v>
      </c>
      <c r="E1958" s="31">
        <v>41</v>
      </c>
    </row>
    <row r="1959" spans="1:5" x14ac:dyDescent="0.25">
      <c r="A1959" t="s">
        <v>9403</v>
      </c>
      <c r="B1959" s="31">
        <v>11349761</v>
      </c>
      <c r="C1959" s="31" t="s">
        <v>9465</v>
      </c>
      <c r="D1959" s="31" t="s">
        <v>9464</v>
      </c>
      <c r="E1959" s="31">
        <v>37</v>
      </c>
    </row>
    <row r="1960" spans="1:5" x14ac:dyDescent="0.25">
      <c r="A1960" t="s">
        <v>9403</v>
      </c>
      <c r="B1960" s="31">
        <v>11352591</v>
      </c>
      <c r="C1960" s="31" t="s">
        <v>9467</v>
      </c>
      <c r="D1960" s="31" t="s">
        <v>9466</v>
      </c>
      <c r="E1960" s="31">
        <v>27</v>
      </c>
    </row>
    <row r="1961" spans="1:5" x14ac:dyDescent="0.25">
      <c r="A1961" t="s">
        <v>9403</v>
      </c>
      <c r="B1961" s="31">
        <v>11360085</v>
      </c>
      <c r="C1961" s="31" t="s">
        <v>9465</v>
      </c>
      <c r="D1961" s="31" t="s">
        <v>9467</v>
      </c>
      <c r="E1961" s="31">
        <v>42</v>
      </c>
    </row>
    <row r="1962" spans="1:5" x14ac:dyDescent="0.25">
      <c r="A1962" t="s">
        <v>9403</v>
      </c>
      <c r="B1962" s="31">
        <v>11369285</v>
      </c>
      <c r="C1962" s="31" t="s">
        <v>9464</v>
      </c>
      <c r="D1962" s="31" t="s">
        <v>9466</v>
      </c>
      <c r="E1962" s="31">
        <v>54</v>
      </c>
    </row>
    <row r="1963" spans="1:5" x14ac:dyDescent="0.25">
      <c r="A1963" t="s">
        <v>9403</v>
      </c>
      <c r="B1963" s="31">
        <v>11399602</v>
      </c>
      <c r="C1963" s="31" t="s">
        <v>9464</v>
      </c>
      <c r="D1963" s="31" t="s">
        <v>9465</v>
      </c>
      <c r="E1963" s="31">
        <v>47</v>
      </c>
    </row>
    <row r="1964" spans="1:5" x14ac:dyDescent="0.25">
      <c r="A1964" t="s">
        <v>9403</v>
      </c>
      <c r="B1964" s="31">
        <v>11424514</v>
      </c>
      <c r="C1964" s="31" t="s">
        <v>9464</v>
      </c>
      <c r="D1964" s="31" t="s">
        <v>9466</v>
      </c>
      <c r="E1964" s="31">
        <v>34</v>
      </c>
    </row>
    <row r="1965" spans="1:5" x14ac:dyDescent="0.25">
      <c r="A1965" t="s">
        <v>9403</v>
      </c>
      <c r="B1965" s="31">
        <v>11479591</v>
      </c>
      <c r="C1965" s="31" t="s">
        <v>9465</v>
      </c>
      <c r="D1965" s="31" t="s">
        <v>9464</v>
      </c>
      <c r="E1965" s="31">
        <v>39</v>
      </c>
    </row>
    <row r="1966" spans="1:5" x14ac:dyDescent="0.25">
      <c r="A1966" t="s">
        <v>9403</v>
      </c>
      <c r="B1966" s="31">
        <v>11537732</v>
      </c>
      <c r="C1966" s="31" t="s">
        <v>9466</v>
      </c>
      <c r="D1966" s="31" t="s">
        <v>9467</v>
      </c>
      <c r="E1966" s="31">
        <v>45</v>
      </c>
    </row>
    <row r="1967" spans="1:5" x14ac:dyDescent="0.25">
      <c r="A1967" t="s">
        <v>9403</v>
      </c>
      <c r="B1967" s="31">
        <v>11598684</v>
      </c>
      <c r="C1967" s="31" t="s">
        <v>9465</v>
      </c>
      <c r="D1967" s="31" t="s">
        <v>9467</v>
      </c>
      <c r="E1967" s="31">
        <v>38</v>
      </c>
    </row>
    <row r="1968" spans="1:5" x14ac:dyDescent="0.25">
      <c r="A1968" t="s">
        <v>9403</v>
      </c>
      <c r="B1968" s="31">
        <v>11667848</v>
      </c>
      <c r="C1968" s="31" t="s">
        <v>9464</v>
      </c>
      <c r="D1968" s="31" t="s">
        <v>9465</v>
      </c>
      <c r="E1968" s="31">
        <v>62</v>
      </c>
    </row>
    <row r="1969" spans="1:5" x14ac:dyDescent="0.25">
      <c r="A1969" t="s">
        <v>9403</v>
      </c>
      <c r="B1969" s="31">
        <v>11772984</v>
      </c>
      <c r="C1969" s="31" t="s">
        <v>9465</v>
      </c>
      <c r="D1969" s="31" t="s">
        <v>9467</v>
      </c>
      <c r="E1969" s="31">
        <v>49</v>
      </c>
    </row>
    <row r="1970" spans="1:5" x14ac:dyDescent="0.25">
      <c r="A1970" t="s">
        <v>9403</v>
      </c>
      <c r="B1970" s="31">
        <v>11842749</v>
      </c>
      <c r="C1970" s="31" t="s">
        <v>9465</v>
      </c>
      <c r="D1970" s="31" t="s">
        <v>9464</v>
      </c>
      <c r="E1970" s="31">
        <v>50</v>
      </c>
    </row>
    <row r="1971" spans="1:5" x14ac:dyDescent="0.25">
      <c r="A1971" t="s">
        <v>9403</v>
      </c>
      <c r="B1971" s="31">
        <v>11904013</v>
      </c>
      <c r="C1971" s="31" t="s">
        <v>9464</v>
      </c>
      <c r="D1971" s="31" t="s">
        <v>9466</v>
      </c>
      <c r="E1971" s="31">
        <v>39</v>
      </c>
    </row>
    <row r="1972" spans="1:5" x14ac:dyDescent="0.25">
      <c r="A1972" t="s">
        <v>9403</v>
      </c>
      <c r="B1972" s="31">
        <v>11965358</v>
      </c>
      <c r="C1972" s="31" t="s">
        <v>9465</v>
      </c>
      <c r="D1972" s="31" t="s">
        <v>9464</v>
      </c>
      <c r="E1972" s="31">
        <v>43</v>
      </c>
    </row>
    <row r="1973" spans="1:5" x14ac:dyDescent="0.25">
      <c r="A1973" t="s">
        <v>9403</v>
      </c>
      <c r="B1973" s="31">
        <v>12022667</v>
      </c>
      <c r="C1973" s="31" t="s">
        <v>9464</v>
      </c>
      <c r="D1973" s="31" t="s">
        <v>9465</v>
      </c>
      <c r="E1973" s="31">
        <v>47</v>
      </c>
    </row>
    <row r="1974" spans="1:5" x14ac:dyDescent="0.25">
      <c r="A1974" t="s">
        <v>9403</v>
      </c>
      <c r="B1974" s="31">
        <v>12041214</v>
      </c>
      <c r="C1974" s="31" t="s">
        <v>9467</v>
      </c>
      <c r="D1974" s="31" t="s">
        <v>9466</v>
      </c>
      <c r="E1974" s="31">
        <v>34</v>
      </c>
    </row>
    <row r="1975" spans="1:5" x14ac:dyDescent="0.25">
      <c r="A1975" t="s">
        <v>9403</v>
      </c>
      <c r="B1975" s="31">
        <v>12102339</v>
      </c>
      <c r="C1975" s="31" t="s">
        <v>9466</v>
      </c>
      <c r="D1975" s="31" t="s">
        <v>9467</v>
      </c>
      <c r="E1975" s="31">
        <v>38</v>
      </c>
    </row>
    <row r="1976" spans="1:5" x14ac:dyDescent="0.25">
      <c r="A1976" t="s">
        <v>9403</v>
      </c>
      <c r="B1976" s="31">
        <v>12170238</v>
      </c>
      <c r="C1976" s="31" t="s">
        <v>9465</v>
      </c>
      <c r="D1976" s="31" t="s">
        <v>9464</v>
      </c>
      <c r="E1976" s="31">
        <v>46</v>
      </c>
    </row>
    <row r="1977" spans="1:5" x14ac:dyDescent="0.25">
      <c r="A1977" t="s">
        <v>9403</v>
      </c>
      <c r="B1977" s="31">
        <v>12226155</v>
      </c>
      <c r="C1977" s="31" t="s">
        <v>9466</v>
      </c>
      <c r="D1977" s="31" t="s">
        <v>9467</v>
      </c>
      <c r="E1977" s="31">
        <v>44</v>
      </c>
    </row>
    <row r="1978" spans="1:5" x14ac:dyDescent="0.25">
      <c r="A1978" t="s">
        <v>9403</v>
      </c>
      <c r="B1978" s="31">
        <v>12290751</v>
      </c>
      <c r="C1978" s="31" t="s">
        <v>9466</v>
      </c>
      <c r="D1978" s="31" t="s">
        <v>9467</v>
      </c>
      <c r="E1978" s="31">
        <v>45</v>
      </c>
    </row>
    <row r="1979" spans="1:5" x14ac:dyDescent="0.25">
      <c r="A1979" t="s">
        <v>9403</v>
      </c>
      <c r="B1979" s="31">
        <v>12363884</v>
      </c>
      <c r="C1979" s="31" t="s">
        <v>9464</v>
      </c>
      <c r="D1979" s="31" t="s">
        <v>9465</v>
      </c>
      <c r="E1979" s="31">
        <v>42</v>
      </c>
    </row>
    <row r="1980" spans="1:5" x14ac:dyDescent="0.25">
      <c r="A1980" t="s">
        <v>9403</v>
      </c>
      <c r="B1980" s="31">
        <v>12419584</v>
      </c>
      <c r="C1980" s="31" t="s">
        <v>9466</v>
      </c>
      <c r="D1980" s="31" t="s">
        <v>9467</v>
      </c>
      <c r="E1980" s="31">
        <v>49</v>
      </c>
    </row>
    <row r="1981" spans="1:5" x14ac:dyDescent="0.25">
      <c r="A1981" t="s">
        <v>9403</v>
      </c>
      <c r="B1981" s="31">
        <v>12483656</v>
      </c>
      <c r="C1981" s="31" t="s">
        <v>9465</v>
      </c>
      <c r="D1981" s="31" t="s">
        <v>9464</v>
      </c>
      <c r="E1981" s="31">
        <v>43</v>
      </c>
    </row>
    <row r="1982" spans="1:5" x14ac:dyDescent="0.25">
      <c r="A1982" t="s">
        <v>9403</v>
      </c>
      <c r="B1982" s="31">
        <v>12544245</v>
      </c>
      <c r="C1982" s="31" t="s">
        <v>9466</v>
      </c>
      <c r="D1982" s="31" t="s">
        <v>9467</v>
      </c>
      <c r="E1982" s="31">
        <v>41</v>
      </c>
    </row>
    <row r="1983" spans="1:5" x14ac:dyDescent="0.25">
      <c r="A1983" t="s">
        <v>9403</v>
      </c>
      <c r="B1983" s="31">
        <v>12701209</v>
      </c>
      <c r="C1983" s="31" t="s">
        <v>9465</v>
      </c>
      <c r="D1983" s="31" t="s">
        <v>9464</v>
      </c>
      <c r="E1983" s="31">
        <v>44</v>
      </c>
    </row>
    <row r="1984" spans="1:5" x14ac:dyDescent="0.25">
      <c r="A1984" t="s">
        <v>9403</v>
      </c>
      <c r="B1984" s="31">
        <v>12749135</v>
      </c>
      <c r="C1984" s="31" t="s">
        <v>9464</v>
      </c>
      <c r="D1984" s="31" t="s">
        <v>9465</v>
      </c>
      <c r="E1984" s="31">
        <v>33</v>
      </c>
    </row>
    <row r="1985" spans="1:5" x14ac:dyDescent="0.25">
      <c r="A1985" t="s">
        <v>9403</v>
      </c>
      <c r="B1985" s="31">
        <v>12778646</v>
      </c>
      <c r="C1985" s="31" t="s">
        <v>9464</v>
      </c>
      <c r="D1985" s="31" t="s">
        <v>9465</v>
      </c>
      <c r="E1985" s="31">
        <v>43</v>
      </c>
    </row>
    <row r="1986" spans="1:5" x14ac:dyDescent="0.25">
      <c r="A1986" t="s">
        <v>9403</v>
      </c>
      <c r="B1986" s="31">
        <v>12834265</v>
      </c>
      <c r="C1986" s="31" t="s">
        <v>9465</v>
      </c>
      <c r="D1986" s="31" t="s">
        <v>9464</v>
      </c>
      <c r="E1986" s="31">
        <v>39</v>
      </c>
    </row>
    <row r="1987" spans="1:5" x14ac:dyDescent="0.25">
      <c r="A1987" t="s">
        <v>9403</v>
      </c>
      <c r="B1987" s="31">
        <v>12871308</v>
      </c>
      <c r="C1987" s="31" t="s">
        <v>9467</v>
      </c>
      <c r="D1987" s="31" t="s">
        <v>9466</v>
      </c>
      <c r="E1987" s="31">
        <v>51</v>
      </c>
    </row>
    <row r="1988" spans="1:5" x14ac:dyDescent="0.25">
      <c r="A1988" t="s">
        <v>9403</v>
      </c>
      <c r="B1988" s="31">
        <v>12938915</v>
      </c>
      <c r="C1988" s="31" t="s">
        <v>9464</v>
      </c>
      <c r="D1988" s="31" t="s">
        <v>9466</v>
      </c>
      <c r="E1988" s="31">
        <v>41</v>
      </c>
    </row>
    <row r="1989" spans="1:5" x14ac:dyDescent="0.25">
      <c r="A1989" t="s">
        <v>9403</v>
      </c>
      <c r="B1989" s="31">
        <v>12980178</v>
      </c>
      <c r="C1989" s="31" t="s">
        <v>9467</v>
      </c>
      <c r="D1989" s="31" t="s">
        <v>9466</v>
      </c>
      <c r="E1989" s="31">
        <v>49</v>
      </c>
    </row>
    <row r="1990" spans="1:5" x14ac:dyDescent="0.25">
      <c r="A1990" t="s">
        <v>9403</v>
      </c>
      <c r="B1990" s="31">
        <v>13018083</v>
      </c>
      <c r="C1990" s="31" t="s">
        <v>9465</v>
      </c>
      <c r="D1990" s="31" t="s">
        <v>9464</v>
      </c>
      <c r="E1990" s="31">
        <v>42</v>
      </c>
    </row>
    <row r="1991" spans="1:5" x14ac:dyDescent="0.25">
      <c r="A1991" t="s">
        <v>9403</v>
      </c>
      <c r="B1991" s="31">
        <v>13154727</v>
      </c>
      <c r="C1991" s="31" t="s">
        <v>9465</v>
      </c>
      <c r="D1991" s="31" t="s">
        <v>9464</v>
      </c>
      <c r="E1991" s="31">
        <v>53</v>
      </c>
    </row>
    <row r="1992" spans="1:5" x14ac:dyDescent="0.25">
      <c r="A1992" t="s">
        <v>9403</v>
      </c>
      <c r="B1992" s="31">
        <v>13253458</v>
      </c>
      <c r="C1992" s="31" t="s">
        <v>9464</v>
      </c>
      <c r="D1992" s="31" t="s">
        <v>9465</v>
      </c>
      <c r="E1992" s="31">
        <v>42</v>
      </c>
    </row>
    <row r="1993" spans="1:5" x14ac:dyDescent="0.25">
      <c r="A1993" t="s">
        <v>9403</v>
      </c>
      <c r="B1993" s="31">
        <v>13442799</v>
      </c>
      <c r="C1993" s="31" t="s">
        <v>9466</v>
      </c>
      <c r="D1993" s="31" t="s">
        <v>9467</v>
      </c>
      <c r="E1993" s="31">
        <v>42</v>
      </c>
    </row>
    <row r="1994" spans="1:5" x14ac:dyDescent="0.25">
      <c r="A1994" t="s">
        <v>9403</v>
      </c>
      <c r="B1994" s="31">
        <v>13651476</v>
      </c>
      <c r="C1994" s="31" t="s">
        <v>9466</v>
      </c>
      <c r="D1994" s="31" t="s">
        <v>9467</v>
      </c>
      <c r="E1994" s="31">
        <v>41</v>
      </c>
    </row>
    <row r="1995" spans="1:5" x14ac:dyDescent="0.25">
      <c r="A1995" t="s">
        <v>9403</v>
      </c>
      <c r="B1995" s="31">
        <v>13756957</v>
      </c>
      <c r="C1995" s="31" t="s">
        <v>9464</v>
      </c>
      <c r="D1995" s="31" t="s">
        <v>9465</v>
      </c>
      <c r="E1995" s="31">
        <v>31</v>
      </c>
    </row>
    <row r="1996" spans="1:5" x14ac:dyDescent="0.25">
      <c r="A1996" t="s">
        <v>9403</v>
      </c>
      <c r="B1996" s="31">
        <v>13961922</v>
      </c>
      <c r="C1996" s="31" t="s">
        <v>9465</v>
      </c>
      <c r="D1996" s="31" t="s">
        <v>9464</v>
      </c>
      <c r="E1996" s="31">
        <v>35</v>
      </c>
    </row>
    <row r="1997" spans="1:5" x14ac:dyDescent="0.25">
      <c r="A1997" t="s">
        <v>9403</v>
      </c>
      <c r="B1997" s="31">
        <v>14063691</v>
      </c>
      <c r="C1997" s="31" t="s">
        <v>9465</v>
      </c>
      <c r="D1997" s="31" t="s">
        <v>9464</v>
      </c>
      <c r="E1997" s="31">
        <v>40</v>
      </c>
    </row>
    <row r="1998" spans="1:5" x14ac:dyDescent="0.25">
      <c r="A1998" t="s">
        <v>9403</v>
      </c>
      <c r="B1998" s="31">
        <v>14166035</v>
      </c>
      <c r="C1998" s="31" t="s">
        <v>9466</v>
      </c>
      <c r="D1998" s="31" t="s">
        <v>9464</v>
      </c>
      <c r="E1998" s="31">
        <v>39</v>
      </c>
    </row>
    <row r="1999" spans="1:5" x14ac:dyDescent="0.25">
      <c r="A1999" t="s">
        <v>9403</v>
      </c>
      <c r="B1999" s="31">
        <v>14269276</v>
      </c>
      <c r="C1999" s="31" t="s">
        <v>9465</v>
      </c>
      <c r="D1999" s="31" t="s">
        <v>9464</v>
      </c>
      <c r="E1999" s="31">
        <v>47</v>
      </c>
    </row>
    <row r="2000" spans="1:5" x14ac:dyDescent="0.25">
      <c r="A2000" t="s">
        <v>9403</v>
      </c>
      <c r="B2000" s="31">
        <v>14371929</v>
      </c>
      <c r="C2000" s="31" t="s">
        <v>9465</v>
      </c>
      <c r="D2000" s="31" t="s">
        <v>9464</v>
      </c>
      <c r="E2000" s="31">
        <v>41</v>
      </c>
    </row>
    <row r="2001" spans="1:5" x14ac:dyDescent="0.25">
      <c r="A2001" t="s">
        <v>9403</v>
      </c>
      <c r="B2001" s="31">
        <v>14576113</v>
      </c>
      <c r="C2001" s="31" t="s">
        <v>9464</v>
      </c>
      <c r="D2001" s="31" t="s">
        <v>9465</v>
      </c>
      <c r="E2001" s="31">
        <v>54</v>
      </c>
    </row>
    <row r="2002" spans="1:5" x14ac:dyDescent="0.25">
      <c r="A2002" t="s">
        <v>9403</v>
      </c>
      <c r="B2002" s="31">
        <v>14589197</v>
      </c>
      <c r="C2002" s="31" t="s">
        <v>9464</v>
      </c>
      <c r="D2002" s="31" t="s">
        <v>9465</v>
      </c>
      <c r="E2002" s="31">
        <v>54</v>
      </c>
    </row>
    <row r="2003" spans="1:5" x14ac:dyDescent="0.25">
      <c r="A2003" t="s">
        <v>9403</v>
      </c>
      <c r="B2003" s="31">
        <v>14605467</v>
      </c>
      <c r="C2003" s="31" t="s">
        <v>9467</v>
      </c>
      <c r="D2003" s="31" t="s">
        <v>9466</v>
      </c>
      <c r="E2003" s="31">
        <v>52</v>
      </c>
    </row>
    <row r="2004" spans="1:5" x14ac:dyDescent="0.25">
      <c r="A2004" t="s">
        <v>9403</v>
      </c>
      <c r="B2004" s="31">
        <v>14631490</v>
      </c>
      <c r="C2004" s="31" t="s">
        <v>9467</v>
      </c>
      <c r="D2004" s="31" t="s">
        <v>9466</v>
      </c>
      <c r="E2004" s="31">
        <v>51</v>
      </c>
    </row>
    <row r="2005" spans="1:5" x14ac:dyDescent="0.25">
      <c r="A2005" t="s">
        <v>9403</v>
      </c>
      <c r="B2005" s="31">
        <v>14653539</v>
      </c>
      <c r="C2005" s="31" t="s">
        <v>9464</v>
      </c>
      <c r="D2005" s="31" t="s">
        <v>9465</v>
      </c>
      <c r="E2005" s="31">
        <v>59</v>
      </c>
    </row>
    <row r="2006" spans="1:5" x14ac:dyDescent="0.25">
      <c r="A2006" t="s">
        <v>9403</v>
      </c>
      <c r="B2006" s="31">
        <v>14760412</v>
      </c>
      <c r="C2006" s="31" t="s">
        <v>9466</v>
      </c>
      <c r="D2006" s="31" t="s">
        <v>9467</v>
      </c>
      <c r="E2006" s="31">
        <v>52</v>
      </c>
    </row>
    <row r="2007" spans="1:5" x14ac:dyDescent="0.25">
      <c r="A2007" t="s">
        <v>9403</v>
      </c>
      <c r="B2007" s="31">
        <v>14846433</v>
      </c>
      <c r="C2007" s="31" t="s">
        <v>9466</v>
      </c>
      <c r="D2007" s="31" t="s">
        <v>9467</v>
      </c>
      <c r="E2007" s="31">
        <v>38</v>
      </c>
    </row>
    <row r="2008" spans="1:5" x14ac:dyDescent="0.25">
      <c r="A2008" t="s">
        <v>9403</v>
      </c>
      <c r="B2008" s="31">
        <v>14943607</v>
      </c>
      <c r="C2008" s="31" t="s">
        <v>9465</v>
      </c>
      <c r="D2008" s="31" t="s">
        <v>9464</v>
      </c>
      <c r="E2008" s="31">
        <v>37</v>
      </c>
    </row>
    <row r="2009" spans="1:5" x14ac:dyDescent="0.25">
      <c r="A2009" t="s">
        <v>9403</v>
      </c>
      <c r="B2009" s="31">
        <v>15047223</v>
      </c>
      <c r="C2009" s="31" t="s">
        <v>9464</v>
      </c>
      <c r="D2009" s="31" t="s">
        <v>9465</v>
      </c>
      <c r="E2009" s="31">
        <v>36</v>
      </c>
    </row>
    <row r="2010" spans="1:5" x14ac:dyDescent="0.25">
      <c r="A2010" t="s">
        <v>9403</v>
      </c>
      <c r="B2010" s="31">
        <v>15130174</v>
      </c>
      <c r="C2010" s="31" t="s">
        <v>9465</v>
      </c>
      <c r="D2010" s="31" t="s">
        <v>9464</v>
      </c>
      <c r="E2010" s="31">
        <v>33</v>
      </c>
    </row>
    <row r="2011" spans="1:5" x14ac:dyDescent="0.25">
      <c r="A2011" t="s">
        <v>9403</v>
      </c>
      <c r="B2011" s="31">
        <v>15224935</v>
      </c>
      <c r="C2011" s="31" t="s">
        <v>9465</v>
      </c>
      <c r="D2011" s="31" t="s">
        <v>9467</v>
      </c>
      <c r="E2011" s="31">
        <v>44</v>
      </c>
    </row>
    <row r="2012" spans="1:5" x14ac:dyDescent="0.25">
      <c r="A2012" t="s">
        <v>9403</v>
      </c>
      <c r="B2012" s="31">
        <v>15320252</v>
      </c>
      <c r="C2012" s="31" t="s">
        <v>9467</v>
      </c>
      <c r="D2012" s="31" t="s">
        <v>9465</v>
      </c>
      <c r="E2012" s="31">
        <v>46</v>
      </c>
    </row>
    <row r="2013" spans="1:5" x14ac:dyDescent="0.25">
      <c r="A2013" t="s">
        <v>9403</v>
      </c>
      <c r="B2013" s="31">
        <v>15502838</v>
      </c>
      <c r="C2013" s="31" t="s">
        <v>9466</v>
      </c>
      <c r="D2013" s="31" t="s">
        <v>9467</v>
      </c>
      <c r="E2013" s="31">
        <v>30</v>
      </c>
    </row>
    <row r="2014" spans="1:5" x14ac:dyDescent="0.25">
      <c r="A2014" t="s">
        <v>9403</v>
      </c>
      <c r="B2014" s="31">
        <v>15598064</v>
      </c>
      <c r="C2014" s="31" t="s">
        <v>9465</v>
      </c>
      <c r="D2014" s="31" t="s">
        <v>9464</v>
      </c>
      <c r="E2014" s="31">
        <v>56</v>
      </c>
    </row>
    <row r="2015" spans="1:5" x14ac:dyDescent="0.25">
      <c r="A2015" t="s">
        <v>9403</v>
      </c>
      <c r="B2015" s="31">
        <v>15693591</v>
      </c>
      <c r="C2015" s="31" t="s">
        <v>9464</v>
      </c>
      <c r="D2015" s="31" t="s">
        <v>9466</v>
      </c>
      <c r="E2015" s="31">
        <v>45</v>
      </c>
    </row>
    <row r="2016" spans="1:5" x14ac:dyDescent="0.25">
      <c r="A2016" t="s">
        <v>9403</v>
      </c>
      <c r="B2016" s="31">
        <v>15782046</v>
      </c>
      <c r="C2016" s="31" t="s">
        <v>9467</v>
      </c>
      <c r="D2016" s="31" t="s">
        <v>9465</v>
      </c>
      <c r="E2016" s="31">
        <v>26</v>
      </c>
    </row>
    <row r="2017" spans="1:5" x14ac:dyDescent="0.25">
      <c r="A2017" t="s">
        <v>9403</v>
      </c>
      <c r="B2017" s="31">
        <v>15876345</v>
      </c>
      <c r="C2017" s="31" t="s">
        <v>9467</v>
      </c>
      <c r="D2017" s="31" t="s">
        <v>9466</v>
      </c>
      <c r="E2017" s="31">
        <v>50</v>
      </c>
    </row>
    <row r="2018" spans="1:5" x14ac:dyDescent="0.25">
      <c r="A2018" t="s">
        <v>9403</v>
      </c>
      <c r="B2018" s="31">
        <v>16078424</v>
      </c>
      <c r="C2018" s="31" t="s">
        <v>9464</v>
      </c>
      <c r="D2018" s="31" t="s">
        <v>9465</v>
      </c>
      <c r="E2018" s="31">
        <v>38</v>
      </c>
    </row>
    <row r="2019" spans="1:5" x14ac:dyDescent="0.25">
      <c r="A2019" t="s">
        <v>9403</v>
      </c>
      <c r="B2019" s="31">
        <v>16157273</v>
      </c>
      <c r="C2019" s="31" t="s">
        <v>9464</v>
      </c>
      <c r="D2019" s="31" t="s">
        <v>9466</v>
      </c>
      <c r="E2019" s="31">
        <v>22</v>
      </c>
    </row>
    <row r="2020" spans="1:5" x14ac:dyDescent="0.25">
      <c r="A2020" t="s">
        <v>9403</v>
      </c>
      <c r="B2020" s="31">
        <v>16252211</v>
      </c>
      <c r="C2020" s="31" t="s">
        <v>9465</v>
      </c>
      <c r="D2020" s="31" t="s">
        <v>9464</v>
      </c>
      <c r="E2020" s="31">
        <v>33</v>
      </c>
    </row>
    <row r="2021" spans="1:5" x14ac:dyDescent="0.25">
      <c r="A2021" t="s">
        <v>9403</v>
      </c>
      <c r="B2021" s="31">
        <v>16447245</v>
      </c>
      <c r="C2021" s="31" t="s">
        <v>9466</v>
      </c>
      <c r="D2021" s="31" t="s">
        <v>9467</v>
      </c>
      <c r="E2021" s="31">
        <v>51</v>
      </c>
    </row>
    <row r="2022" spans="1:5" x14ac:dyDescent="0.25">
      <c r="A2022" t="s">
        <v>9403</v>
      </c>
      <c r="B2022" s="31">
        <v>16552322</v>
      </c>
      <c r="C2022" s="31" t="s">
        <v>9466</v>
      </c>
      <c r="D2022" s="31" t="s">
        <v>9464</v>
      </c>
      <c r="E2022" s="31">
        <v>39</v>
      </c>
    </row>
    <row r="2023" spans="1:5" x14ac:dyDescent="0.25">
      <c r="A2023" t="s">
        <v>9403</v>
      </c>
      <c r="B2023" s="31">
        <v>16616856</v>
      </c>
      <c r="C2023" s="31" t="s">
        <v>9465</v>
      </c>
      <c r="D2023" s="31" t="s">
        <v>9467</v>
      </c>
      <c r="E2023" s="31">
        <v>41</v>
      </c>
    </row>
    <row r="2024" spans="1:5" x14ac:dyDescent="0.25">
      <c r="A2024" t="s">
        <v>9403</v>
      </c>
      <c r="B2024" s="31">
        <v>16712327</v>
      </c>
      <c r="C2024" s="31" t="s">
        <v>9465</v>
      </c>
      <c r="D2024" s="31" t="s">
        <v>9464</v>
      </c>
      <c r="E2024" s="31">
        <v>62</v>
      </c>
    </row>
    <row r="2025" spans="1:5" x14ac:dyDescent="0.25">
      <c r="A2025" t="s">
        <v>9403</v>
      </c>
      <c r="B2025" s="31">
        <v>16806925</v>
      </c>
      <c r="C2025" s="31" t="s">
        <v>9467</v>
      </c>
      <c r="D2025" s="31" t="s">
        <v>9466</v>
      </c>
      <c r="E2025" s="31">
        <v>55</v>
      </c>
    </row>
    <row r="2026" spans="1:5" x14ac:dyDescent="0.25">
      <c r="A2026" t="s">
        <v>9403</v>
      </c>
      <c r="B2026" s="31">
        <v>16903953</v>
      </c>
      <c r="C2026" s="31" t="s">
        <v>9466</v>
      </c>
      <c r="D2026" s="31" t="s">
        <v>9467</v>
      </c>
      <c r="E2026" s="31">
        <v>41</v>
      </c>
    </row>
    <row r="2027" spans="1:5" x14ac:dyDescent="0.25">
      <c r="A2027" t="s">
        <v>9403</v>
      </c>
      <c r="B2027" s="31">
        <v>17017597</v>
      </c>
      <c r="C2027" s="31" t="s">
        <v>9465</v>
      </c>
      <c r="D2027" s="31" t="s">
        <v>9464</v>
      </c>
      <c r="E2027" s="31">
        <v>43</v>
      </c>
    </row>
    <row r="2028" spans="1:5" x14ac:dyDescent="0.25">
      <c r="A2028" t="s">
        <v>9403</v>
      </c>
      <c r="B2028" s="31">
        <v>17137609</v>
      </c>
      <c r="C2028" s="31" t="s">
        <v>9466</v>
      </c>
      <c r="D2028" s="31" t="s">
        <v>9467</v>
      </c>
      <c r="E2028" s="31">
        <v>48</v>
      </c>
    </row>
    <row r="2029" spans="1:5" x14ac:dyDescent="0.25">
      <c r="A2029" t="s">
        <v>9403</v>
      </c>
      <c r="B2029" s="31">
        <v>17165634</v>
      </c>
      <c r="C2029" s="31" t="s">
        <v>9464</v>
      </c>
      <c r="D2029" s="31" t="s">
        <v>9465</v>
      </c>
      <c r="E2029" s="31">
        <v>36</v>
      </c>
    </row>
    <row r="2030" spans="1:5" x14ac:dyDescent="0.25">
      <c r="A2030" t="s">
        <v>9403</v>
      </c>
      <c r="B2030" s="31">
        <v>17239282</v>
      </c>
      <c r="C2030" s="31" t="s">
        <v>9467</v>
      </c>
      <c r="D2030" s="31" t="s">
        <v>9466</v>
      </c>
      <c r="E2030" s="31">
        <v>39</v>
      </c>
    </row>
    <row r="2031" spans="1:5" x14ac:dyDescent="0.25">
      <c r="A2031" t="s">
        <v>9403</v>
      </c>
      <c r="B2031" s="31">
        <v>17335329</v>
      </c>
      <c r="C2031" s="31" t="s">
        <v>9467</v>
      </c>
      <c r="D2031" s="31" t="s">
        <v>9466</v>
      </c>
      <c r="E2031" s="31">
        <v>48</v>
      </c>
    </row>
    <row r="2032" spans="1:5" x14ac:dyDescent="0.25">
      <c r="A2032" t="s">
        <v>9403</v>
      </c>
      <c r="B2032" s="31">
        <v>17384591</v>
      </c>
      <c r="C2032" s="31" t="s">
        <v>9466</v>
      </c>
      <c r="D2032" s="31" t="s">
        <v>9467</v>
      </c>
      <c r="E2032" s="31">
        <v>30</v>
      </c>
    </row>
    <row r="2033" spans="1:5" x14ac:dyDescent="0.25">
      <c r="A2033" t="s">
        <v>9403</v>
      </c>
      <c r="B2033" s="31">
        <v>17434306</v>
      </c>
      <c r="C2033" s="31" t="s">
        <v>9467</v>
      </c>
      <c r="D2033" s="31" t="s">
        <v>9466</v>
      </c>
      <c r="E2033" s="31">
        <v>33</v>
      </c>
    </row>
    <row r="2034" spans="1:5" x14ac:dyDescent="0.25">
      <c r="A2034" t="s">
        <v>9403</v>
      </c>
      <c r="B2034" s="31">
        <v>17484322</v>
      </c>
      <c r="C2034" s="31" t="s">
        <v>9464</v>
      </c>
      <c r="D2034" s="31" t="s">
        <v>9466</v>
      </c>
      <c r="E2034" s="31">
        <v>46</v>
      </c>
    </row>
    <row r="2035" spans="1:5" x14ac:dyDescent="0.25">
      <c r="A2035" t="s">
        <v>9407</v>
      </c>
      <c r="B2035" s="31">
        <v>22918</v>
      </c>
      <c r="C2035" s="31" t="s">
        <v>9466</v>
      </c>
      <c r="D2035" s="31" t="s">
        <v>9464</v>
      </c>
      <c r="E2035" s="31">
        <v>46</v>
      </c>
    </row>
    <row r="2036" spans="1:5" x14ac:dyDescent="0.25">
      <c r="A2036" t="s">
        <v>9407</v>
      </c>
      <c r="B2036" s="31">
        <v>52821</v>
      </c>
      <c r="C2036" s="31" t="s">
        <v>9465</v>
      </c>
      <c r="D2036" s="31" t="s">
        <v>9464</v>
      </c>
      <c r="E2036" s="31">
        <v>37</v>
      </c>
    </row>
    <row r="2037" spans="1:5" x14ac:dyDescent="0.25">
      <c r="A2037" t="s">
        <v>9407</v>
      </c>
      <c r="B2037" s="31">
        <v>104249</v>
      </c>
      <c r="C2037" s="31" t="s">
        <v>9467</v>
      </c>
      <c r="D2037" s="31" t="s">
        <v>9466</v>
      </c>
      <c r="E2037" s="31">
        <v>47</v>
      </c>
    </row>
    <row r="2038" spans="1:5" x14ac:dyDescent="0.25">
      <c r="A2038" t="s">
        <v>9407</v>
      </c>
      <c r="B2038" s="31">
        <v>202803</v>
      </c>
      <c r="C2038" s="31" t="s">
        <v>9466</v>
      </c>
      <c r="D2038" s="31" t="s">
        <v>9467</v>
      </c>
      <c r="E2038" s="31">
        <v>61</v>
      </c>
    </row>
    <row r="2039" spans="1:5" x14ac:dyDescent="0.25">
      <c r="A2039" t="s">
        <v>9407</v>
      </c>
      <c r="B2039" s="31">
        <v>303808</v>
      </c>
      <c r="C2039" s="31" t="s">
        <v>9465</v>
      </c>
      <c r="D2039" s="31" t="s">
        <v>9464</v>
      </c>
      <c r="E2039" s="31">
        <v>29</v>
      </c>
    </row>
    <row r="2040" spans="1:5" x14ac:dyDescent="0.25">
      <c r="A2040" t="s">
        <v>9407</v>
      </c>
      <c r="B2040" s="31">
        <v>400855</v>
      </c>
      <c r="C2040" s="31" t="s">
        <v>9467</v>
      </c>
      <c r="D2040" s="31" t="s">
        <v>9466</v>
      </c>
      <c r="E2040" s="31">
        <v>45</v>
      </c>
    </row>
    <row r="2041" spans="1:5" x14ac:dyDescent="0.25">
      <c r="A2041" t="s">
        <v>9407</v>
      </c>
      <c r="B2041" s="31">
        <v>500059</v>
      </c>
      <c r="C2041" s="31" t="s">
        <v>9464</v>
      </c>
      <c r="D2041" s="31" t="s">
        <v>9466</v>
      </c>
      <c r="E2041" s="31">
        <v>32</v>
      </c>
    </row>
    <row r="2042" spans="1:5" x14ac:dyDescent="0.25">
      <c r="A2042" t="s">
        <v>9407</v>
      </c>
      <c r="B2042" s="31">
        <v>592678</v>
      </c>
      <c r="C2042" s="31" t="s">
        <v>9464</v>
      </c>
      <c r="D2042" s="31" t="s">
        <v>9465</v>
      </c>
      <c r="E2042" s="31">
        <v>42</v>
      </c>
    </row>
    <row r="2043" spans="1:5" x14ac:dyDescent="0.25">
      <c r="A2043" t="s">
        <v>9407</v>
      </c>
      <c r="B2043" s="31">
        <v>690545</v>
      </c>
      <c r="C2043" s="31" t="s">
        <v>9464</v>
      </c>
      <c r="D2043" s="31" t="s">
        <v>9466</v>
      </c>
      <c r="E2043" s="31">
        <v>25</v>
      </c>
    </row>
    <row r="2044" spans="1:5" x14ac:dyDescent="0.25">
      <c r="A2044" t="s">
        <v>9407</v>
      </c>
      <c r="B2044" s="31">
        <v>809359</v>
      </c>
      <c r="C2044" s="31" t="s">
        <v>9465</v>
      </c>
      <c r="D2044" s="31" t="s">
        <v>9464</v>
      </c>
      <c r="E2044" s="31">
        <v>49</v>
      </c>
    </row>
    <row r="2045" spans="1:5" x14ac:dyDescent="0.25">
      <c r="A2045" t="s">
        <v>9407</v>
      </c>
      <c r="B2045" s="31">
        <v>886415</v>
      </c>
      <c r="C2045" s="31" t="s">
        <v>9464</v>
      </c>
      <c r="D2045" s="31" t="s">
        <v>9466</v>
      </c>
      <c r="E2045" s="31">
        <v>50</v>
      </c>
    </row>
    <row r="2046" spans="1:5" x14ac:dyDescent="0.25">
      <c r="A2046" t="s">
        <v>9407</v>
      </c>
      <c r="B2046" s="31">
        <v>989763</v>
      </c>
      <c r="C2046" s="31" t="s">
        <v>9467</v>
      </c>
      <c r="D2046" s="31" t="s">
        <v>9465</v>
      </c>
      <c r="E2046" s="31">
        <v>45</v>
      </c>
    </row>
    <row r="2047" spans="1:5" x14ac:dyDescent="0.25">
      <c r="A2047" t="s">
        <v>9407</v>
      </c>
      <c r="B2047" s="31">
        <v>1092052</v>
      </c>
      <c r="C2047" s="31" t="s">
        <v>9467</v>
      </c>
      <c r="D2047" s="31" t="s">
        <v>9466</v>
      </c>
      <c r="E2047" s="31">
        <v>33</v>
      </c>
    </row>
    <row r="2048" spans="1:5" x14ac:dyDescent="0.25">
      <c r="A2048" t="s">
        <v>9407</v>
      </c>
      <c r="B2048" s="31">
        <v>1283424</v>
      </c>
      <c r="C2048" s="31" t="s">
        <v>9464</v>
      </c>
      <c r="D2048" s="31" t="s">
        <v>9465</v>
      </c>
      <c r="E2048" s="31">
        <v>25</v>
      </c>
    </row>
    <row r="2049" spans="1:5" x14ac:dyDescent="0.25">
      <c r="A2049" t="s">
        <v>9407</v>
      </c>
      <c r="B2049" s="31">
        <v>1381418</v>
      </c>
      <c r="C2049" s="31" t="s">
        <v>9466</v>
      </c>
      <c r="D2049" s="31" t="s">
        <v>9467</v>
      </c>
      <c r="E2049" s="31">
        <v>38</v>
      </c>
    </row>
    <row r="2050" spans="1:5" x14ac:dyDescent="0.25">
      <c r="A2050" t="s">
        <v>9407</v>
      </c>
      <c r="B2050" s="31">
        <v>1483473</v>
      </c>
      <c r="C2050" s="31" t="s">
        <v>9467</v>
      </c>
      <c r="D2050" s="31" t="s">
        <v>9466</v>
      </c>
      <c r="E2050" s="31">
        <v>40</v>
      </c>
    </row>
    <row r="2051" spans="1:5" x14ac:dyDescent="0.25">
      <c r="A2051" t="s">
        <v>9407</v>
      </c>
      <c r="B2051" s="31">
        <v>1677929</v>
      </c>
      <c r="C2051" s="31" t="s">
        <v>9467</v>
      </c>
      <c r="D2051" s="31" t="s">
        <v>9465</v>
      </c>
      <c r="E2051" s="31">
        <v>36</v>
      </c>
    </row>
    <row r="2052" spans="1:5" x14ac:dyDescent="0.25">
      <c r="A2052" t="s">
        <v>9407</v>
      </c>
      <c r="B2052" s="31">
        <v>1875906</v>
      </c>
      <c r="C2052" s="31" t="s">
        <v>9465</v>
      </c>
      <c r="D2052" s="31" t="s">
        <v>9464</v>
      </c>
      <c r="E2052" s="31">
        <v>52</v>
      </c>
    </row>
    <row r="2053" spans="1:5" x14ac:dyDescent="0.25">
      <c r="A2053" t="s">
        <v>9407</v>
      </c>
      <c r="B2053" s="31">
        <v>1977378</v>
      </c>
      <c r="C2053" s="31" t="s">
        <v>9465</v>
      </c>
      <c r="D2053" s="31" t="s">
        <v>9464</v>
      </c>
      <c r="E2053" s="31">
        <v>58</v>
      </c>
    </row>
    <row r="2054" spans="1:5" x14ac:dyDescent="0.25">
      <c r="A2054" t="s">
        <v>9407</v>
      </c>
      <c r="B2054" s="31">
        <v>2071161</v>
      </c>
      <c r="C2054" s="31" t="s">
        <v>9466</v>
      </c>
      <c r="D2054" s="31" t="s">
        <v>9467</v>
      </c>
      <c r="E2054" s="31">
        <v>41</v>
      </c>
    </row>
    <row r="2055" spans="1:5" x14ac:dyDescent="0.25">
      <c r="A2055" t="s">
        <v>9407</v>
      </c>
      <c r="B2055" s="31">
        <v>2268923</v>
      </c>
      <c r="C2055" s="31" t="s">
        <v>9465</v>
      </c>
      <c r="D2055" s="31" t="s">
        <v>9467</v>
      </c>
      <c r="E2055" s="31">
        <v>33</v>
      </c>
    </row>
    <row r="2056" spans="1:5" x14ac:dyDescent="0.25">
      <c r="A2056" t="s">
        <v>9407</v>
      </c>
      <c r="B2056" s="31">
        <v>2471887</v>
      </c>
      <c r="C2056" s="31" t="s">
        <v>9464</v>
      </c>
      <c r="D2056" s="31" t="s">
        <v>9465</v>
      </c>
      <c r="E2056" s="31">
        <v>51</v>
      </c>
    </row>
    <row r="2057" spans="1:5" x14ac:dyDescent="0.25">
      <c r="A2057" t="s">
        <v>9407</v>
      </c>
      <c r="B2057" s="31">
        <v>2568074</v>
      </c>
      <c r="C2057" s="31" t="s">
        <v>9465</v>
      </c>
      <c r="D2057" s="31" t="s">
        <v>9464</v>
      </c>
      <c r="E2057" s="31">
        <v>33</v>
      </c>
    </row>
    <row r="2058" spans="1:5" x14ac:dyDescent="0.25">
      <c r="A2058" t="s">
        <v>9407</v>
      </c>
      <c r="B2058" s="31">
        <v>2619413</v>
      </c>
      <c r="C2058" s="31" t="s">
        <v>9466</v>
      </c>
      <c r="D2058" s="31" t="s">
        <v>9467</v>
      </c>
      <c r="E2058" s="31">
        <v>44</v>
      </c>
    </row>
    <row r="2059" spans="1:5" x14ac:dyDescent="0.25">
      <c r="A2059" t="s">
        <v>9407</v>
      </c>
      <c r="B2059" s="31">
        <v>2719923</v>
      </c>
      <c r="C2059" s="31" t="s">
        <v>9466</v>
      </c>
      <c r="D2059" s="31" t="s">
        <v>9467</v>
      </c>
      <c r="E2059" s="31">
        <v>36</v>
      </c>
    </row>
    <row r="2060" spans="1:5" x14ac:dyDescent="0.25">
      <c r="A2060" t="s">
        <v>9407</v>
      </c>
      <c r="B2060" s="31">
        <v>2823151</v>
      </c>
      <c r="C2060" s="31" t="s">
        <v>9466</v>
      </c>
      <c r="D2060" s="31" t="s">
        <v>9467</v>
      </c>
      <c r="E2060" s="31">
        <v>56</v>
      </c>
    </row>
    <row r="2061" spans="1:5" x14ac:dyDescent="0.25">
      <c r="A2061" t="s">
        <v>9407</v>
      </c>
      <c r="B2061" s="31">
        <v>3021616</v>
      </c>
      <c r="C2061" s="31" t="s">
        <v>9464</v>
      </c>
      <c r="D2061" s="31" t="s">
        <v>9465</v>
      </c>
      <c r="E2061" s="31">
        <v>50</v>
      </c>
    </row>
    <row r="2062" spans="1:5" x14ac:dyDescent="0.25">
      <c r="A2062" t="s">
        <v>9407</v>
      </c>
      <c r="B2062" s="31">
        <v>3194481</v>
      </c>
      <c r="C2062" s="31" t="s">
        <v>9466</v>
      </c>
      <c r="D2062" s="31" t="s">
        <v>9467</v>
      </c>
      <c r="E2062" s="31">
        <v>29</v>
      </c>
    </row>
    <row r="2063" spans="1:5" x14ac:dyDescent="0.25">
      <c r="A2063" t="s">
        <v>9407</v>
      </c>
      <c r="B2063" s="31">
        <v>3238721</v>
      </c>
      <c r="C2063" s="31" t="s">
        <v>9465</v>
      </c>
      <c r="D2063" s="31" t="s">
        <v>9464</v>
      </c>
      <c r="E2063" s="31">
        <v>45</v>
      </c>
    </row>
    <row r="2064" spans="1:5" x14ac:dyDescent="0.25">
      <c r="A2064" t="s">
        <v>9407</v>
      </c>
      <c r="B2064" s="31">
        <v>3372935</v>
      </c>
      <c r="C2064" s="31" t="s">
        <v>9467</v>
      </c>
      <c r="D2064" s="31" t="s">
        <v>9465</v>
      </c>
      <c r="E2064" s="31">
        <v>37</v>
      </c>
    </row>
    <row r="2065" spans="1:5" x14ac:dyDescent="0.25">
      <c r="A2065" t="s">
        <v>9407</v>
      </c>
      <c r="B2065" s="31">
        <v>3548080</v>
      </c>
      <c r="C2065" s="31" t="s">
        <v>9464</v>
      </c>
      <c r="D2065" s="31" t="s">
        <v>9465</v>
      </c>
      <c r="E2065" s="31">
        <v>31</v>
      </c>
    </row>
    <row r="2066" spans="1:5" x14ac:dyDescent="0.25">
      <c r="A2066" t="s">
        <v>9407</v>
      </c>
      <c r="B2066" s="31">
        <v>3636676</v>
      </c>
      <c r="C2066" s="31" t="s">
        <v>9464</v>
      </c>
      <c r="D2066" s="31" t="s">
        <v>9466</v>
      </c>
      <c r="E2066" s="31">
        <v>25</v>
      </c>
    </row>
    <row r="2067" spans="1:5" x14ac:dyDescent="0.25">
      <c r="A2067" t="s">
        <v>9407</v>
      </c>
      <c r="B2067" s="31">
        <v>3722212</v>
      </c>
      <c r="C2067" s="31" t="s">
        <v>9466</v>
      </c>
      <c r="D2067" s="31" t="s">
        <v>9467</v>
      </c>
      <c r="E2067" s="31">
        <v>42</v>
      </c>
    </row>
    <row r="2068" spans="1:5" x14ac:dyDescent="0.25">
      <c r="A2068" t="s">
        <v>9407</v>
      </c>
      <c r="B2068" s="31">
        <v>3812913</v>
      </c>
      <c r="C2068" s="31" t="s">
        <v>9466</v>
      </c>
      <c r="D2068" s="31" t="s">
        <v>9467</v>
      </c>
      <c r="E2068" s="31">
        <v>56</v>
      </c>
    </row>
    <row r="2069" spans="1:5" x14ac:dyDescent="0.25">
      <c r="A2069" t="s">
        <v>9407</v>
      </c>
      <c r="B2069" s="31">
        <v>3989730</v>
      </c>
      <c r="C2069" s="31" t="s">
        <v>9467</v>
      </c>
      <c r="D2069" s="31" t="s">
        <v>9465</v>
      </c>
      <c r="E2069" s="31">
        <v>29</v>
      </c>
    </row>
    <row r="2070" spans="1:5" x14ac:dyDescent="0.25">
      <c r="A2070" t="s">
        <v>9407</v>
      </c>
      <c r="B2070" s="31">
        <v>4077761</v>
      </c>
      <c r="C2070" s="31" t="s">
        <v>9467</v>
      </c>
      <c r="D2070" s="31" t="s">
        <v>9466</v>
      </c>
      <c r="E2070" s="31">
        <v>40</v>
      </c>
    </row>
    <row r="2071" spans="1:5" x14ac:dyDescent="0.25">
      <c r="A2071" t="s">
        <v>9407</v>
      </c>
      <c r="B2071" s="31">
        <v>4161210</v>
      </c>
      <c r="C2071" s="31" t="s">
        <v>9467</v>
      </c>
      <c r="D2071" s="31" t="s">
        <v>9465</v>
      </c>
      <c r="E2071" s="31">
        <v>39</v>
      </c>
    </row>
    <row r="2072" spans="1:5" x14ac:dyDescent="0.25">
      <c r="A2072" t="s">
        <v>9407</v>
      </c>
      <c r="B2072" s="31">
        <v>4187639</v>
      </c>
      <c r="C2072" s="31" t="s">
        <v>9467</v>
      </c>
      <c r="D2072" s="31" t="s">
        <v>9466</v>
      </c>
      <c r="E2072" s="31">
        <v>44</v>
      </c>
    </row>
    <row r="2073" spans="1:5" x14ac:dyDescent="0.25">
      <c r="A2073" t="s">
        <v>9407</v>
      </c>
      <c r="B2073" s="31">
        <v>4245371</v>
      </c>
      <c r="C2073" s="31" t="s">
        <v>9467</v>
      </c>
      <c r="D2073" s="31" t="s">
        <v>9466</v>
      </c>
      <c r="E2073" s="31">
        <v>45</v>
      </c>
    </row>
    <row r="2074" spans="1:5" x14ac:dyDescent="0.25">
      <c r="A2074" t="s">
        <v>9407</v>
      </c>
      <c r="B2074" s="31">
        <v>4460983</v>
      </c>
      <c r="C2074" s="31" t="s">
        <v>9464</v>
      </c>
      <c r="D2074" s="31" t="s">
        <v>9465</v>
      </c>
      <c r="E2074" s="31">
        <v>44</v>
      </c>
    </row>
    <row r="2075" spans="1:5" x14ac:dyDescent="0.25">
      <c r="A2075" t="s">
        <v>9407</v>
      </c>
      <c r="B2075" s="31">
        <v>4527336</v>
      </c>
      <c r="C2075" s="31" t="s">
        <v>9464</v>
      </c>
      <c r="D2075" s="31" t="s">
        <v>9465</v>
      </c>
      <c r="E2075" s="31">
        <v>41</v>
      </c>
    </row>
    <row r="2076" spans="1:5" x14ac:dyDescent="0.25">
      <c r="A2076" t="s">
        <v>9407</v>
      </c>
      <c r="B2076" s="31">
        <v>4666753</v>
      </c>
      <c r="C2076" s="31" t="s">
        <v>9464</v>
      </c>
      <c r="D2076" s="31" t="s">
        <v>9465</v>
      </c>
      <c r="E2076" s="31">
        <v>41</v>
      </c>
    </row>
    <row r="2077" spans="1:5" x14ac:dyDescent="0.25">
      <c r="A2077" t="s">
        <v>9407</v>
      </c>
      <c r="B2077" s="31">
        <v>4736450</v>
      </c>
      <c r="C2077" s="31" t="s">
        <v>9464</v>
      </c>
      <c r="D2077" s="31" t="s">
        <v>9465</v>
      </c>
      <c r="E2077" s="31">
        <v>53</v>
      </c>
    </row>
    <row r="2078" spans="1:5" x14ac:dyDescent="0.25">
      <c r="A2078" t="s">
        <v>9407</v>
      </c>
      <c r="B2078" s="31">
        <v>4901698</v>
      </c>
      <c r="C2078" s="31" t="s">
        <v>9467</v>
      </c>
      <c r="D2078" s="31" t="s">
        <v>9466</v>
      </c>
      <c r="E2078" s="31">
        <v>41</v>
      </c>
    </row>
    <row r="2079" spans="1:5" x14ac:dyDescent="0.25">
      <c r="A2079" t="s">
        <v>9407</v>
      </c>
      <c r="B2079" s="31">
        <v>4976801</v>
      </c>
      <c r="C2079" s="31" t="s">
        <v>9464</v>
      </c>
      <c r="D2079" s="31" t="s">
        <v>9465</v>
      </c>
      <c r="E2079" s="31">
        <v>27</v>
      </c>
    </row>
    <row r="2080" spans="1:5" x14ac:dyDescent="0.25">
      <c r="A2080" t="s">
        <v>9407</v>
      </c>
      <c r="B2080" s="31">
        <v>5057968</v>
      </c>
      <c r="C2080" s="31" t="s">
        <v>9466</v>
      </c>
      <c r="D2080" s="31" t="s">
        <v>9464</v>
      </c>
      <c r="E2080" s="31">
        <v>45</v>
      </c>
    </row>
    <row r="2081" spans="1:5" x14ac:dyDescent="0.25">
      <c r="A2081" t="s">
        <v>9407</v>
      </c>
      <c r="B2081" s="31">
        <v>5133071</v>
      </c>
      <c r="C2081" s="31" t="s">
        <v>9464</v>
      </c>
      <c r="D2081" s="31" t="s">
        <v>9466</v>
      </c>
      <c r="E2081" s="31">
        <v>45</v>
      </c>
    </row>
    <row r="2082" spans="1:5" x14ac:dyDescent="0.25">
      <c r="A2082" t="s">
        <v>9407</v>
      </c>
      <c r="B2082" s="31">
        <v>5210270</v>
      </c>
      <c r="C2082" s="31" t="s">
        <v>9464</v>
      </c>
      <c r="D2082" s="31" t="s">
        <v>9465</v>
      </c>
      <c r="E2082" s="31">
        <v>46</v>
      </c>
    </row>
    <row r="2083" spans="1:5" x14ac:dyDescent="0.25">
      <c r="A2083" t="s">
        <v>9407</v>
      </c>
      <c r="B2083" s="31">
        <v>5286904</v>
      </c>
      <c r="C2083" s="31" t="s">
        <v>9467</v>
      </c>
      <c r="D2083" s="31" t="s">
        <v>9466</v>
      </c>
      <c r="E2083" s="31">
        <v>41</v>
      </c>
    </row>
    <row r="2084" spans="1:5" x14ac:dyDescent="0.25">
      <c r="A2084" t="s">
        <v>9407</v>
      </c>
      <c r="B2084" s="31">
        <v>5442933</v>
      </c>
      <c r="C2084" s="31" t="s">
        <v>9465</v>
      </c>
      <c r="D2084" s="31" t="s">
        <v>9467</v>
      </c>
      <c r="E2084" s="31">
        <v>36</v>
      </c>
    </row>
    <row r="2085" spans="1:5" x14ac:dyDescent="0.25">
      <c r="A2085" t="s">
        <v>9407</v>
      </c>
      <c r="B2085" s="31">
        <v>5520059</v>
      </c>
      <c r="C2085" s="31" t="s">
        <v>9464</v>
      </c>
      <c r="D2085" s="31" t="s">
        <v>9466</v>
      </c>
      <c r="E2085" s="31">
        <v>48</v>
      </c>
    </row>
    <row r="2086" spans="1:5" x14ac:dyDescent="0.25">
      <c r="A2086" t="s">
        <v>9407</v>
      </c>
      <c r="B2086" s="31">
        <v>5607589</v>
      </c>
      <c r="C2086" s="31" t="s">
        <v>9464</v>
      </c>
      <c r="D2086" s="31" t="s">
        <v>9465</v>
      </c>
      <c r="E2086" s="31">
        <v>43</v>
      </c>
    </row>
    <row r="2087" spans="1:5" x14ac:dyDescent="0.25">
      <c r="A2087" t="s">
        <v>9407</v>
      </c>
      <c r="B2087" s="31">
        <v>5679852</v>
      </c>
      <c r="C2087" s="31" t="s">
        <v>9464</v>
      </c>
      <c r="D2087" s="31" t="s">
        <v>9465</v>
      </c>
      <c r="E2087" s="31">
        <v>54</v>
      </c>
    </row>
    <row r="2088" spans="1:5" x14ac:dyDescent="0.25">
      <c r="A2088" t="s">
        <v>9407</v>
      </c>
      <c r="B2088" s="31">
        <v>5754254</v>
      </c>
      <c r="C2088" s="31" t="s">
        <v>9466</v>
      </c>
      <c r="D2088" s="31" t="s">
        <v>9467</v>
      </c>
      <c r="E2088" s="31">
        <v>49</v>
      </c>
    </row>
    <row r="2089" spans="1:5" x14ac:dyDescent="0.25">
      <c r="A2089" t="s">
        <v>9407</v>
      </c>
      <c r="B2089" s="31">
        <v>5924686</v>
      </c>
      <c r="C2089" s="31" t="s">
        <v>9464</v>
      </c>
      <c r="D2089" s="31" t="s">
        <v>9465</v>
      </c>
      <c r="E2089" s="31">
        <v>46</v>
      </c>
    </row>
    <row r="2090" spans="1:5" x14ac:dyDescent="0.25">
      <c r="A2090" t="s">
        <v>9407</v>
      </c>
      <c r="B2090" s="31">
        <v>6031497</v>
      </c>
      <c r="C2090" s="31" t="s">
        <v>9466</v>
      </c>
      <c r="D2090" s="31" t="s">
        <v>9467</v>
      </c>
      <c r="E2090" s="31">
        <v>32</v>
      </c>
    </row>
    <row r="2091" spans="1:5" x14ac:dyDescent="0.25">
      <c r="A2091" t="s">
        <v>9407</v>
      </c>
      <c r="B2091" s="31">
        <v>6143465</v>
      </c>
      <c r="C2091" s="31" t="s">
        <v>9464</v>
      </c>
      <c r="D2091" s="31" t="s">
        <v>9465</v>
      </c>
      <c r="E2091" s="31">
        <v>34</v>
      </c>
    </row>
    <row r="2092" spans="1:5" x14ac:dyDescent="0.25">
      <c r="A2092" t="s">
        <v>9407</v>
      </c>
      <c r="B2092" s="31">
        <v>6352079</v>
      </c>
      <c r="C2092" s="31" t="s">
        <v>9464</v>
      </c>
      <c r="D2092" s="31" t="s">
        <v>9465</v>
      </c>
      <c r="E2092" s="31">
        <v>37</v>
      </c>
    </row>
    <row r="2093" spans="1:5" x14ac:dyDescent="0.25">
      <c r="A2093" t="s">
        <v>9407</v>
      </c>
      <c r="B2093" s="31">
        <v>6449728</v>
      </c>
      <c r="C2093" s="31" t="s">
        <v>9465</v>
      </c>
      <c r="D2093" s="31" t="s">
        <v>9464</v>
      </c>
      <c r="E2093" s="31">
        <v>40</v>
      </c>
    </row>
    <row r="2094" spans="1:5" x14ac:dyDescent="0.25">
      <c r="A2094" t="s">
        <v>9407</v>
      </c>
      <c r="B2094" s="31">
        <v>6552741</v>
      </c>
      <c r="C2094" s="31" t="s">
        <v>9465</v>
      </c>
      <c r="D2094" s="31" t="s">
        <v>9464</v>
      </c>
      <c r="E2094" s="31">
        <v>48</v>
      </c>
    </row>
    <row r="2095" spans="1:5" x14ac:dyDescent="0.25">
      <c r="A2095" t="s">
        <v>9407</v>
      </c>
      <c r="B2095" s="31">
        <v>6867350</v>
      </c>
      <c r="C2095" s="31" t="s">
        <v>9467</v>
      </c>
      <c r="D2095" s="31" t="s">
        <v>9466</v>
      </c>
      <c r="E2095" s="31">
        <v>41</v>
      </c>
    </row>
    <row r="2096" spans="1:5" x14ac:dyDescent="0.25">
      <c r="A2096" t="s">
        <v>9407</v>
      </c>
      <c r="B2096" s="31">
        <v>7074272</v>
      </c>
      <c r="C2096" s="31" t="s">
        <v>9467</v>
      </c>
      <c r="D2096" s="31" t="s">
        <v>9466</v>
      </c>
      <c r="E2096" s="31">
        <v>43</v>
      </c>
    </row>
    <row r="2097" spans="1:5" x14ac:dyDescent="0.25">
      <c r="A2097" t="s">
        <v>9407</v>
      </c>
      <c r="B2097" s="31">
        <v>7084367</v>
      </c>
      <c r="C2097" s="31" t="s">
        <v>9466</v>
      </c>
      <c r="D2097" s="31" t="s">
        <v>9464</v>
      </c>
      <c r="E2097" s="31">
        <v>63</v>
      </c>
    </row>
    <row r="2098" spans="1:5" x14ac:dyDescent="0.25">
      <c r="A2098" t="s">
        <v>9407</v>
      </c>
      <c r="B2098" s="31">
        <v>7097480</v>
      </c>
      <c r="C2098" s="31" t="s">
        <v>9467</v>
      </c>
      <c r="D2098" s="31" t="s">
        <v>9466</v>
      </c>
      <c r="E2098" s="31">
        <v>37</v>
      </c>
    </row>
    <row r="2099" spans="1:5" x14ac:dyDescent="0.25">
      <c r="A2099" t="s">
        <v>9407</v>
      </c>
      <c r="B2099" s="31">
        <v>7202108</v>
      </c>
      <c r="C2099" s="31" t="s">
        <v>9465</v>
      </c>
      <c r="D2099" s="31" t="s">
        <v>9464</v>
      </c>
      <c r="E2099" s="31">
        <v>35</v>
      </c>
    </row>
    <row r="2100" spans="1:5" x14ac:dyDescent="0.25">
      <c r="A2100" t="s">
        <v>9407</v>
      </c>
      <c r="B2100" s="31">
        <v>7302634</v>
      </c>
      <c r="C2100" s="31" t="s">
        <v>9465</v>
      </c>
      <c r="D2100" s="31" t="s">
        <v>9464</v>
      </c>
      <c r="E2100" s="31">
        <v>29</v>
      </c>
    </row>
    <row r="2101" spans="1:5" x14ac:dyDescent="0.25">
      <c r="A2101" t="s">
        <v>9407</v>
      </c>
      <c r="B2101" s="31">
        <v>7410121</v>
      </c>
      <c r="C2101" s="31" t="s">
        <v>9466</v>
      </c>
      <c r="D2101" s="31" t="s">
        <v>9467</v>
      </c>
      <c r="E2101" s="31">
        <v>39</v>
      </c>
    </row>
    <row r="2102" spans="1:5" x14ac:dyDescent="0.25">
      <c r="A2102" t="s">
        <v>9407</v>
      </c>
      <c r="B2102" s="31">
        <v>7511157</v>
      </c>
      <c r="C2102" s="31" t="s">
        <v>9467</v>
      </c>
      <c r="D2102" s="31" t="s">
        <v>9466</v>
      </c>
      <c r="E2102" s="31">
        <v>50</v>
      </c>
    </row>
    <row r="2103" spans="1:5" x14ac:dyDescent="0.25">
      <c r="A2103" t="s">
        <v>9407</v>
      </c>
      <c r="B2103" s="31">
        <v>7582858</v>
      </c>
      <c r="C2103" s="31" t="s">
        <v>9466</v>
      </c>
      <c r="D2103" s="31" t="s">
        <v>9467</v>
      </c>
      <c r="E2103" s="31">
        <v>35</v>
      </c>
    </row>
    <row r="2104" spans="1:5" x14ac:dyDescent="0.25">
      <c r="A2104" t="s">
        <v>9407</v>
      </c>
      <c r="B2104" s="31">
        <v>7604508</v>
      </c>
      <c r="C2104" s="31" t="s">
        <v>9466</v>
      </c>
      <c r="D2104" s="31" t="s">
        <v>9467</v>
      </c>
      <c r="E2104" s="31">
        <v>32</v>
      </c>
    </row>
    <row r="2105" spans="1:5" x14ac:dyDescent="0.25">
      <c r="A2105" t="s">
        <v>9407</v>
      </c>
      <c r="B2105" s="31">
        <v>7608562</v>
      </c>
      <c r="C2105" s="31" t="s">
        <v>9466</v>
      </c>
      <c r="D2105" s="31" t="s">
        <v>9467</v>
      </c>
      <c r="E2105" s="31">
        <v>46</v>
      </c>
    </row>
    <row r="2106" spans="1:5" x14ac:dyDescent="0.25">
      <c r="A2106" t="s">
        <v>9407</v>
      </c>
      <c r="B2106" s="31">
        <v>7633178</v>
      </c>
      <c r="C2106" s="31" t="s">
        <v>9467</v>
      </c>
      <c r="D2106" s="31" t="s">
        <v>9466</v>
      </c>
      <c r="E2106" s="31">
        <v>53</v>
      </c>
    </row>
    <row r="2107" spans="1:5" x14ac:dyDescent="0.25">
      <c r="A2107" t="s">
        <v>9407</v>
      </c>
      <c r="B2107" s="31">
        <v>7683513</v>
      </c>
      <c r="C2107" s="31" t="s">
        <v>9466</v>
      </c>
      <c r="D2107" s="31" t="s">
        <v>9467</v>
      </c>
      <c r="E2107" s="31">
        <v>52</v>
      </c>
    </row>
    <row r="2108" spans="1:5" x14ac:dyDescent="0.25">
      <c r="A2108" t="s">
        <v>9407</v>
      </c>
      <c r="B2108" s="31">
        <v>7727034</v>
      </c>
      <c r="C2108" s="31" t="s">
        <v>9465</v>
      </c>
      <c r="D2108" s="31" t="s">
        <v>9464</v>
      </c>
      <c r="E2108" s="31">
        <v>48</v>
      </c>
    </row>
    <row r="2109" spans="1:5" x14ac:dyDescent="0.25">
      <c r="A2109" t="s">
        <v>9407</v>
      </c>
      <c r="B2109" s="31">
        <v>7855601</v>
      </c>
      <c r="C2109" s="31" t="s">
        <v>9464</v>
      </c>
      <c r="D2109" s="31" t="s">
        <v>9465</v>
      </c>
      <c r="E2109" s="31">
        <v>49</v>
      </c>
    </row>
    <row r="2110" spans="1:5" x14ac:dyDescent="0.25">
      <c r="A2110" t="s">
        <v>9407</v>
      </c>
      <c r="B2110" s="31">
        <v>7958884</v>
      </c>
      <c r="C2110" s="31" t="s">
        <v>9467</v>
      </c>
      <c r="D2110" s="31" t="s">
        <v>9466</v>
      </c>
      <c r="E2110" s="31">
        <v>27</v>
      </c>
    </row>
    <row r="2111" spans="1:5" x14ac:dyDescent="0.25">
      <c r="A2111" t="s">
        <v>9407</v>
      </c>
      <c r="B2111" s="31">
        <v>8144382</v>
      </c>
      <c r="C2111" s="31" t="s">
        <v>9465</v>
      </c>
      <c r="D2111" s="31" t="s">
        <v>9464</v>
      </c>
      <c r="E2111" s="31">
        <v>38</v>
      </c>
    </row>
    <row r="2112" spans="1:5" x14ac:dyDescent="0.25">
      <c r="A2112" t="s">
        <v>9407</v>
      </c>
      <c r="B2112" s="31">
        <v>8344692</v>
      </c>
      <c r="C2112" s="31" t="s">
        <v>9464</v>
      </c>
      <c r="D2112" s="31" t="s">
        <v>9465</v>
      </c>
      <c r="E2112" s="31">
        <v>42</v>
      </c>
    </row>
    <row r="2113" spans="1:5" x14ac:dyDescent="0.25">
      <c r="A2113" t="s">
        <v>9407</v>
      </c>
      <c r="B2113" s="31">
        <v>8437860</v>
      </c>
      <c r="C2113" s="31" t="s">
        <v>9466</v>
      </c>
      <c r="D2113" s="31" t="s">
        <v>9464</v>
      </c>
      <c r="E2113" s="31">
        <v>40</v>
      </c>
    </row>
    <row r="2114" spans="1:5" x14ac:dyDescent="0.25">
      <c r="A2114" t="s">
        <v>9407</v>
      </c>
      <c r="B2114" s="31">
        <v>8538437</v>
      </c>
      <c r="C2114" s="31" t="s">
        <v>9467</v>
      </c>
      <c r="D2114" s="31" t="s">
        <v>9466</v>
      </c>
      <c r="E2114" s="31">
        <v>37</v>
      </c>
    </row>
    <row r="2115" spans="1:5" x14ac:dyDescent="0.25">
      <c r="A2115" t="s">
        <v>9407</v>
      </c>
      <c r="B2115" s="31">
        <v>8641598</v>
      </c>
      <c r="C2115" s="31" t="s">
        <v>9465</v>
      </c>
      <c r="D2115" s="31" t="s">
        <v>9467</v>
      </c>
      <c r="E2115" s="31">
        <v>37</v>
      </c>
    </row>
    <row r="2116" spans="1:5" x14ac:dyDescent="0.25">
      <c r="A2116" t="s">
        <v>9407</v>
      </c>
      <c r="B2116" s="31">
        <v>8742239</v>
      </c>
      <c r="C2116" s="31" t="s">
        <v>9467</v>
      </c>
      <c r="D2116" s="31" t="s">
        <v>9466</v>
      </c>
      <c r="E2116" s="31">
        <v>47</v>
      </c>
    </row>
    <row r="2117" spans="1:5" x14ac:dyDescent="0.25">
      <c r="A2117" t="s">
        <v>9407</v>
      </c>
      <c r="B2117" s="31">
        <v>8935982</v>
      </c>
      <c r="C2117" s="31" t="s">
        <v>9466</v>
      </c>
      <c r="D2117" s="31" t="s">
        <v>9467</v>
      </c>
      <c r="E2117" s="31">
        <v>47</v>
      </c>
    </row>
    <row r="2118" spans="1:5" x14ac:dyDescent="0.25">
      <c r="A2118" t="s">
        <v>9407</v>
      </c>
      <c r="B2118" s="31">
        <v>9133267</v>
      </c>
      <c r="C2118" s="31" t="s">
        <v>9464</v>
      </c>
      <c r="D2118" s="31" t="s">
        <v>9466</v>
      </c>
      <c r="E2118" s="31">
        <v>41</v>
      </c>
    </row>
    <row r="2119" spans="1:5" x14ac:dyDescent="0.25">
      <c r="A2119" t="s">
        <v>9407</v>
      </c>
      <c r="B2119" s="31">
        <v>9216104</v>
      </c>
      <c r="C2119" s="31" t="s">
        <v>9464</v>
      </c>
      <c r="D2119" s="31" t="s">
        <v>9466</v>
      </c>
      <c r="E2119" s="31">
        <v>48</v>
      </c>
    </row>
    <row r="2120" spans="1:5" x14ac:dyDescent="0.25">
      <c r="A2120" t="s">
        <v>9407</v>
      </c>
      <c r="B2120" s="31">
        <v>9431037</v>
      </c>
      <c r="C2120" s="31" t="s">
        <v>9465</v>
      </c>
      <c r="D2120" s="31" t="s">
        <v>9467</v>
      </c>
      <c r="E2120" s="31">
        <v>30</v>
      </c>
    </row>
    <row r="2121" spans="1:5" x14ac:dyDescent="0.25">
      <c r="A2121" t="s">
        <v>9407</v>
      </c>
      <c r="B2121" s="31">
        <v>9723600</v>
      </c>
      <c r="C2121" s="31" t="s">
        <v>9465</v>
      </c>
      <c r="D2121" s="31" t="s">
        <v>9464</v>
      </c>
      <c r="E2121" s="31">
        <v>53</v>
      </c>
    </row>
    <row r="2122" spans="1:5" x14ac:dyDescent="0.25">
      <c r="A2122" t="s">
        <v>9407</v>
      </c>
      <c r="B2122" s="31">
        <v>9821647</v>
      </c>
      <c r="C2122" s="31" t="s">
        <v>9464</v>
      </c>
      <c r="D2122" s="31" t="s">
        <v>9466</v>
      </c>
      <c r="E2122" s="31">
        <v>32</v>
      </c>
    </row>
    <row r="2123" spans="1:5" x14ac:dyDescent="0.25">
      <c r="A2123" t="s">
        <v>9407</v>
      </c>
      <c r="B2123" s="31">
        <v>9917686</v>
      </c>
      <c r="C2123" s="31" t="s">
        <v>9466</v>
      </c>
      <c r="D2123" s="31" t="s">
        <v>9467</v>
      </c>
      <c r="E2123" s="31">
        <v>58</v>
      </c>
    </row>
    <row r="2124" spans="1:5" x14ac:dyDescent="0.25">
      <c r="A2124" t="s">
        <v>9407</v>
      </c>
      <c r="B2124" s="31">
        <v>10013165</v>
      </c>
      <c r="C2124" s="31" t="s">
        <v>9464</v>
      </c>
      <c r="D2124" s="31" t="s">
        <v>9465</v>
      </c>
      <c r="E2124" s="31">
        <v>47</v>
      </c>
    </row>
    <row r="2125" spans="1:5" x14ac:dyDescent="0.25">
      <c r="A2125" t="s">
        <v>9407</v>
      </c>
      <c r="B2125" s="31">
        <v>10112925</v>
      </c>
      <c r="C2125" s="31" t="s">
        <v>9464</v>
      </c>
      <c r="D2125" s="31" t="s">
        <v>9465</v>
      </c>
      <c r="E2125" s="31">
        <v>48</v>
      </c>
    </row>
    <row r="2126" spans="1:5" x14ac:dyDescent="0.25">
      <c r="A2126" t="s">
        <v>9407</v>
      </c>
      <c r="B2126" s="31">
        <v>10208545</v>
      </c>
      <c r="C2126" s="31" t="s">
        <v>9464</v>
      </c>
      <c r="D2126" s="31" t="s">
        <v>9465</v>
      </c>
      <c r="E2126" s="31">
        <v>55</v>
      </c>
    </row>
    <row r="2127" spans="1:5" x14ac:dyDescent="0.25">
      <c r="A2127" t="s">
        <v>9407</v>
      </c>
      <c r="B2127" s="31">
        <v>10307387</v>
      </c>
      <c r="C2127" s="31" t="s">
        <v>9466</v>
      </c>
      <c r="D2127" s="31" t="s">
        <v>9467</v>
      </c>
      <c r="E2127" s="31">
        <v>37</v>
      </c>
    </row>
    <row r="2128" spans="1:5" x14ac:dyDescent="0.25">
      <c r="A2128" t="s">
        <v>9407</v>
      </c>
      <c r="B2128" s="31">
        <v>10406252</v>
      </c>
      <c r="C2128" s="31" t="s">
        <v>9464</v>
      </c>
      <c r="D2128" s="31" t="s">
        <v>9465</v>
      </c>
      <c r="E2128" s="31">
        <v>47</v>
      </c>
    </row>
    <row r="2129" spans="1:5" x14ac:dyDescent="0.25">
      <c r="A2129" t="s">
        <v>9407</v>
      </c>
      <c r="B2129" s="31">
        <v>10612741</v>
      </c>
      <c r="C2129" s="31" t="s">
        <v>9464</v>
      </c>
      <c r="D2129" s="31" t="s">
        <v>9466</v>
      </c>
      <c r="E2129" s="31">
        <v>51</v>
      </c>
    </row>
    <row r="2130" spans="1:5" x14ac:dyDescent="0.25">
      <c r="A2130" t="s">
        <v>9407</v>
      </c>
      <c r="B2130" s="31">
        <v>10655982</v>
      </c>
      <c r="C2130" s="31" t="s">
        <v>9464</v>
      </c>
      <c r="D2130" s="31" t="s">
        <v>9465</v>
      </c>
      <c r="E2130" s="31">
        <v>38</v>
      </c>
    </row>
    <row r="2131" spans="1:5" x14ac:dyDescent="0.25">
      <c r="A2131" t="s">
        <v>9407</v>
      </c>
      <c r="B2131" s="31">
        <v>10697328</v>
      </c>
      <c r="C2131" s="31" t="s">
        <v>9466</v>
      </c>
      <c r="D2131" s="31" t="s">
        <v>9464</v>
      </c>
      <c r="E2131" s="31">
        <v>40</v>
      </c>
    </row>
    <row r="2132" spans="1:5" x14ac:dyDescent="0.25">
      <c r="A2132" t="s">
        <v>9407</v>
      </c>
      <c r="B2132" s="31">
        <v>10753609</v>
      </c>
      <c r="C2132" s="31" t="s">
        <v>9464</v>
      </c>
      <c r="D2132" s="31" t="s">
        <v>9465</v>
      </c>
      <c r="E2132" s="31">
        <v>45</v>
      </c>
    </row>
    <row r="2133" spans="1:5" x14ac:dyDescent="0.25">
      <c r="A2133" t="s">
        <v>9407</v>
      </c>
      <c r="B2133" s="31">
        <v>10798267</v>
      </c>
      <c r="C2133" s="31" t="s">
        <v>9465</v>
      </c>
      <c r="D2133" s="31" t="s">
        <v>9464</v>
      </c>
      <c r="E2133" s="31">
        <v>39</v>
      </c>
    </row>
    <row r="2134" spans="1:5" x14ac:dyDescent="0.25">
      <c r="A2134" t="s">
        <v>9407</v>
      </c>
      <c r="B2134" s="31">
        <v>10841196</v>
      </c>
      <c r="C2134" s="31" t="s">
        <v>9465</v>
      </c>
      <c r="D2134" s="31" t="s">
        <v>9464</v>
      </c>
      <c r="E2134" s="31">
        <v>32</v>
      </c>
    </row>
    <row r="2135" spans="1:5" x14ac:dyDescent="0.25">
      <c r="A2135" t="s">
        <v>9407</v>
      </c>
      <c r="B2135" s="31">
        <v>10884689</v>
      </c>
      <c r="C2135" s="31" t="s">
        <v>9467</v>
      </c>
      <c r="D2135" s="31" t="s">
        <v>9466</v>
      </c>
      <c r="E2135" s="31">
        <v>42</v>
      </c>
    </row>
    <row r="2136" spans="1:5" x14ac:dyDescent="0.25">
      <c r="A2136" t="s">
        <v>9407</v>
      </c>
      <c r="B2136" s="31">
        <v>10963368</v>
      </c>
      <c r="C2136" s="31" t="s">
        <v>9465</v>
      </c>
      <c r="D2136" s="31" t="s">
        <v>9464</v>
      </c>
      <c r="E2136" s="31">
        <v>33</v>
      </c>
    </row>
    <row r="2137" spans="1:5" x14ac:dyDescent="0.25">
      <c r="A2137" t="s">
        <v>9407</v>
      </c>
      <c r="B2137" s="31">
        <v>11153646</v>
      </c>
      <c r="C2137" s="31" t="s">
        <v>9465</v>
      </c>
      <c r="D2137" s="31" t="s">
        <v>9464</v>
      </c>
      <c r="E2137" s="31">
        <v>45</v>
      </c>
    </row>
    <row r="2138" spans="1:5" x14ac:dyDescent="0.25">
      <c r="A2138" t="s">
        <v>9407</v>
      </c>
      <c r="B2138" s="31">
        <v>11216711</v>
      </c>
      <c r="C2138" s="31" t="s">
        <v>9464</v>
      </c>
      <c r="D2138" s="31" t="s">
        <v>9466</v>
      </c>
      <c r="E2138" s="31">
        <v>42</v>
      </c>
    </row>
    <row r="2139" spans="1:5" x14ac:dyDescent="0.25">
      <c r="A2139" t="s">
        <v>9407</v>
      </c>
      <c r="B2139" s="31">
        <v>11277303</v>
      </c>
      <c r="C2139" s="31" t="s">
        <v>9466</v>
      </c>
      <c r="D2139" s="31" t="s">
        <v>9467</v>
      </c>
      <c r="E2139" s="31">
        <v>41</v>
      </c>
    </row>
    <row r="2140" spans="1:5" x14ac:dyDescent="0.25">
      <c r="A2140" t="s">
        <v>9407</v>
      </c>
      <c r="B2140" s="31">
        <v>11342336</v>
      </c>
      <c r="C2140" s="31" t="s">
        <v>9465</v>
      </c>
      <c r="D2140" s="31" t="s">
        <v>9464</v>
      </c>
      <c r="E2140" s="31">
        <v>57</v>
      </c>
    </row>
    <row r="2141" spans="1:5" x14ac:dyDescent="0.25">
      <c r="A2141" t="s">
        <v>9407</v>
      </c>
      <c r="B2141" s="31">
        <v>11397884</v>
      </c>
      <c r="C2141" s="31" t="s">
        <v>9464</v>
      </c>
      <c r="D2141" s="31" t="s">
        <v>9465</v>
      </c>
      <c r="E2141" s="31">
        <v>44</v>
      </c>
    </row>
    <row r="2142" spans="1:5" x14ac:dyDescent="0.25">
      <c r="A2142" t="s">
        <v>9407</v>
      </c>
      <c r="B2142" s="31">
        <v>11462679</v>
      </c>
      <c r="C2142" s="31" t="s">
        <v>9464</v>
      </c>
      <c r="D2142" s="31" t="s">
        <v>9465</v>
      </c>
      <c r="E2142" s="31">
        <v>38</v>
      </c>
    </row>
    <row r="2143" spans="1:5" x14ac:dyDescent="0.25">
      <c r="A2143" t="s">
        <v>9407</v>
      </c>
      <c r="B2143" s="31">
        <v>11528120</v>
      </c>
      <c r="C2143" s="31" t="s">
        <v>9467</v>
      </c>
      <c r="D2143" s="31" t="s">
        <v>9466</v>
      </c>
      <c r="E2143" s="31">
        <v>53</v>
      </c>
    </row>
    <row r="2144" spans="1:5" x14ac:dyDescent="0.25">
      <c r="A2144" t="s">
        <v>9407</v>
      </c>
      <c r="B2144" s="31">
        <v>11586919</v>
      </c>
      <c r="C2144" s="31" t="s">
        <v>9467</v>
      </c>
      <c r="D2144" s="31" t="s">
        <v>9466</v>
      </c>
      <c r="E2144" s="31">
        <v>30</v>
      </c>
    </row>
    <row r="2145" spans="1:5" x14ac:dyDescent="0.25">
      <c r="A2145" t="s">
        <v>9407</v>
      </c>
      <c r="B2145" s="31">
        <v>11595967</v>
      </c>
      <c r="C2145" s="31" t="s">
        <v>9466</v>
      </c>
      <c r="D2145" s="31" t="s">
        <v>9467</v>
      </c>
      <c r="E2145" s="31">
        <v>44</v>
      </c>
    </row>
    <row r="2146" spans="1:5" x14ac:dyDescent="0.25">
      <c r="A2146" t="s">
        <v>9407</v>
      </c>
      <c r="B2146" s="31">
        <v>11774938</v>
      </c>
      <c r="C2146" s="31" t="s">
        <v>9465</v>
      </c>
      <c r="D2146" s="31" t="s">
        <v>9467</v>
      </c>
      <c r="E2146" s="31">
        <v>42</v>
      </c>
    </row>
    <row r="2147" spans="1:5" x14ac:dyDescent="0.25">
      <c r="A2147" t="s">
        <v>9407</v>
      </c>
      <c r="B2147" s="31">
        <v>11873911</v>
      </c>
      <c r="C2147" s="31" t="s">
        <v>9465</v>
      </c>
      <c r="D2147" s="31" t="s">
        <v>9464</v>
      </c>
      <c r="E2147" s="31">
        <v>35</v>
      </c>
    </row>
    <row r="2148" spans="1:5" x14ac:dyDescent="0.25">
      <c r="A2148" t="s">
        <v>9407</v>
      </c>
      <c r="B2148" s="31">
        <v>11977459</v>
      </c>
      <c r="C2148" s="31" t="s">
        <v>9467</v>
      </c>
      <c r="D2148" s="31" t="s">
        <v>9466</v>
      </c>
      <c r="E2148" s="31">
        <v>52</v>
      </c>
    </row>
    <row r="2149" spans="1:5" x14ac:dyDescent="0.25">
      <c r="A2149" t="s">
        <v>9407</v>
      </c>
      <c r="B2149" s="31">
        <v>12156615</v>
      </c>
      <c r="C2149" s="31" t="s">
        <v>9465</v>
      </c>
      <c r="D2149" s="31" t="s">
        <v>9464</v>
      </c>
      <c r="E2149" s="31">
        <v>31</v>
      </c>
    </row>
    <row r="2150" spans="1:5" x14ac:dyDescent="0.25">
      <c r="A2150" t="s">
        <v>9407</v>
      </c>
      <c r="B2150" s="31">
        <v>12272123</v>
      </c>
      <c r="C2150" s="31" t="s">
        <v>9464</v>
      </c>
      <c r="D2150" s="31" t="s">
        <v>9465</v>
      </c>
      <c r="E2150" s="31">
        <v>47</v>
      </c>
    </row>
    <row r="2151" spans="1:5" x14ac:dyDescent="0.25">
      <c r="A2151" t="s">
        <v>9407</v>
      </c>
      <c r="B2151" s="31">
        <v>12443590</v>
      </c>
      <c r="C2151" s="31" t="s">
        <v>9464</v>
      </c>
      <c r="D2151" s="31" t="s">
        <v>9466</v>
      </c>
      <c r="E2151" s="31">
        <v>34</v>
      </c>
    </row>
    <row r="2152" spans="1:5" x14ac:dyDescent="0.25">
      <c r="A2152" t="s">
        <v>9407</v>
      </c>
      <c r="B2152" s="31">
        <v>12542451</v>
      </c>
      <c r="C2152" s="31" t="s">
        <v>9465</v>
      </c>
      <c r="D2152" s="31" t="s">
        <v>9467</v>
      </c>
      <c r="E2152" s="31">
        <v>43</v>
      </c>
    </row>
    <row r="2153" spans="1:5" x14ac:dyDescent="0.25">
      <c r="A2153" t="s">
        <v>9407</v>
      </c>
      <c r="B2153" s="31">
        <v>12634183</v>
      </c>
      <c r="C2153" s="31" t="s">
        <v>9466</v>
      </c>
      <c r="D2153" s="31" t="s">
        <v>9464</v>
      </c>
      <c r="E2153" s="31">
        <v>47</v>
      </c>
    </row>
    <row r="2154" spans="1:5" x14ac:dyDescent="0.25">
      <c r="A2154" t="s">
        <v>9407</v>
      </c>
      <c r="B2154" s="31">
        <v>12920361</v>
      </c>
      <c r="C2154" s="31" t="s">
        <v>9464</v>
      </c>
      <c r="D2154" s="31" t="s">
        <v>9466</v>
      </c>
      <c r="E2154" s="31">
        <v>44</v>
      </c>
    </row>
    <row r="2155" spans="1:5" x14ac:dyDescent="0.25">
      <c r="A2155" t="s">
        <v>9407</v>
      </c>
      <c r="B2155" s="31">
        <v>13020399</v>
      </c>
      <c r="C2155" s="31" t="s">
        <v>9467</v>
      </c>
      <c r="D2155" s="31" t="s">
        <v>9465</v>
      </c>
      <c r="E2155" s="31">
        <v>33</v>
      </c>
    </row>
    <row r="2156" spans="1:5" x14ac:dyDescent="0.25">
      <c r="A2156" t="s">
        <v>9407</v>
      </c>
      <c r="B2156" s="31">
        <v>13113158</v>
      </c>
      <c r="C2156" s="31" t="s">
        <v>9464</v>
      </c>
      <c r="D2156" s="31" t="s">
        <v>9465</v>
      </c>
      <c r="E2156" s="31">
        <v>40</v>
      </c>
    </row>
    <row r="2157" spans="1:5" x14ac:dyDescent="0.25">
      <c r="A2157" t="s">
        <v>9407</v>
      </c>
      <c r="B2157" s="31">
        <v>13410160</v>
      </c>
      <c r="C2157" s="31" t="s">
        <v>9466</v>
      </c>
      <c r="D2157" s="31" t="s">
        <v>9464</v>
      </c>
      <c r="E2157" s="31">
        <v>33</v>
      </c>
    </row>
    <row r="2158" spans="1:5" x14ac:dyDescent="0.25">
      <c r="A2158" t="s">
        <v>9407</v>
      </c>
      <c r="B2158" s="31">
        <v>13585529</v>
      </c>
      <c r="C2158" s="31" t="s">
        <v>9467</v>
      </c>
      <c r="D2158" s="31" t="s">
        <v>9466</v>
      </c>
      <c r="E2158" s="31">
        <v>41</v>
      </c>
    </row>
    <row r="2159" spans="1:5" x14ac:dyDescent="0.25">
      <c r="A2159" t="s">
        <v>9407</v>
      </c>
      <c r="B2159" s="31">
        <v>13796806</v>
      </c>
      <c r="C2159" s="31" t="s">
        <v>9465</v>
      </c>
      <c r="D2159" s="31" t="s">
        <v>9464</v>
      </c>
      <c r="E2159" s="31">
        <v>42</v>
      </c>
    </row>
    <row r="2160" spans="1:5" x14ac:dyDescent="0.25">
      <c r="A2160" t="s">
        <v>9407</v>
      </c>
      <c r="B2160" s="31">
        <v>13918204</v>
      </c>
      <c r="C2160" s="31" t="s">
        <v>9466</v>
      </c>
      <c r="D2160" s="31" t="s">
        <v>9467</v>
      </c>
      <c r="E2160" s="31">
        <v>31</v>
      </c>
    </row>
    <row r="2161" spans="1:5" x14ac:dyDescent="0.25">
      <c r="A2161" t="s">
        <v>9407</v>
      </c>
      <c r="B2161" s="31">
        <v>13988534</v>
      </c>
      <c r="C2161" s="31" t="s">
        <v>9464</v>
      </c>
      <c r="D2161" s="31" t="s">
        <v>9465</v>
      </c>
      <c r="E2161" s="31">
        <v>43</v>
      </c>
    </row>
    <row r="2162" spans="1:5" x14ac:dyDescent="0.25">
      <c r="A2162" t="s">
        <v>9407</v>
      </c>
      <c r="B2162" s="31">
        <v>14179484</v>
      </c>
      <c r="C2162" s="31" t="s">
        <v>9465</v>
      </c>
      <c r="D2162" s="31" t="s">
        <v>9464</v>
      </c>
      <c r="E2162" s="31">
        <v>37</v>
      </c>
    </row>
    <row r="2163" spans="1:5" x14ac:dyDescent="0.25">
      <c r="A2163" t="s">
        <v>9407</v>
      </c>
      <c r="B2163" s="31">
        <v>14274885</v>
      </c>
      <c r="C2163" s="31" t="s">
        <v>9464</v>
      </c>
      <c r="D2163" s="31" t="s">
        <v>9466</v>
      </c>
      <c r="E2163" s="31">
        <v>44</v>
      </c>
    </row>
    <row r="2164" spans="1:5" x14ac:dyDescent="0.25">
      <c r="A2164" t="s">
        <v>9407</v>
      </c>
      <c r="B2164" s="31">
        <v>14466058</v>
      </c>
      <c r="C2164" s="31" t="s">
        <v>9465</v>
      </c>
      <c r="D2164" s="31" t="s">
        <v>9464</v>
      </c>
      <c r="E2164" s="31">
        <v>57</v>
      </c>
    </row>
    <row r="2165" spans="1:5" x14ac:dyDescent="0.25">
      <c r="A2165" t="s">
        <v>9407</v>
      </c>
      <c r="B2165" s="31">
        <v>14561852</v>
      </c>
      <c r="C2165" s="31" t="s">
        <v>9467</v>
      </c>
      <c r="D2165" s="31" t="s">
        <v>9466</v>
      </c>
      <c r="E2165" s="31">
        <v>24</v>
      </c>
    </row>
    <row r="2166" spans="1:5" x14ac:dyDescent="0.25">
      <c r="A2166" t="s">
        <v>9407</v>
      </c>
      <c r="B2166" s="31">
        <v>14658265</v>
      </c>
      <c r="C2166" s="31" t="s">
        <v>9467</v>
      </c>
      <c r="D2166" s="31" t="s">
        <v>9465</v>
      </c>
      <c r="E2166" s="31">
        <v>36</v>
      </c>
    </row>
    <row r="2167" spans="1:5" x14ac:dyDescent="0.25">
      <c r="A2167" t="s">
        <v>9407</v>
      </c>
      <c r="B2167" s="31">
        <v>14753743</v>
      </c>
      <c r="C2167" s="31" t="s">
        <v>9466</v>
      </c>
      <c r="D2167" s="31" t="s">
        <v>9467</v>
      </c>
      <c r="E2167" s="31">
        <v>38</v>
      </c>
    </row>
    <row r="2168" spans="1:5" x14ac:dyDescent="0.25">
      <c r="A2168" t="s">
        <v>9407</v>
      </c>
      <c r="B2168" s="31">
        <v>14848739</v>
      </c>
      <c r="C2168" s="31" t="s">
        <v>9466</v>
      </c>
      <c r="D2168" s="31" t="s">
        <v>9467</v>
      </c>
      <c r="E2168" s="31">
        <v>54</v>
      </c>
    </row>
    <row r="2169" spans="1:5" x14ac:dyDescent="0.25">
      <c r="A2169" t="s">
        <v>9407</v>
      </c>
      <c r="B2169" s="31">
        <v>14945274</v>
      </c>
      <c r="C2169" s="31" t="s">
        <v>9464</v>
      </c>
      <c r="D2169" s="31" t="s">
        <v>9465</v>
      </c>
      <c r="E2169" s="31">
        <v>48</v>
      </c>
    </row>
    <row r="2170" spans="1:5" x14ac:dyDescent="0.25">
      <c r="A2170" t="s">
        <v>9407</v>
      </c>
      <c r="B2170" s="31">
        <v>15038646</v>
      </c>
      <c r="C2170" s="31" t="s">
        <v>9464</v>
      </c>
      <c r="D2170" s="31" t="s">
        <v>9465</v>
      </c>
      <c r="E2170" s="31">
        <v>52</v>
      </c>
    </row>
    <row r="2171" spans="1:5" x14ac:dyDescent="0.25">
      <c r="A2171" t="s">
        <v>9407</v>
      </c>
      <c r="B2171" s="31">
        <v>15134377</v>
      </c>
      <c r="C2171" s="31" t="s">
        <v>9467</v>
      </c>
      <c r="D2171" s="31" t="s">
        <v>9466</v>
      </c>
      <c r="E2171" s="31">
        <v>44</v>
      </c>
    </row>
    <row r="2172" spans="1:5" x14ac:dyDescent="0.25">
      <c r="A2172" t="s">
        <v>9407</v>
      </c>
      <c r="B2172" s="31">
        <v>15329996</v>
      </c>
      <c r="C2172" s="31" t="s">
        <v>9467</v>
      </c>
      <c r="D2172" s="31" t="s">
        <v>9465</v>
      </c>
      <c r="E2172" s="31">
        <v>44</v>
      </c>
    </row>
    <row r="2173" spans="1:5" x14ac:dyDescent="0.25">
      <c r="A2173" t="s">
        <v>9407</v>
      </c>
      <c r="B2173" s="31">
        <v>15524956</v>
      </c>
      <c r="C2173" s="31" t="s">
        <v>9466</v>
      </c>
      <c r="D2173" s="31" t="s">
        <v>9464</v>
      </c>
      <c r="E2173" s="31">
        <v>43</v>
      </c>
    </row>
    <row r="2174" spans="1:5" x14ac:dyDescent="0.25">
      <c r="A2174" t="s">
        <v>9407</v>
      </c>
      <c r="B2174" s="31">
        <v>15611802</v>
      </c>
      <c r="C2174" s="31" t="s">
        <v>9467</v>
      </c>
      <c r="D2174" s="31" t="s">
        <v>9466</v>
      </c>
      <c r="E2174" s="31">
        <v>42</v>
      </c>
    </row>
    <row r="2175" spans="1:5" x14ac:dyDescent="0.25">
      <c r="A2175" t="s">
        <v>9407</v>
      </c>
      <c r="B2175" s="31">
        <v>15708463</v>
      </c>
      <c r="C2175" s="31" t="s">
        <v>9464</v>
      </c>
      <c r="D2175" s="31" t="s">
        <v>9466</v>
      </c>
      <c r="E2175" s="31">
        <v>49</v>
      </c>
    </row>
    <row r="2176" spans="1:5" x14ac:dyDescent="0.25">
      <c r="A2176" t="s">
        <v>9407</v>
      </c>
      <c r="B2176" s="31">
        <v>15804396</v>
      </c>
      <c r="C2176" s="31" t="s">
        <v>9464</v>
      </c>
      <c r="D2176" s="31" t="s">
        <v>9465</v>
      </c>
      <c r="E2176" s="31">
        <v>26</v>
      </c>
    </row>
    <row r="2177" spans="1:5" x14ac:dyDescent="0.25">
      <c r="A2177" t="s">
        <v>9407</v>
      </c>
      <c r="B2177" s="31">
        <v>15898526</v>
      </c>
      <c r="C2177" s="31" t="s">
        <v>9465</v>
      </c>
      <c r="D2177" s="31" t="s">
        <v>9464</v>
      </c>
      <c r="E2177" s="31">
        <v>41</v>
      </c>
    </row>
    <row r="2178" spans="1:5" x14ac:dyDescent="0.25">
      <c r="A2178" t="s">
        <v>9407</v>
      </c>
      <c r="B2178" s="31">
        <v>16014389</v>
      </c>
      <c r="C2178" s="31" t="s">
        <v>9466</v>
      </c>
      <c r="D2178" s="31" t="s">
        <v>9464</v>
      </c>
      <c r="E2178" s="31">
        <v>43</v>
      </c>
    </row>
    <row r="2179" spans="1:5" x14ac:dyDescent="0.25">
      <c r="A2179" t="s">
        <v>9407</v>
      </c>
      <c r="B2179" s="31">
        <v>16118718</v>
      </c>
      <c r="C2179" s="31" t="s">
        <v>9466</v>
      </c>
      <c r="D2179" s="31" t="s">
        <v>9467</v>
      </c>
      <c r="E2179" s="31">
        <v>52</v>
      </c>
    </row>
    <row r="2180" spans="1:5" x14ac:dyDescent="0.25">
      <c r="A2180" t="s">
        <v>9407</v>
      </c>
      <c r="B2180" s="31">
        <v>16225117</v>
      </c>
      <c r="C2180" s="31" t="s">
        <v>9466</v>
      </c>
      <c r="D2180" s="31" t="s">
        <v>9467</v>
      </c>
      <c r="E2180" s="31">
        <v>42</v>
      </c>
    </row>
    <row r="2181" spans="1:5" x14ac:dyDescent="0.25">
      <c r="A2181" t="s">
        <v>9407</v>
      </c>
      <c r="B2181" s="31">
        <v>16328920</v>
      </c>
      <c r="C2181" s="31" t="s">
        <v>9467</v>
      </c>
      <c r="D2181" s="31" t="s">
        <v>9466</v>
      </c>
      <c r="E2181" s="31">
        <v>47</v>
      </c>
    </row>
    <row r="2182" spans="1:5" x14ac:dyDescent="0.25">
      <c r="A2182" t="s">
        <v>9407</v>
      </c>
      <c r="B2182" s="31">
        <v>16442784</v>
      </c>
      <c r="C2182" s="31" t="s">
        <v>9467</v>
      </c>
      <c r="D2182" s="31" t="s">
        <v>9466</v>
      </c>
      <c r="E2182" s="31">
        <v>48</v>
      </c>
    </row>
    <row r="2183" spans="1:5" x14ac:dyDescent="0.25">
      <c r="A2183" t="s">
        <v>9407</v>
      </c>
      <c r="B2183" s="31">
        <v>16539442</v>
      </c>
      <c r="C2183" s="31" t="s">
        <v>9467</v>
      </c>
      <c r="D2183" s="31" t="s">
        <v>9465</v>
      </c>
      <c r="E2183" s="31">
        <v>47</v>
      </c>
    </row>
    <row r="2184" spans="1:5" x14ac:dyDescent="0.25">
      <c r="A2184" t="s">
        <v>9407</v>
      </c>
      <c r="B2184" s="31">
        <v>16648159</v>
      </c>
      <c r="C2184" s="31" t="s">
        <v>9467</v>
      </c>
      <c r="D2184" s="31" t="s">
        <v>9465</v>
      </c>
      <c r="E2184" s="31">
        <v>50</v>
      </c>
    </row>
    <row r="2185" spans="1:5" x14ac:dyDescent="0.25">
      <c r="A2185" t="s">
        <v>9407</v>
      </c>
      <c r="B2185" s="31">
        <v>16749766</v>
      </c>
      <c r="C2185" s="31" t="s">
        <v>9464</v>
      </c>
      <c r="D2185" s="31" t="s">
        <v>9465</v>
      </c>
      <c r="E2185" s="31">
        <v>47</v>
      </c>
    </row>
    <row r="2186" spans="1:5" x14ac:dyDescent="0.25">
      <c r="A2186" t="s">
        <v>9407</v>
      </c>
      <c r="B2186" s="31">
        <v>17177466</v>
      </c>
      <c r="C2186" s="31" t="s">
        <v>9467</v>
      </c>
      <c r="D2186" s="31" t="s">
        <v>9465</v>
      </c>
      <c r="E2186" s="31">
        <v>46</v>
      </c>
    </row>
    <row r="2187" spans="1:5" x14ac:dyDescent="0.25">
      <c r="A2187" t="s">
        <v>9407</v>
      </c>
      <c r="B2187" s="31">
        <v>17284836</v>
      </c>
      <c r="C2187" s="31" t="s">
        <v>9464</v>
      </c>
      <c r="D2187" s="31" t="s">
        <v>9465</v>
      </c>
      <c r="E2187" s="31">
        <v>50</v>
      </c>
    </row>
    <row r="2188" spans="1:5" x14ac:dyDescent="0.25">
      <c r="A2188" t="s">
        <v>9407</v>
      </c>
      <c r="B2188" s="31">
        <v>17389204</v>
      </c>
      <c r="C2188" s="31" t="s">
        <v>9464</v>
      </c>
      <c r="D2188" s="31" t="s">
        <v>9466</v>
      </c>
      <c r="E2188" s="31">
        <v>38</v>
      </c>
    </row>
    <row r="2189" spans="1:5" x14ac:dyDescent="0.25">
      <c r="A2189" t="s">
        <v>9471</v>
      </c>
      <c r="B2189" s="31">
        <v>72669</v>
      </c>
      <c r="C2189" s="31" t="s">
        <v>9465</v>
      </c>
      <c r="D2189" s="31" t="s">
        <v>9464</v>
      </c>
      <c r="E2189" s="31">
        <v>43</v>
      </c>
    </row>
    <row r="2190" spans="1:5" x14ac:dyDescent="0.25">
      <c r="A2190" t="s">
        <v>9471</v>
      </c>
      <c r="B2190" s="31">
        <v>147946</v>
      </c>
      <c r="C2190" s="31" t="s">
        <v>9467</v>
      </c>
      <c r="D2190" s="31" t="s">
        <v>9466</v>
      </c>
      <c r="E2190" s="31">
        <v>48</v>
      </c>
    </row>
    <row r="2191" spans="1:5" x14ac:dyDescent="0.25">
      <c r="A2191" t="s">
        <v>9471</v>
      </c>
      <c r="B2191" s="31">
        <v>219962</v>
      </c>
      <c r="C2191" s="31" t="s">
        <v>9465</v>
      </c>
      <c r="D2191" s="31" t="s">
        <v>9464</v>
      </c>
      <c r="E2191" s="31">
        <v>46</v>
      </c>
    </row>
    <row r="2192" spans="1:5" x14ac:dyDescent="0.25">
      <c r="A2192" t="s">
        <v>9471</v>
      </c>
      <c r="B2192" s="31">
        <v>287869</v>
      </c>
      <c r="C2192" s="31" t="s">
        <v>9466</v>
      </c>
      <c r="D2192" s="31" t="s">
        <v>9467</v>
      </c>
      <c r="E2192" s="31">
        <v>41</v>
      </c>
    </row>
    <row r="2193" spans="1:5" x14ac:dyDescent="0.25">
      <c r="A2193" t="s">
        <v>9471</v>
      </c>
      <c r="B2193" s="31">
        <v>443801</v>
      </c>
      <c r="C2193" s="31" t="s">
        <v>9464</v>
      </c>
      <c r="D2193" s="31" t="s">
        <v>9466</v>
      </c>
      <c r="E2193" s="31">
        <v>48</v>
      </c>
    </row>
    <row r="2194" spans="1:5" x14ac:dyDescent="0.25">
      <c r="A2194" t="s">
        <v>9471</v>
      </c>
      <c r="B2194" s="31">
        <v>517877</v>
      </c>
      <c r="C2194" s="31" t="s">
        <v>9467</v>
      </c>
      <c r="D2194" s="31" t="s">
        <v>9466</v>
      </c>
      <c r="E2194" s="31">
        <v>47</v>
      </c>
    </row>
    <row r="2195" spans="1:5" x14ac:dyDescent="0.25">
      <c r="A2195" t="s">
        <v>9471</v>
      </c>
      <c r="B2195" s="31">
        <v>593339</v>
      </c>
      <c r="C2195" s="31" t="s">
        <v>9466</v>
      </c>
      <c r="D2195" s="31" t="s">
        <v>9467</v>
      </c>
      <c r="E2195" s="31">
        <v>49</v>
      </c>
    </row>
    <row r="2196" spans="1:5" x14ac:dyDescent="0.25">
      <c r="A2196" t="s">
        <v>9471</v>
      </c>
      <c r="B2196" s="31">
        <v>665153</v>
      </c>
      <c r="C2196" s="31" t="s">
        <v>9464</v>
      </c>
      <c r="D2196" s="31" t="s">
        <v>9465</v>
      </c>
      <c r="E2196" s="31">
        <v>37</v>
      </c>
    </row>
    <row r="2197" spans="1:5" x14ac:dyDescent="0.25">
      <c r="A2197" t="s">
        <v>9471</v>
      </c>
      <c r="B2197" s="31">
        <v>731339</v>
      </c>
      <c r="C2197" s="31" t="s">
        <v>9466</v>
      </c>
      <c r="D2197" s="31" t="s">
        <v>9467</v>
      </c>
      <c r="E2197" s="31">
        <v>60</v>
      </c>
    </row>
    <row r="2198" spans="1:5" x14ac:dyDescent="0.25">
      <c r="A2198" t="s">
        <v>9471</v>
      </c>
      <c r="B2198" s="31">
        <v>837332</v>
      </c>
      <c r="C2198" s="31" t="s">
        <v>9465</v>
      </c>
      <c r="D2198" s="31" t="s">
        <v>9467</v>
      </c>
      <c r="E2198" s="31">
        <v>41</v>
      </c>
    </row>
    <row r="2199" spans="1:5" x14ac:dyDescent="0.25">
      <c r="A2199" t="s">
        <v>9471</v>
      </c>
      <c r="B2199" s="31">
        <v>892461</v>
      </c>
      <c r="C2199" s="31" t="s">
        <v>9465</v>
      </c>
      <c r="D2199" s="31" t="s">
        <v>9464</v>
      </c>
      <c r="E2199" s="31">
        <v>38</v>
      </c>
    </row>
    <row r="2200" spans="1:5" x14ac:dyDescent="0.25">
      <c r="A2200" t="s">
        <v>9471</v>
      </c>
      <c r="B2200" s="31">
        <v>962274</v>
      </c>
      <c r="C2200" s="31" t="s">
        <v>9465</v>
      </c>
      <c r="D2200" s="31" t="s">
        <v>9464</v>
      </c>
      <c r="E2200" s="31">
        <v>40</v>
      </c>
    </row>
    <row r="2201" spans="1:5" x14ac:dyDescent="0.25">
      <c r="A2201" t="s">
        <v>9471</v>
      </c>
      <c r="B2201" s="31">
        <v>1034252</v>
      </c>
      <c r="C2201" s="31" t="s">
        <v>9465</v>
      </c>
      <c r="D2201" s="31" t="s">
        <v>9464</v>
      </c>
      <c r="E2201" s="31">
        <v>51</v>
      </c>
    </row>
    <row r="2202" spans="1:5" x14ac:dyDescent="0.25">
      <c r="A2202" t="s">
        <v>9471</v>
      </c>
      <c r="B2202" s="31">
        <v>1069098</v>
      </c>
      <c r="C2202" s="31" t="s">
        <v>9466</v>
      </c>
      <c r="D2202" s="31" t="s">
        <v>9467</v>
      </c>
      <c r="E2202" s="31">
        <v>44</v>
      </c>
    </row>
    <row r="2203" spans="1:5" x14ac:dyDescent="0.25">
      <c r="A2203" t="s">
        <v>9471</v>
      </c>
      <c r="B2203" s="31">
        <v>1139253</v>
      </c>
      <c r="C2203" s="31" t="s">
        <v>9466</v>
      </c>
      <c r="D2203" s="31" t="s">
        <v>9467</v>
      </c>
      <c r="E2203" s="31">
        <v>45</v>
      </c>
    </row>
    <row r="2204" spans="1:5" x14ac:dyDescent="0.25">
      <c r="A2204" t="s">
        <v>9471</v>
      </c>
      <c r="B2204" s="31">
        <v>1195535</v>
      </c>
      <c r="C2204" s="31" t="s">
        <v>9467</v>
      </c>
      <c r="D2204" s="31" t="s">
        <v>9466</v>
      </c>
      <c r="E2204" s="31">
        <v>38</v>
      </c>
    </row>
    <row r="2205" spans="1:5" x14ac:dyDescent="0.25">
      <c r="A2205" t="s">
        <v>9471</v>
      </c>
      <c r="B2205" s="31">
        <v>1287821</v>
      </c>
      <c r="C2205" s="31" t="s">
        <v>9464</v>
      </c>
      <c r="D2205" s="31" t="s">
        <v>9465</v>
      </c>
      <c r="E2205" s="31">
        <v>23</v>
      </c>
    </row>
    <row r="2206" spans="1:5" x14ac:dyDescent="0.25">
      <c r="A2206" t="s">
        <v>9471</v>
      </c>
      <c r="B2206" s="31">
        <v>1371681</v>
      </c>
      <c r="C2206" s="31" t="s">
        <v>9467</v>
      </c>
      <c r="D2206" s="31" t="s">
        <v>9465</v>
      </c>
      <c r="E2206" s="31">
        <v>33</v>
      </c>
    </row>
    <row r="2207" spans="1:5" x14ac:dyDescent="0.25">
      <c r="A2207" t="s">
        <v>9471</v>
      </c>
      <c r="B2207" s="31">
        <v>1463878</v>
      </c>
      <c r="C2207" s="31" t="s">
        <v>9467</v>
      </c>
      <c r="D2207" s="31" t="s">
        <v>9466</v>
      </c>
      <c r="E2207" s="31">
        <v>42</v>
      </c>
    </row>
    <row r="2208" spans="1:5" x14ac:dyDescent="0.25">
      <c r="A2208" t="s">
        <v>9471</v>
      </c>
      <c r="B2208" s="31">
        <v>1551135</v>
      </c>
      <c r="C2208" s="31" t="s">
        <v>9467</v>
      </c>
      <c r="D2208" s="31" t="s">
        <v>9466</v>
      </c>
      <c r="E2208" s="31">
        <v>48</v>
      </c>
    </row>
    <row r="2209" spans="1:5" x14ac:dyDescent="0.25">
      <c r="A2209" t="s">
        <v>9471</v>
      </c>
      <c r="B2209" s="31">
        <v>1634210</v>
      </c>
      <c r="C2209" s="31" t="s">
        <v>9467</v>
      </c>
      <c r="D2209" s="31" t="s">
        <v>9465</v>
      </c>
      <c r="E2209" s="31">
        <v>39</v>
      </c>
    </row>
    <row r="2210" spans="1:5" x14ac:dyDescent="0.25">
      <c r="A2210" t="s">
        <v>9471</v>
      </c>
      <c r="B2210" s="31">
        <v>1719929</v>
      </c>
      <c r="C2210" s="31" t="s">
        <v>9465</v>
      </c>
      <c r="D2210" s="31" t="s">
        <v>9467</v>
      </c>
      <c r="E2210" s="31">
        <v>39</v>
      </c>
    </row>
    <row r="2211" spans="1:5" x14ac:dyDescent="0.25">
      <c r="A2211" t="s">
        <v>9471</v>
      </c>
      <c r="B2211" s="31">
        <v>1808425</v>
      </c>
      <c r="C2211" s="31" t="s">
        <v>9466</v>
      </c>
      <c r="D2211" s="31" t="s">
        <v>9467</v>
      </c>
      <c r="E2211" s="31">
        <v>49</v>
      </c>
    </row>
    <row r="2212" spans="1:5" x14ac:dyDescent="0.25">
      <c r="A2212" t="s">
        <v>9471</v>
      </c>
      <c r="B2212" s="31">
        <v>1897121</v>
      </c>
      <c r="C2212" s="31" t="s">
        <v>9464</v>
      </c>
      <c r="D2212" s="31" t="s">
        <v>9466</v>
      </c>
      <c r="E2212" s="31">
        <v>50</v>
      </c>
    </row>
    <row r="2213" spans="1:5" x14ac:dyDescent="0.25">
      <c r="A2213" t="s">
        <v>9471</v>
      </c>
      <c r="B2213" s="31">
        <v>1962401</v>
      </c>
      <c r="C2213" s="31" t="s">
        <v>9465</v>
      </c>
      <c r="D2213" s="31" t="s">
        <v>9464</v>
      </c>
      <c r="E2213" s="31">
        <v>44</v>
      </c>
    </row>
    <row r="2214" spans="1:5" x14ac:dyDescent="0.25">
      <c r="A2214" t="s">
        <v>9471</v>
      </c>
      <c r="B2214" s="31">
        <v>2136703</v>
      </c>
      <c r="C2214" s="31" t="s">
        <v>9466</v>
      </c>
      <c r="D2214" s="31" t="s">
        <v>9467</v>
      </c>
      <c r="E2214" s="31">
        <v>41</v>
      </c>
    </row>
    <row r="2215" spans="1:5" x14ac:dyDescent="0.25">
      <c r="A2215" t="s">
        <v>9471</v>
      </c>
      <c r="B2215" s="31">
        <v>2492368</v>
      </c>
      <c r="C2215" s="31" t="s">
        <v>9467</v>
      </c>
      <c r="D2215" s="31" t="s">
        <v>9466</v>
      </c>
      <c r="E2215" s="31">
        <v>41</v>
      </c>
    </row>
    <row r="2216" spans="1:5" x14ac:dyDescent="0.25">
      <c r="A2216" t="s">
        <v>9471</v>
      </c>
      <c r="B2216" s="31">
        <v>2513027</v>
      </c>
      <c r="C2216" s="31" t="s">
        <v>9464</v>
      </c>
      <c r="D2216" s="31" t="s">
        <v>9466</v>
      </c>
      <c r="E2216" s="31">
        <v>40</v>
      </c>
    </row>
    <row r="2217" spans="1:5" x14ac:dyDescent="0.25">
      <c r="A2217" t="s">
        <v>9471</v>
      </c>
      <c r="B2217" s="31">
        <v>2557577</v>
      </c>
      <c r="C2217" s="31" t="s">
        <v>9465</v>
      </c>
      <c r="D2217" s="31" t="s">
        <v>9467</v>
      </c>
      <c r="E2217" s="31">
        <v>49</v>
      </c>
    </row>
    <row r="2218" spans="1:5" x14ac:dyDescent="0.25">
      <c r="A2218" t="s">
        <v>9471</v>
      </c>
      <c r="B2218" s="31">
        <v>2603710</v>
      </c>
      <c r="C2218" s="31" t="s">
        <v>9465</v>
      </c>
      <c r="D2218" s="31" t="s">
        <v>9464</v>
      </c>
      <c r="E2218" s="31">
        <v>43</v>
      </c>
    </row>
    <row r="2219" spans="1:5" x14ac:dyDescent="0.25">
      <c r="A2219" t="s">
        <v>9471</v>
      </c>
      <c r="B2219" s="31">
        <v>2668536</v>
      </c>
      <c r="C2219" s="31" t="s">
        <v>9465</v>
      </c>
      <c r="D2219" s="31" t="s">
        <v>9467</v>
      </c>
      <c r="E2219" s="31">
        <v>46</v>
      </c>
    </row>
    <row r="2220" spans="1:5" x14ac:dyDescent="0.25">
      <c r="A2220" t="s">
        <v>9471</v>
      </c>
      <c r="B2220" s="31">
        <v>2694929</v>
      </c>
      <c r="C2220" s="31" t="s">
        <v>9464</v>
      </c>
      <c r="D2220" s="31" t="s">
        <v>9465</v>
      </c>
      <c r="E2220" s="31">
        <v>39</v>
      </c>
    </row>
    <row r="2221" spans="1:5" x14ac:dyDescent="0.25">
      <c r="A2221" t="s">
        <v>9471</v>
      </c>
      <c r="B2221" s="31">
        <v>2740986</v>
      </c>
      <c r="C2221" s="31" t="s">
        <v>9467</v>
      </c>
      <c r="D2221" s="31" t="s">
        <v>9466</v>
      </c>
      <c r="E2221" s="31">
        <v>33</v>
      </c>
    </row>
    <row r="2222" spans="1:5" x14ac:dyDescent="0.25">
      <c r="A2222" t="s">
        <v>9471</v>
      </c>
      <c r="B2222" s="31">
        <v>2786206</v>
      </c>
      <c r="C2222" s="31" t="s">
        <v>9465</v>
      </c>
      <c r="D2222" s="31" t="s">
        <v>9464</v>
      </c>
      <c r="E2222" s="31">
        <v>55</v>
      </c>
    </row>
    <row r="2223" spans="1:5" x14ac:dyDescent="0.25">
      <c r="A2223" t="s">
        <v>9471</v>
      </c>
      <c r="B2223" s="31">
        <v>2834977</v>
      </c>
      <c r="C2223" s="31" t="s">
        <v>9465</v>
      </c>
      <c r="D2223" s="31" t="s">
        <v>9464</v>
      </c>
      <c r="E2223" s="31">
        <v>46</v>
      </c>
    </row>
    <row r="2224" spans="1:5" x14ac:dyDescent="0.25">
      <c r="A2224" t="s">
        <v>9471</v>
      </c>
      <c r="B2224" s="31">
        <v>2874440</v>
      </c>
      <c r="C2224" s="31" t="s">
        <v>9466</v>
      </c>
      <c r="D2224" s="31" t="s">
        <v>9464</v>
      </c>
      <c r="E2224" s="31">
        <v>48</v>
      </c>
    </row>
    <row r="2225" spans="1:5" x14ac:dyDescent="0.25">
      <c r="A2225" t="s">
        <v>9471</v>
      </c>
      <c r="B2225" s="31">
        <v>2928775</v>
      </c>
      <c r="C2225" s="31" t="s">
        <v>9466</v>
      </c>
      <c r="D2225" s="31" t="s">
        <v>9467</v>
      </c>
      <c r="E2225" s="31">
        <v>33</v>
      </c>
    </row>
    <row r="2226" spans="1:5" x14ac:dyDescent="0.25">
      <c r="A2226" t="s">
        <v>9471</v>
      </c>
      <c r="B2226" s="31">
        <v>2982457</v>
      </c>
      <c r="C2226" s="31" t="s">
        <v>9467</v>
      </c>
      <c r="D2226" s="31" t="s">
        <v>9466</v>
      </c>
      <c r="E2226" s="31">
        <v>42</v>
      </c>
    </row>
    <row r="2227" spans="1:5" x14ac:dyDescent="0.25">
      <c r="A2227" t="s">
        <v>9471</v>
      </c>
      <c r="B2227" s="31">
        <v>3038595</v>
      </c>
      <c r="C2227" s="31" t="s">
        <v>9466</v>
      </c>
      <c r="D2227" s="31" t="s">
        <v>9467</v>
      </c>
      <c r="E2227" s="31">
        <v>44</v>
      </c>
    </row>
    <row r="2228" spans="1:5" x14ac:dyDescent="0.25">
      <c r="A2228" t="s">
        <v>9471</v>
      </c>
      <c r="B2228" s="31">
        <v>3094505</v>
      </c>
      <c r="C2228" s="31" t="s">
        <v>9465</v>
      </c>
      <c r="D2228" s="31" t="s">
        <v>9464</v>
      </c>
      <c r="E2228" s="31">
        <v>47</v>
      </c>
    </row>
    <row r="2229" spans="1:5" x14ac:dyDescent="0.25">
      <c r="A2229" t="s">
        <v>9471</v>
      </c>
      <c r="B2229" s="31">
        <v>3256040</v>
      </c>
      <c r="C2229" s="31" t="s">
        <v>9467</v>
      </c>
      <c r="D2229" s="31" t="s">
        <v>9465</v>
      </c>
      <c r="E2229" s="31">
        <v>57</v>
      </c>
    </row>
    <row r="2230" spans="1:5" x14ac:dyDescent="0.25">
      <c r="A2230" t="s">
        <v>9471</v>
      </c>
      <c r="B2230" s="31">
        <v>3320011</v>
      </c>
      <c r="C2230" s="31" t="s">
        <v>9464</v>
      </c>
      <c r="D2230" s="31" t="s">
        <v>9465</v>
      </c>
      <c r="E2230" s="31">
        <v>27</v>
      </c>
    </row>
    <row r="2231" spans="1:5" x14ac:dyDescent="0.25">
      <c r="A2231" t="s">
        <v>9471</v>
      </c>
      <c r="B2231" s="31">
        <v>3366340</v>
      </c>
      <c r="C2231" s="31" t="s">
        <v>9464</v>
      </c>
      <c r="D2231" s="31" t="s">
        <v>9465</v>
      </c>
      <c r="E2231" s="31">
        <v>58</v>
      </c>
    </row>
    <row r="2232" spans="1:5" x14ac:dyDescent="0.25">
      <c r="A2232" t="s">
        <v>9471</v>
      </c>
      <c r="B2232" s="31">
        <v>3452833</v>
      </c>
      <c r="C2232" s="31" t="s">
        <v>9467</v>
      </c>
      <c r="D2232" s="31" t="s">
        <v>9466</v>
      </c>
      <c r="E2232" s="31">
        <v>56</v>
      </c>
    </row>
    <row r="2233" spans="1:5" x14ac:dyDescent="0.25">
      <c r="A2233" t="s">
        <v>9471</v>
      </c>
      <c r="B2233" s="31">
        <v>3495745</v>
      </c>
      <c r="C2233" s="31" t="s">
        <v>9467</v>
      </c>
      <c r="D2233" s="31" t="s">
        <v>9466</v>
      </c>
      <c r="E2233" s="31">
        <v>32</v>
      </c>
    </row>
    <row r="2234" spans="1:5" x14ac:dyDescent="0.25">
      <c r="A2234" t="s">
        <v>9471</v>
      </c>
      <c r="B2234" s="31">
        <v>3539443</v>
      </c>
      <c r="C2234" s="31" t="s">
        <v>9467</v>
      </c>
      <c r="D2234" s="31" t="s">
        <v>9466</v>
      </c>
      <c r="E2234" s="31">
        <v>50</v>
      </c>
    </row>
    <row r="2235" spans="1:5" x14ac:dyDescent="0.25">
      <c r="A2235" t="s">
        <v>9471</v>
      </c>
      <c r="B2235" s="31">
        <v>3582205</v>
      </c>
      <c r="C2235" s="31" t="s">
        <v>9466</v>
      </c>
      <c r="D2235" s="31" t="s">
        <v>9467</v>
      </c>
      <c r="E2235" s="31">
        <v>39</v>
      </c>
    </row>
    <row r="2236" spans="1:5" x14ac:dyDescent="0.25">
      <c r="A2236" t="s">
        <v>9471</v>
      </c>
      <c r="B2236" s="31">
        <v>3625262</v>
      </c>
      <c r="C2236" s="31" t="s">
        <v>9466</v>
      </c>
      <c r="D2236" s="31" t="s">
        <v>9467</v>
      </c>
      <c r="E2236" s="31">
        <v>45</v>
      </c>
    </row>
    <row r="2237" spans="1:5" x14ac:dyDescent="0.25">
      <c r="A2237" t="s">
        <v>9471</v>
      </c>
      <c r="B2237" s="31">
        <v>3638707</v>
      </c>
      <c r="C2237" s="31" t="s">
        <v>9466</v>
      </c>
      <c r="D2237" s="31" t="s">
        <v>9467</v>
      </c>
      <c r="E2237" s="31">
        <v>52</v>
      </c>
    </row>
    <row r="2238" spans="1:5" x14ac:dyDescent="0.25">
      <c r="A2238" t="s">
        <v>9471</v>
      </c>
      <c r="B2238" s="31">
        <v>3865698</v>
      </c>
      <c r="C2238" s="31" t="s">
        <v>9466</v>
      </c>
      <c r="D2238" s="31" t="s">
        <v>9464</v>
      </c>
      <c r="E2238" s="31">
        <v>50</v>
      </c>
    </row>
    <row r="2239" spans="1:5" x14ac:dyDescent="0.25">
      <c r="A2239" t="s">
        <v>9471</v>
      </c>
      <c r="B2239" s="31">
        <v>3982871</v>
      </c>
      <c r="C2239" s="31" t="s">
        <v>9466</v>
      </c>
      <c r="D2239" s="31" t="s">
        <v>9464</v>
      </c>
      <c r="E2239" s="31">
        <v>49</v>
      </c>
    </row>
    <row r="2240" spans="1:5" x14ac:dyDescent="0.25">
      <c r="A2240" t="s">
        <v>9471</v>
      </c>
      <c r="B2240" s="31">
        <v>4421820</v>
      </c>
      <c r="C2240" s="31" t="s">
        <v>9464</v>
      </c>
      <c r="D2240" s="31" t="s">
        <v>9465</v>
      </c>
      <c r="E2240" s="31">
        <v>48</v>
      </c>
    </row>
    <row r="2241" spans="1:5" x14ac:dyDescent="0.25">
      <c r="A2241" t="s">
        <v>9471</v>
      </c>
      <c r="B2241" s="31">
        <v>4534219</v>
      </c>
      <c r="C2241" s="31" t="s">
        <v>9465</v>
      </c>
      <c r="D2241" s="31" t="s">
        <v>9467</v>
      </c>
      <c r="E2241" s="31">
        <v>55</v>
      </c>
    </row>
    <row r="2242" spans="1:5" x14ac:dyDescent="0.25">
      <c r="A2242" t="s">
        <v>9471</v>
      </c>
      <c r="B2242" s="31">
        <v>4653475</v>
      </c>
      <c r="C2242" s="31" t="s">
        <v>9464</v>
      </c>
      <c r="D2242" s="31" t="s">
        <v>9466</v>
      </c>
      <c r="E2242" s="31">
        <v>57</v>
      </c>
    </row>
    <row r="2243" spans="1:5" x14ac:dyDescent="0.25">
      <c r="A2243" t="s">
        <v>9471</v>
      </c>
      <c r="B2243" s="31">
        <v>4774846</v>
      </c>
      <c r="C2243" s="31" t="s">
        <v>9466</v>
      </c>
      <c r="D2243" s="31" t="s">
        <v>9467</v>
      </c>
      <c r="E2243" s="31">
        <v>37</v>
      </c>
    </row>
    <row r="2244" spans="1:5" x14ac:dyDescent="0.25">
      <c r="A2244" t="s">
        <v>9471</v>
      </c>
      <c r="B2244" s="31">
        <v>4877705</v>
      </c>
      <c r="C2244" s="31" t="s">
        <v>9465</v>
      </c>
      <c r="D2244" s="31" t="s">
        <v>9464</v>
      </c>
      <c r="E2244" s="31">
        <v>49</v>
      </c>
    </row>
    <row r="2245" spans="1:5" x14ac:dyDescent="0.25">
      <c r="A2245" t="s">
        <v>9471</v>
      </c>
      <c r="B2245" s="31">
        <v>5221289</v>
      </c>
      <c r="C2245" s="31" t="s">
        <v>9464</v>
      </c>
      <c r="D2245" s="31" t="s">
        <v>9466</v>
      </c>
      <c r="E2245" s="31">
        <v>55</v>
      </c>
    </row>
    <row r="2246" spans="1:5" x14ac:dyDescent="0.25">
      <c r="A2246" t="s">
        <v>9471</v>
      </c>
      <c r="B2246" s="31">
        <v>5333810</v>
      </c>
      <c r="C2246" s="31" t="s">
        <v>9464</v>
      </c>
      <c r="D2246" s="31" t="s">
        <v>9465</v>
      </c>
      <c r="E2246" s="31">
        <v>48</v>
      </c>
    </row>
    <row r="2247" spans="1:5" x14ac:dyDescent="0.25">
      <c r="A2247" t="s">
        <v>9471</v>
      </c>
      <c r="B2247" s="31">
        <v>5446438</v>
      </c>
      <c r="C2247" s="31" t="s">
        <v>9467</v>
      </c>
      <c r="D2247" s="31" t="s">
        <v>9466</v>
      </c>
      <c r="E2247" s="31">
        <v>40</v>
      </c>
    </row>
    <row r="2248" spans="1:5" x14ac:dyDescent="0.25">
      <c r="A2248" t="s">
        <v>9471</v>
      </c>
      <c r="B2248" s="31">
        <v>5829417</v>
      </c>
      <c r="C2248" s="31" t="s">
        <v>9464</v>
      </c>
      <c r="D2248" s="31" t="s">
        <v>9465</v>
      </c>
      <c r="E2248" s="31">
        <v>37</v>
      </c>
    </row>
    <row r="2249" spans="1:5" x14ac:dyDescent="0.25">
      <c r="A2249" t="s">
        <v>9471</v>
      </c>
      <c r="B2249" s="31">
        <v>5896204</v>
      </c>
      <c r="C2249" s="31" t="s">
        <v>9465</v>
      </c>
      <c r="D2249" s="31" t="s">
        <v>9464</v>
      </c>
      <c r="E2249" s="31">
        <v>38</v>
      </c>
    </row>
    <row r="2250" spans="1:5" x14ac:dyDescent="0.25">
      <c r="A2250" t="s">
        <v>9471</v>
      </c>
      <c r="B2250" s="31">
        <v>5969859</v>
      </c>
      <c r="C2250" s="31" t="s">
        <v>9466</v>
      </c>
      <c r="D2250" s="31" t="s">
        <v>9467</v>
      </c>
      <c r="E2250" s="31">
        <v>43</v>
      </c>
    </row>
    <row r="2251" spans="1:5" x14ac:dyDescent="0.25">
      <c r="A2251" t="s">
        <v>9471</v>
      </c>
      <c r="B2251" s="31">
        <v>6042632</v>
      </c>
      <c r="C2251" s="31" t="s">
        <v>9467</v>
      </c>
      <c r="D2251" s="31" t="s">
        <v>9466</v>
      </c>
      <c r="E2251" s="31">
        <v>42</v>
      </c>
    </row>
    <row r="2252" spans="1:5" x14ac:dyDescent="0.25">
      <c r="A2252" t="s">
        <v>9471</v>
      </c>
      <c r="B2252" s="31">
        <v>6116101</v>
      </c>
      <c r="C2252" s="31" t="s">
        <v>9465</v>
      </c>
      <c r="D2252" s="31" t="s">
        <v>9464</v>
      </c>
      <c r="E2252" s="31">
        <v>32</v>
      </c>
    </row>
    <row r="2253" spans="1:5" x14ac:dyDescent="0.25">
      <c r="A2253" t="s">
        <v>9471</v>
      </c>
      <c r="B2253" s="31">
        <v>6267901</v>
      </c>
      <c r="C2253" s="31" t="s">
        <v>9467</v>
      </c>
      <c r="D2253" s="31" t="s">
        <v>9466</v>
      </c>
      <c r="E2253" s="31">
        <v>43</v>
      </c>
    </row>
    <row r="2254" spans="1:5" x14ac:dyDescent="0.25">
      <c r="A2254" t="s">
        <v>9471</v>
      </c>
      <c r="B2254" s="31">
        <v>6336605</v>
      </c>
      <c r="C2254" s="31" t="s">
        <v>9464</v>
      </c>
      <c r="D2254" s="31" t="s">
        <v>9465</v>
      </c>
      <c r="E2254" s="31">
        <v>49</v>
      </c>
    </row>
    <row r="2255" spans="1:5" x14ac:dyDescent="0.25">
      <c r="A2255" t="s">
        <v>9471</v>
      </c>
      <c r="B2255" s="31">
        <v>6409618</v>
      </c>
      <c r="C2255" s="31" t="s">
        <v>9466</v>
      </c>
      <c r="D2255" s="31" t="s">
        <v>9467</v>
      </c>
      <c r="E2255" s="31">
        <v>44</v>
      </c>
    </row>
    <row r="2256" spans="1:5" x14ac:dyDescent="0.25">
      <c r="A2256" t="s">
        <v>9471</v>
      </c>
      <c r="B2256" s="31">
        <v>6482616</v>
      </c>
      <c r="C2256" s="31" t="s">
        <v>9467</v>
      </c>
      <c r="D2256" s="31" t="s">
        <v>9465</v>
      </c>
      <c r="E2256" s="31">
        <v>47</v>
      </c>
    </row>
    <row r="2257" spans="1:5" x14ac:dyDescent="0.25">
      <c r="A2257" t="s">
        <v>9471</v>
      </c>
      <c r="B2257" s="31">
        <v>6550234</v>
      </c>
      <c r="C2257" s="31" t="s">
        <v>9466</v>
      </c>
      <c r="D2257" s="31" t="s">
        <v>9467</v>
      </c>
      <c r="E2257" s="31">
        <v>38</v>
      </c>
    </row>
    <row r="2258" spans="1:5" x14ac:dyDescent="0.25">
      <c r="A2258" t="s">
        <v>9471</v>
      </c>
      <c r="B2258" s="31">
        <v>6600607</v>
      </c>
      <c r="C2258" s="31" t="s">
        <v>9464</v>
      </c>
      <c r="D2258" s="31" t="s">
        <v>9465</v>
      </c>
      <c r="E2258" s="31">
        <v>27</v>
      </c>
    </row>
    <row r="2259" spans="1:5" x14ac:dyDescent="0.25">
      <c r="A2259" t="s">
        <v>9471</v>
      </c>
      <c r="B2259" s="31">
        <v>6647469</v>
      </c>
      <c r="C2259" s="31" t="s">
        <v>9467</v>
      </c>
      <c r="D2259" s="31" t="s">
        <v>9466</v>
      </c>
      <c r="E2259" s="31">
        <v>42</v>
      </c>
    </row>
    <row r="2260" spans="1:5" x14ac:dyDescent="0.25">
      <c r="A2260" t="s">
        <v>9471</v>
      </c>
      <c r="B2260" s="31">
        <v>6667055</v>
      </c>
      <c r="C2260" s="31" t="s">
        <v>9466</v>
      </c>
      <c r="D2260" s="31" t="s">
        <v>9467</v>
      </c>
      <c r="E2260" s="31">
        <v>41</v>
      </c>
    </row>
    <row r="2261" spans="1:5" x14ac:dyDescent="0.25">
      <c r="A2261" t="s">
        <v>9471</v>
      </c>
      <c r="B2261" s="31">
        <v>6686409</v>
      </c>
      <c r="C2261" s="31" t="s">
        <v>9467</v>
      </c>
      <c r="D2261" s="31" t="s">
        <v>9466</v>
      </c>
      <c r="E2261" s="31">
        <v>50</v>
      </c>
    </row>
    <row r="2262" spans="1:5" x14ac:dyDescent="0.25">
      <c r="A2262" t="s">
        <v>9471</v>
      </c>
      <c r="B2262" s="31">
        <v>6715423</v>
      </c>
      <c r="C2262" s="31" t="s">
        <v>9464</v>
      </c>
      <c r="D2262" s="31" t="s">
        <v>9465</v>
      </c>
      <c r="E2262" s="31">
        <v>48</v>
      </c>
    </row>
    <row r="2263" spans="1:5" x14ac:dyDescent="0.25">
      <c r="A2263" t="s">
        <v>9471</v>
      </c>
      <c r="B2263" s="31">
        <v>6746906</v>
      </c>
      <c r="C2263" s="31" t="s">
        <v>9467</v>
      </c>
      <c r="D2263" s="31" t="s">
        <v>9466</v>
      </c>
      <c r="E2263" s="31">
        <v>43</v>
      </c>
    </row>
    <row r="2264" spans="1:5" x14ac:dyDescent="0.25">
      <c r="A2264" t="s">
        <v>9471</v>
      </c>
      <c r="B2264" s="31">
        <v>6805641</v>
      </c>
      <c r="C2264" s="31" t="s">
        <v>9467</v>
      </c>
      <c r="D2264" s="31" t="s">
        <v>9466</v>
      </c>
      <c r="E2264" s="31">
        <v>40</v>
      </c>
    </row>
    <row r="2265" spans="1:5" x14ac:dyDescent="0.25">
      <c r="A2265" t="s">
        <v>9471</v>
      </c>
      <c r="B2265" s="31">
        <v>6907827</v>
      </c>
      <c r="C2265" s="31" t="s">
        <v>9466</v>
      </c>
      <c r="D2265" s="31" t="s">
        <v>9467</v>
      </c>
      <c r="E2265" s="31">
        <v>53</v>
      </c>
    </row>
    <row r="2266" spans="1:5" x14ac:dyDescent="0.25">
      <c r="A2266" t="s">
        <v>9471</v>
      </c>
      <c r="B2266" s="31">
        <v>6976441</v>
      </c>
      <c r="C2266" s="31" t="s">
        <v>9467</v>
      </c>
      <c r="D2266" s="31" t="s">
        <v>9466</v>
      </c>
      <c r="E2266" s="31">
        <v>46</v>
      </c>
    </row>
    <row r="2267" spans="1:5" x14ac:dyDescent="0.25">
      <c r="A2267" t="s">
        <v>9471</v>
      </c>
      <c r="B2267" s="31">
        <v>7054182</v>
      </c>
      <c r="C2267" s="31" t="s">
        <v>9467</v>
      </c>
      <c r="D2267" s="31" t="s">
        <v>9465</v>
      </c>
      <c r="E2267" s="31">
        <v>43</v>
      </c>
    </row>
    <row r="2268" spans="1:5" x14ac:dyDescent="0.25">
      <c r="A2268" t="s">
        <v>9471</v>
      </c>
      <c r="B2268" s="31">
        <v>7121623</v>
      </c>
      <c r="C2268" s="31" t="s">
        <v>9467</v>
      </c>
      <c r="D2268" s="31" t="s">
        <v>9465</v>
      </c>
      <c r="E2268" s="31">
        <v>41</v>
      </c>
    </row>
    <row r="2269" spans="1:5" x14ac:dyDescent="0.25">
      <c r="A2269" t="s">
        <v>9471</v>
      </c>
      <c r="B2269" s="31">
        <v>7271464</v>
      </c>
      <c r="C2269" s="31" t="s">
        <v>9467</v>
      </c>
      <c r="D2269" s="31" t="s">
        <v>9466</v>
      </c>
      <c r="E2269" s="31">
        <v>49</v>
      </c>
    </row>
    <row r="2270" spans="1:5" x14ac:dyDescent="0.25">
      <c r="A2270" t="s">
        <v>9471</v>
      </c>
      <c r="B2270" s="31">
        <v>7344285</v>
      </c>
      <c r="C2270" s="31" t="s">
        <v>9464</v>
      </c>
      <c r="D2270" s="31" t="s">
        <v>9465</v>
      </c>
      <c r="E2270" s="31">
        <v>47</v>
      </c>
    </row>
    <row r="2271" spans="1:5" x14ac:dyDescent="0.25">
      <c r="A2271" t="s">
        <v>9471</v>
      </c>
      <c r="B2271" s="31">
        <v>7564419</v>
      </c>
      <c r="C2271" s="31" t="s">
        <v>9465</v>
      </c>
      <c r="D2271" s="31" t="s">
        <v>9467</v>
      </c>
      <c r="E2271" s="31">
        <v>39</v>
      </c>
    </row>
    <row r="2272" spans="1:5" x14ac:dyDescent="0.25">
      <c r="A2272" t="s">
        <v>9471</v>
      </c>
      <c r="B2272" s="31">
        <v>7636994</v>
      </c>
      <c r="C2272" s="31" t="s">
        <v>9467</v>
      </c>
      <c r="D2272" s="31" t="s">
        <v>9466</v>
      </c>
      <c r="E2272" s="31">
        <v>41</v>
      </c>
    </row>
    <row r="2273" spans="1:5" x14ac:dyDescent="0.25">
      <c r="A2273" t="s">
        <v>9471</v>
      </c>
      <c r="B2273" s="31">
        <v>7709776</v>
      </c>
      <c r="C2273" s="31" t="s">
        <v>9466</v>
      </c>
      <c r="D2273" s="31" t="s">
        <v>9467</v>
      </c>
      <c r="E2273" s="31">
        <v>54</v>
      </c>
    </row>
    <row r="2274" spans="1:5" x14ac:dyDescent="0.25">
      <c r="A2274" t="s">
        <v>9471</v>
      </c>
      <c r="B2274" s="31">
        <v>7760861</v>
      </c>
      <c r="C2274" s="31" t="s">
        <v>9467</v>
      </c>
      <c r="D2274" s="31" t="s">
        <v>9465</v>
      </c>
      <c r="E2274" s="31">
        <v>44</v>
      </c>
    </row>
    <row r="2275" spans="1:5" x14ac:dyDescent="0.25">
      <c r="A2275" t="s">
        <v>9471</v>
      </c>
      <c r="B2275" s="31">
        <v>7814926</v>
      </c>
      <c r="C2275" s="31" t="s">
        <v>9464</v>
      </c>
      <c r="D2275" s="31" t="s">
        <v>9465</v>
      </c>
      <c r="E2275" s="31">
        <v>41</v>
      </c>
    </row>
    <row r="2276" spans="1:5" x14ac:dyDescent="0.25">
      <c r="A2276" t="s">
        <v>9471</v>
      </c>
      <c r="B2276" s="31">
        <v>7853170</v>
      </c>
      <c r="C2276" s="31" t="s">
        <v>9465</v>
      </c>
      <c r="D2276" s="31" t="s">
        <v>9464</v>
      </c>
      <c r="E2276" s="31">
        <v>32</v>
      </c>
    </row>
    <row r="2277" spans="1:5" x14ac:dyDescent="0.25">
      <c r="A2277" t="s">
        <v>9471</v>
      </c>
      <c r="B2277" s="31">
        <v>7914953</v>
      </c>
      <c r="C2277" s="31" t="s">
        <v>9467</v>
      </c>
      <c r="D2277" s="31" t="s">
        <v>9466</v>
      </c>
      <c r="E2277" s="31">
        <v>49</v>
      </c>
    </row>
    <row r="2278" spans="1:5" x14ac:dyDescent="0.25">
      <c r="A2278" t="s">
        <v>9471</v>
      </c>
      <c r="B2278" s="31">
        <v>7965521</v>
      </c>
      <c r="C2278" s="31" t="s">
        <v>9466</v>
      </c>
      <c r="D2278" s="31" t="s">
        <v>9467</v>
      </c>
      <c r="E2278" s="31">
        <v>56</v>
      </c>
    </row>
    <row r="2279" spans="1:5" x14ac:dyDescent="0.25">
      <c r="A2279" t="s">
        <v>9471</v>
      </c>
      <c r="B2279" s="31">
        <v>8011073</v>
      </c>
      <c r="C2279" s="31" t="s">
        <v>9465</v>
      </c>
      <c r="D2279" s="31" t="s">
        <v>9464</v>
      </c>
      <c r="E2279" s="31">
        <v>33</v>
      </c>
    </row>
    <row r="2280" spans="1:5" x14ac:dyDescent="0.25">
      <c r="A2280" t="s">
        <v>9471</v>
      </c>
      <c r="B2280" s="31">
        <v>8067848</v>
      </c>
      <c r="C2280" s="31" t="s">
        <v>9465</v>
      </c>
      <c r="D2280" s="31" t="s">
        <v>9464</v>
      </c>
      <c r="E2280" s="31">
        <v>49</v>
      </c>
    </row>
    <row r="2281" spans="1:5" x14ac:dyDescent="0.25">
      <c r="A2281" t="s">
        <v>9471</v>
      </c>
      <c r="B2281" s="31">
        <v>8136674</v>
      </c>
      <c r="C2281" s="31" t="s">
        <v>9466</v>
      </c>
      <c r="D2281" s="31" t="s">
        <v>9464</v>
      </c>
      <c r="E2281" s="31">
        <v>52</v>
      </c>
    </row>
    <row r="2282" spans="1:5" x14ac:dyDescent="0.25">
      <c r="A2282" t="s">
        <v>9471</v>
      </c>
      <c r="B2282" s="31">
        <v>8200479</v>
      </c>
      <c r="C2282" s="31" t="s">
        <v>9466</v>
      </c>
      <c r="D2282" s="31" t="s">
        <v>9467</v>
      </c>
      <c r="E2282" s="31">
        <v>41</v>
      </c>
    </row>
    <row r="2283" spans="1:5" x14ac:dyDescent="0.25">
      <c r="A2283" t="s">
        <v>9471</v>
      </c>
      <c r="B2283" s="31">
        <v>8264345</v>
      </c>
      <c r="C2283" s="31" t="s">
        <v>9464</v>
      </c>
      <c r="D2283" s="31" t="s">
        <v>9465</v>
      </c>
      <c r="E2283" s="31">
        <v>42</v>
      </c>
    </row>
    <row r="2284" spans="1:5" x14ac:dyDescent="0.25">
      <c r="A2284" t="s">
        <v>9471</v>
      </c>
      <c r="B2284" s="31">
        <v>8456621</v>
      </c>
      <c r="C2284" s="31" t="s">
        <v>9464</v>
      </c>
      <c r="D2284" s="31" t="s">
        <v>9465</v>
      </c>
      <c r="E2284" s="31">
        <v>38</v>
      </c>
    </row>
    <row r="2285" spans="1:5" x14ac:dyDescent="0.25">
      <c r="A2285" t="s">
        <v>9471</v>
      </c>
      <c r="B2285" s="31">
        <v>8511959</v>
      </c>
      <c r="C2285" s="31" t="s">
        <v>9466</v>
      </c>
      <c r="D2285" s="31" t="s">
        <v>9467</v>
      </c>
      <c r="E2285" s="31">
        <v>42</v>
      </c>
    </row>
    <row r="2286" spans="1:5" x14ac:dyDescent="0.25">
      <c r="A2286" t="s">
        <v>9471</v>
      </c>
      <c r="B2286" s="31">
        <v>8580920</v>
      </c>
      <c r="C2286" s="31" t="s">
        <v>9466</v>
      </c>
      <c r="D2286" s="31" t="s">
        <v>9467</v>
      </c>
      <c r="E2286" s="31">
        <v>36</v>
      </c>
    </row>
    <row r="2287" spans="1:5" x14ac:dyDescent="0.25">
      <c r="A2287" t="s">
        <v>9471</v>
      </c>
      <c r="B2287" s="31">
        <v>8648169</v>
      </c>
      <c r="C2287" s="31" t="s">
        <v>9464</v>
      </c>
      <c r="D2287" s="31" t="s">
        <v>9465</v>
      </c>
      <c r="E2287" s="31">
        <v>36</v>
      </c>
    </row>
    <row r="2288" spans="1:5" x14ac:dyDescent="0.25">
      <c r="A2288" t="s">
        <v>9471</v>
      </c>
      <c r="B2288" s="31">
        <v>8706219</v>
      </c>
      <c r="C2288" s="31" t="s">
        <v>9467</v>
      </c>
      <c r="D2288" s="31" t="s">
        <v>9466</v>
      </c>
      <c r="E2288" s="31">
        <v>35</v>
      </c>
    </row>
    <row r="2289" spans="1:5" x14ac:dyDescent="0.25">
      <c r="A2289" t="s">
        <v>9471</v>
      </c>
      <c r="B2289" s="31">
        <v>8774496</v>
      </c>
      <c r="C2289" s="31" t="s">
        <v>9467</v>
      </c>
      <c r="D2289" s="31" t="s">
        <v>9466</v>
      </c>
      <c r="E2289" s="31">
        <v>44</v>
      </c>
    </row>
    <row r="2290" spans="1:5" x14ac:dyDescent="0.25">
      <c r="A2290" t="s">
        <v>9471</v>
      </c>
      <c r="B2290" s="31">
        <v>8800330</v>
      </c>
      <c r="C2290" s="31" t="s">
        <v>9466</v>
      </c>
      <c r="D2290" s="31" t="s">
        <v>9464</v>
      </c>
      <c r="E2290" s="31">
        <v>51</v>
      </c>
    </row>
    <row r="2291" spans="1:5" x14ac:dyDescent="0.25">
      <c r="A2291" t="s">
        <v>9471</v>
      </c>
      <c r="B2291" s="31">
        <v>8817399</v>
      </c>
      <c r="C2291" s="31" t="s">
        <v>9467</v>
      </c>
      <c r="D2291" s="31" t="s">
        <v>9465</v>
      </c>
      <c r="E2291" s="31">
        <v>51</v>
      </c>
    </row>
    <row r="2292" spans="1:5" x14ac:dyDescent="0.25">
      <c r="A2292" t="s">
        <v>9471</v>
      </c>
      <c r="B2292" s="31">
        <v>8831791</v>
      </c>
      <c r="C2292" s="31" t="s">
        <v>9466</v>
      </c>
      <c r="D2292" s="31" t="s">
        <v>9467</v>
      </c>
      <c r="E2292" s="31">
        <v>39</v>
      </c>
    </row>
    <row r="2293" spans="1:5" x14ac:dyDescent="0.25">
      <c r="A2293" t="s">
        <v>9471</v>
      </c>
      <c r="B2293" s="31">
        <v>8883458</v>
      </c>
      <c r="C2293" s="31" t="s">
        <v>9467</v>
      </c>
      <c r="D2293" s="31" t="s">
        <v>9466</v>
      </c>
      <c r="E2293" s="31">
        <v>38</v>
      </c>
    </row>
    <row r="2294" spans="1:5" x14ac:dyDescent="0.25">
      <c r="A2294" t="s">
        <v>9471</v>
      </c>
      <c r="B2294" s="31">
        <v>8963996</v>
      </c>
      <c r="C2294" s="31" t="s">
        <v>9467</v>
      </c>
      <c r="D2294" s="31" t="s">
        <v>9465</v>
      </c>
      <c r="E2294" s="31">
        <v>46</v>
      </c>
    </row>
    <row r="2295" spans="1:5" x14ac:dyDescent="0.25">
      <c r="A2295" t="s">
        <v>9471</v>
      </c>
      <c r="B2295" s="31">
        <v>9044352</v>
      </c>
      <c r="C2295" s="31" t="s">
        <v>9466</v>
      </c>
      <c r="D2295" s="31" t="s">
        <v>9467</v>
      </c>
      <c r="E2295" s="31">
        <v>50</v>
      </c>
    </row>
    <row r="2296" spans="1:5" x14ac:dyDescent="0.25">
      <c r="A2296" t="s">
        <v>9471</v>
      </c>
      <c r="B2296" s="31">
        <v>9124026</v>
      </c>
      <c r="C2296" s="31" t="s">
        <v>9466</v>
      </c>
      <c r="D2296" s="31" t="s">
        <v>9467</v>
      </c>
      <c r="E2296" s="31">
        <v>37</v>
      </c>
    </row>
    <row r="2297" spans="1:5" x14ac:dyDescent="0.25">
      <c r="A2297" t="s">
        <v>9471</v>
      </c>
      <c r="B2297" s="31">
        <v>9202885</v>
      </c>
      <c r="C2297" s="31" t="s">
        <v>9464</v>
      </c>
      <c r="D2297" s="31" t="s">
        <v>9465</v>
      </c>
      <c r="E2297" s="31">
        <v>55</v>
      </c>
    </row>
    <row r="2298" spans="1:5" x14ac:dyDescent="0.25">
      <c r="A2298" t="s">
        <v>9471</v>
      </c>
      <c r="B2298" s="31">
        <v>9282310</v>
      </c>
      <c r="C2298" s="31" t="s">
        <v>9465</v>
      </c>
      <c r="D2298" s="31" t="s">
        <v>9464</v>
      </c>
      <c r="E2298" s="31">
        <v>38</v>
      </c>
    </row>
    <row r="2299" spans="1:5" x14ac:dyDescent="0.25">
      <c r="A2299" t="s">
        <v>9471</v>
      </c>
      <c r="B2299" s="31">
        <v>9362962</v>
      </c>
      <c r="C2299" s="31" t="s">
        <v>9465</v>
      </c>
      <c r="D2299" s="31" t="s">
        <v>9464</v>
      </c>
      <c r="E2299" s="31">
        <v>39</v>
      </c>
    </row>
    <row r="2300" spans="1:5" x14ac:dyDescent="0.25">
      <c r="A2300" t="s">
        <v>9471</v>
      </c>
      <c r="B2300" s="31">
        <v>9438396</v>
      </c>
      <c r="C2300" s="31" t="s">
        <v>9467</v>
      </c>
      <c r="D2300" s="31" t="s">
        <v>9466</v>
      </c>
      <c r="E2300" s="31">
        <v>43</v>
      </c>
    </row>
    <row r="2301" spans="1:5" x14ac:dyDescent="0.25">
      <c r="A2301" t="s">
        <v>9471</v>
      </c>
      <c r="B2301" s="31">
        <v>9601453</v>
      </c>
      <c r="C2301" s="31" t="s">
        <v>9467</v>
      </c>
      <c r="D2301" s="31" t="s">
        <v>9466</v>
      </c>
      <c r="E2301" s="31">
        <v>39</v>
      </c>
    </row>
    <row r="2302" spans="1:5" x14ac:dyDescent="0.25">
      <c r="A2302" t="s">
        <v>9471</v>
      </c>
      <c r="B2302" s="31">
        <v>9768983</v>
      </c>
      <c r="C2302" s="31" t="s">
        <v>9464</v>
      </c>
      <c r="D2302" s="31" t="s">
        <v>9466</v>
      </c>
      <c r="E2302" s="31">
        <v>26</v>
      </c>
    </row>
    <row r="2303" spans="1:5" x14ac:dyDescent="0.25">
      <c r="A2303" t="s">
        <v>9471</v>
      </c>
      <c r="B2303" s="31">
        <v>9833959</v>
      </c>
      <c r="C2303" s="31" t="s">
        <v>9464</v>
      </c>
      <c r="D2303" s="31" t="s">
        <v>9465</v>
      </c>
      <c r="E2303" s="31">
        <v>50</v>
      </c>
    </row>
    <row r="2304" spans="1:5" x14ac:dyDescent="0.25">
      <c r="A2304" t="s">
        <v>9471</v>
      </c>
      <c r="B2304" s="31">
        <v>9885342</v>
      </c>
      <c r="C2304" s="31" t="s">
        <v>9464</v>
      </c>
      <c r="D2304" s="31" t="s">
        <v>9465</v>
      </c>
      <c r="E2304" s="31">
        <v>46</v>
      </c>
    </row>
    <row r="2305" spans="1:5" x14ac:dyDescent="0.25">
      <c r="A2305" t="s">
        <v>9471</v>
      </c>
      <c r="B2305" s="31">
        <v>9942345</v>
      </c>
      <c r="C2305" s="31" t="s">
        <v>9464</v>
      </c>
      <c r="D2305" s="31" t="s">
        <v>9465</v>
      </c>
      <c r="E2305" s="31">
        <v>43</v>
      </c>
    </row>
    <row r="2306" spans="1:5" x14ac:dyDescent="0.25">
      <c r="A2306" t="s">
        <v>9471</v>
      </c>
      <c r="B2306" s="31">
        <v>9996891</v>
      </c>
      <c r="C2306" s="31" t="s">
        <v>9467</v>
      </c>
      <c r="D2306" s="31" t="s">
        <v>9466</v>
      </c>
      <c r="E2306" s="31">
        <v>33</v>
      </c>
    </row>
    <row r="2307" spans="1:5" x14ac:dyDescent="0.25">
      <c r="A2307" t="s">
        <v>9471</v>
      </c>
      <c r="B2307" s="31">
        <v>10105812</v>
      </c>
      <c r="C2307" s="31" t="s">
        <v>9466</v>
      </c>
      <c r="D2307" s="31" t="s">
        <v>9467</v>
      </c>
      <c r="E2307" s="31">
        <v>38</v>
      </c>
    </row>
    <row r="2308" spans="1:5" x14ac:dyDescent="0.25">
      <c r="A2308" t="s">
        <v>9471</v>
      </c>
      <c r="B2308" s="31">
        <v>10161343</v>
      </c>
      <c r="C2308" s="31" t="s">
        <v>9464</v>
      </c>
      <c r="D2308" s="31" t="s">
        <v>9466</v>
      </c>
      <c r="E2308" s="31">
        <v>48</v>
      </c>
    </row>
    <row r="2309" spans="1:5" x14ac:dyDescent="0.25">
      <c r="A2309" t="s">
        <v>9471</v>
      </c>
      <c r="B2309" s="31">
        <v>10240569</v>
      </c>
      <c r="C2309" s="31" t="s">
        <v>9467</v>
      </c>
      <c r="D2309" s="31" t="s">
        <v>9465</v>
      </c>
      <c r="E2309" s="31">
        <v>33</v>
      </c>
    </row>
    <row r="2310" spans="1:5" x14ac:dyDescent="0.25">
      <c r="A2310" t="s">
        <v>9471</v>
      </c>
      <c r="B2310" s="31">
        <v>10339391</v>
      </c>
      <c r="C2310" s="31" t="s">
        <v>9467</v>
      </c>
      <c r="D2310" s="31" t="s">
        <v>9466</v>
      </c>
      <c r="E2310" s="31">
        <v>43</v>
      </c>
    </row>
    <row r="2311" spans="1:5" x14ac:dyDescent="0.25">
      <c r="A2311" t="s">
        <v>9471</v>
      </c>
      <c r="B2311" s="31">
        <v>10437197</v>
      </c>
      <c r="C2311" s="31" t="s">
        <v>9467</v>
      </c>
      <c r="D2311" s="31" t="s">
        <v>9465</v>
      </c>
      <c r="E2311" s="31">
        <v>39</v>
      </c>
    </row>
    <row r="2312" spans="1:5" x14ac:dyDescent="0.25">
      <c r="A2312" t="s">
        <v>9471</v>
      </c>
      <c r="B2312" s="31">
        <v>10529899</v>
      </c>
      <c r="C2312" s="31" t="s">
        <v>9467</v>
      </c>
      <c r="D2312" s="31" t="s">
        <v>9466</v>
      </c>
      <c r="E2312" s="31">
        <v>50</v>
      </c>
    </row>
    <row r="2313" spans="1:5" x14ac:dyDescent="0.25">
      <c r="A2313" t="s">
        <v>9471</v>
      </c>
      <c r="B2313" s="31">
        <v>10623948</v>
      </c>
      <c r="C2313" s="31" t="s">
        <v>9465</v>
      </c>
      <c r="D2313" s="31" t="s">
        <v>9464</v>
      </c>
      <c r="E2313" s="31">
        <v>41</v>
      </c>
    </row>
    <row r="2314" spans="1:5" x14ac:dyDescent="0.25">
      <c r="A2314" t="s">
        <v>9471</v>
      </c>
      <c r="B2314" s="31">
        <v>10730793</v>
      </c>
      <c r="C2314" s="31" t="s">
        <v>9465</v>
      </c>
      <c r="D2314" s="31" t="s">
        <v>9464</v>
      </c>
      <c r="E2314" s="31">
        <v>42</v>
      </c>
    </row>
    <row r="2315" spans="1:5" x14ac:dyDescent="0.25">
      <c r="A2315" t="s">
        <v>9471</v>
      </c>
      <c r="B2315" s="31">
        <v>10929473</v>
      </c>
      <c r="C2315" s="31" t="s">
        <v>9467</v>
      </c>
      <c r="D2315" s="31" t="s">
        <v>9466</v>
      </c>
      <c r="E2315" s="31">
        <v>40</v>
      </c>
    </row>
    <row r="2316" spans="1:5" x14ac:dyDescent="0.25">
      <c r="A2316" t="s">
        <v>9471</v>
      </c>
      <c r="B2316" s="31">
        <v>11027498</v>
      </c>
      <c r="C2316" s="31" t="s">
        <v>9464</v>
      </c>
      <c r="D2316" s="31" t="s">
        <v>9465</v>
      </c>
      <c r="E2316" s="31">
        <v>33</v>
      </c>
    </row>
    <row r="2317" spans="1:5" x14ac:dyDescent="0.25">
      <c r="A2317" t="s">
        <v>9471</v>
      </c>
      <c r="B2317" s="31">
        <v>11083213</v>
      </c>
      <c r="C2317" s="31" t="s">
        <v>9465</v>
      </c>
      <c r="D2317" s="31" t="s">
        <v>9464</v>
      </c>
      <c r="E2317" s="31">
        <v>33</v>
      </c>
    </row>
    <row r="2318" spans="1:5" x14ac:dyDescent="0.25">
      <c r="A2318" t="s">
        <v>9471</v>
      </c>
      <c r="B2318" s="31">
        <v>11324829</v>
      </c>
      <c r="C2318" s="31" t="s">
        <v>9467</v>
      </c>
      <c r="D2318" s="31" t="s">
        <v>9466</v>
      </c>
      <c r="E2318" s="31">
        <v>50</v>
      </c>
    </row>
    <row r="2319" spans="1:5" x14ac:dyDescent="0.25">
      <c r="A2319" t="s">
        <v>9471</v>
      </c>
      <c r="B2319" s="31">
        <v>11423121</v>
      </c>
      <c r="C2319" s="31" t="s">
        <v>9466</v>
      </c>
      <c r="D2319" s="31" t="s">
        <v>9467</v>
      </c>
      <c r="E2319" s="31">
        <v>41</v>
      </c>
    </row>
    <row r="2320" spans="1:5" x14ac:dyDescent="0.25">
      <c r="A2320" t="s">
        <v>9471</v>
      </c>
      <c r="B2320" s="31">
        <v>11621089</v>
      </c>
      <c r="C2320" s="31" t="s">
        <v>9467</v>
      </c>
      <c r="D2320" s="31" t="s">
        <v>9466</v>
      </c>
      <c r="E2320" s="31">
        <v>36</v>
      </c>
    </row>
    <row r="2321" spans="1:5" x14ac:dyDescent="0.25">
      <c r="A2321" t="s">
        <v>9471</v>
      </c>
      <c r="B2321" s="31">
        <v>11718036</v>
      </c>
      <c r="C2321" s="31" t="s">
        <v>9467</v>
      </c>
      <c r="D2321" s="31" t="s">
        <v>9466</v>
      </c>
      <c r="E2321" s="31">
        <v>39</v>
      </c>
    </row>
    <row r="2322" spans="1:5" x14ac:dyDescent="0.25">
      <c r="A2322" t="s">
        <v>9471</v>
      </c>
      <c r="B2322" s="31">
        <v>11921755</v>
      </c>
      <c r="C2322" s="31" t="s">
        <v>9466</v>
      </c>
      <c r="D2322" s="31" t="s">
        <v>9464</v>
      </c>
      <c r="E2322" s="31">
        <v>51</v>
      </c>
    </row>
    <row r="2323" spans="1:5" x14ac:dyDescent="0.25">
      <c r="A2323" t="s">
        <v>9471</v>
      </c>
      <c r="B2323" s="31">
        <v>12019272</v>
      </c>
      <c r="C2323" s="31" t="s">
        <v>9465</v>
      </c>
      <c r="D2323" s="31" t="s">
        <v>9467</v>
      </c>
      <c r="E2323" s="31">
        <v>44</v>
      </c>
    </row>
    <row r="2324" spans="1:5" x14ac:dyDescent="0.25">
      <c r="A2324" t="s">
        <v>9471</v>
      </c>
      <c r="B2324" s="31">
        <v>12118409</v>
      </c>
      <c r="C2324" s="31" t="s">
        <v>9465</v>
      </c>
      <c r="D2324" s="31" t="s">
        <v>9464</v>
      </c>
      <c r="E2324" s="31">
        <v>39</v>
      </c>
    </row>
    <row r="2325" spans="1:5" x14ac:dyDescent="0.25">
      <c r="A2325" t="s">
        <v>9471</v>
      </c>
      <c r="B2325" s="31">
        <v>12216944</v>
      </c>
      <c r="C2325" s="31" t="s">
        <v>9464</v>
      </c>
      <c r="D2325" s="31" t="s">
        <v>9465</v>
      </c>
      <c r="E2325" s="31">
        <v>22</v>
      </c>
    </row>
    <row r="2326" spans="1:5" x14ac:dyDescent="0.25">
      <c r="A2326" t="s">
        <v>9471</v>
      </c>
      <c r="B2326" s="31">
        <v>12314852</v>
      </c>
      <c r="C2326" s="31" t="s">
        <v>9465</v>
      </c>
      <c r="D2326" s="31" t="s">
        <v>9467</v>
      </c>
      <c r="E2326" s="31">
        <v>41</v>
      </c>
    </row>
    <row r="2327" spans="1:5" x14ac:dyDescent="0.25">
      <c r="A2327" t="s">
        <v>9471</v>
      </c>
      <c r="B2327" s="31">
        <v>12414208</v>
      </c>
      <c r="C2327" s="31" t="s">
        <v>9465</v>
      </c>
      <c r="D2327" s="31" t="s">
        <v>9464</v>
      </c>
      <c r="E2327" s="31">
        <v>37</v>
      </c>
    </row>
    <row r="2328" spans="1:5" x14ac:dyDescent="0.25">
      <c r="A2328" t="s">
        <v>9471</v>
      </c>
      <c r="B2328" s="31">
        <v>12512006</v>
      </c>
      <c r="C2328" s="31" t="s">
        <v>9465</v>
      </c>
      <c r="D2328" s="31" t="s">
        <v>9467</v>
      </c>
      <c r="E2328" s="31">
        <v>52</v>
      </c>
    </row>
    <row r="2329" spans="1:5" x14ac:dyDescent="0.25">
      <c r="A2329" t="s">
        <v>9471</v>
      </c>
      <c r="B2329" s="31">
        <v>12608245</v>
      </c>
      <c r="C2329" s="31" t="s">
        <v>9465</v>
      </c>
      <c r="D2329" s="31" t="s">
        <v>9464</v>
      </c>
      <c r="E2329" s="31">
        <v>41</v>
      </c>
    </row>
    <row r="2330" spans="1:5" x14ac:dyDescent="0.25">
      <c r="A2330" t="s">
        <v>9471</v>
      </c>
      <c r="B2330" s="31">
        <v>12709697</v>
      </c>
      <c r="C2330" s="31" t="s">
        <v>9464</v>
      </c>
      <c r="D2330" s="31" t="s">
        <v>9465</v>
      </c>
      <c r="E2330" s="31">
        <v>43</v>
      </c>
    </row>
    <row r="2331" spans="1:5" x14ac:dyDescent="0.25">
      <c r="A2331" t="s">
        <v>9471</v>
      </c>
      <c r="B2331" s="31">
        <v>12808115</v>
      </c>
      <c r="C2331" s="31" t="s">
        <v>9464</v>
      </c>
      <c r="D2331" s="31" t="s">
        <v>9465</v>
      </c>
      <c r="E2331" s="31">
        <v>37</v>
      </c>
    </row>
    <row r="2332" spans="1:5" x14ac:dyDescent="0.25">
      <c r="A2332" t="s">
        <v>9471</v>
      </c>
      <c r="B2332" s="31">
        <v>12903375</v>
      </c>
      <c r="C2332" s="31" t="s">
        <v>9464</v>
      </c>
      <c r="D2332" s="31" t="s">
        <v>9465</v>
      </c>
      <c r="E2332" s="31">
        <v>53</v>
      </c>
    </row>
    <row r="2333" spans="1:5" x14ac:dyDescent="0.25">
      <c r="A2333" t="s">
        <v>9471</v>
      </c>
      <c r="B2333" s="31">
        <v>12935105</v>
      </c>
      <c r="C2333" s="31" t="s">
        <v>9464</v>
      </c>
      <c r="D2333" s="31" t="s">
        <v>9465</v>
      </c>
      <c r="E2333" s="31">
        <v>44</v>
      </c>
    </row>
    <row r="2334" spans="1:5" x14ac:dyDescent="0.25">
      <c r="A2334" t="s">
        <v>9471</v>
      </c>
      <c r="B2334" s="31">
        <v>13014520</v>
      </c>
      <c r="C2334" s="31" t="s">
        <v>9464</v>
      </c>
      <c r="D2334" s="31" t="s">
        <v>9465</v>
      </c>
      <c r="E2334" s="31">
        <v>48</v>
      </c>
    </row>
    <row r="2335" spans="1:5" x14ac:dyDescent="0.25">
      <c r="A2335" t="s">
        <v>9471</v>
      </c>
      <c r="B2335" s="31">
        <v>13051515</v>
      </c>
      <c r="C2335" s="31" t="s">
        <v>9464</v>
      </c>
      <c r="D2335" s="31" t="s">
        <v>9465</v>
      </c>
      <c r="E2335" s="31">
        <v>44</v>
      </c>
    </row>
    <row r="2336" spans="1:5" x14ac:dyDescent="0.25">
      <c r="A2336" t="s">
        <v>9471</v>
      </c>
      <c r="B2336" s="31">
        <v>13098395</v>
      </c>
      <c r="C2336" s="31" t="s">
        <v>9466</v>
      </c>
      <c r="D2336" s="31" t="s">
        <v>9467</v>
      </c>
      <c r="E2336" s="31">
        <v>42</v>
      </c>
    </row>
    <row r="2337" spans="1:5" x14ac:dyDescent="0.25">
      <c r="A2337" t="s">
        <v>9471</v>
      </c>
      <c r="B2337" s="31">
        <v>13135333</v>
      </c>
      <c r="C2337" s="31" t="s">
        <v>9464</v>
      </c>
      <c r="D2337" s="31" t="s">
        <v>9465</v>
      </c>
      <c r="E2337" s="31">
        <v>49</v>
      </c>
    </row>
    <row r="2338" spans="1:5" x14ac:dyDescent="0.25">
      <c r="A2338" t="s">
        <v>9471</v>
      </c>
      <c r="B2338" s="31">
        <v>13188719</v>
      </c>
      <c r="C2338" s="31" t="s">
        <v>9467</v>
      </c>
      <c r="D2338" s="31" t="s">
        <v>9466</v>
      </c>
      <c r="E2338" s="31">
        <v>38</v>
      </c>
    </row>
    <row r="2339" spans="1:5" x14ac:dyDescent="0.25">
      <c r="A2339" t="s">
        <v>9471</v>
      </c>
      <c r="B2339" s="31">
        <v>13247479</v>
      </c>
      <c r="C2339" s="31" t="s">
        <v>9465</v>
      </c>
      <c r="D2339" s="31" t="s">
        <v>9464</v>
      </c>
      <c r="E2339" s="31">
        <v>48</v>
      </c>
    </row>
    <row r="2340" spans="1:5" x14ac:dyDescent="0.25">
      <c r="A2340" t="s">
        <v>9471</v>
      </c>
      <c r="B2340" s="31">
        <v>13379383</v>
      </c>
      <c r="C2340" s="31" t="s">
        <v>9465</v>
      </c>
      <c r="D2340" s="31" t="s">
        <v>9464</v>
      </c>
      <c r="E2340" s="31">
        <v>55</v>
      </c>
    </row>
    <row r="2341" spans="1:5" x14ac:dyDescent="0.25">
      <c r="A2341" t="s">
        <v>9471</v>
      </c>
      <c r="B2341" s="31">
        <v>13407769</v>
      </c>
      <c r="C2341" s="31" t="s">
        <v>9467</v>
      </c>
      <c r="D2341" s="31" t="s">
        <v>9465</v>
      </c>
      <c r="E2341" s="31">
        <v>60</v>
      </c>
    </row>
    <row r="2342" spans="1:5" x14ac:dyDescent="0.25">
      <c r="A2342" t="s">
        <v>9471</v>
      </c>
      <c r="B2342" s="31">
        <v>13456583</v>
      </c>
      <c r="C2342" s="31" t="s">
        <v>9466</v>
      </c>
      <c r="D2342" s="31" t="s">
        <v>9467</v>
      </c>
      <c r="E2342" s="31">
        <v>39</v>
      </c>
    </row>
    <row r="2343" spans="1:5" x14ac:dyDescent="0.25">
      <c r="A2343" t="s">
        <v>9471</v>
      </c>
      <c r="B2343" s="31">
        <v>13505138</v>
      </c>
      <c r="C2343" s="31" t="s">
        <v>9467</v>
      </c>
      <c r="D2343" s="31" t="s">
        <v>9466</v>
      </c>
      <c r="E2343" s="31">
        <v>54</v>
      </c>
    </row>
    <row r="2344" spans="1:5" x14ac:dyDescent="0.25">
      <c r="A2344" t="s">
        <v>9471</v>
      </c>
      <c r="B2344" s="31">
        <v>13553647</v>
      </c>
      <c r="C2344" s="31" t="s">
        <v>9466</v>
      </c>
      <c r="D2344" s="31" t="s">
        <v>9467</v>
      </c>
      <c r="E2344" s="31">
        <v>52</v>
      </c>
    </row>
    <row r="2345" spans="1:5" x14ac:dyDescent="0.25">
      <c r="A2345" t="s">
        <v>9471</v>
      </c>
      <c r="B2345" s="31">
        <v>13604243</v>
      </c>
      <c r="C2345" s="31" t="s">
        <v>9467</v>
      </c>
      <c r="D2345" s="31" t="s">
        <v>9465</v>
      </c>
      <c r="E2345" s="31">
        <v>40</v>
      </c>
    </row>
    <row r="2346" spans="1:5" x14ac:dyDescent="0.25">
      <c r="A2346" t="s">
        <v>9471</v>
      </c>
      <c r="B2346" s="31">
        <v>13651768</v>
      </c>
      <c r="C2346" s="31" t="s">
        <v>9467</v>
      </c>
      <c r="D2346" s="31" t="s">
        <v>9466</v>
      </c>
      <c r="E2346" s="31">
        <v>40</v>
      </c>
    </row>
    <row r="2347" spans="1:5" x14ac:dyDescent="0.25">
      <c r="A2347" t="s">
        <v>9471</v>
      </c>
      <c r="B2347" s="31">
        <v>13945437</v>
      </c>
      <c r="C2347" s="31" t="s">
        <v>9467</v>
      </c>
      <c r="D2347" s="31" t="s">
        <v>9466</v>
      </c>
      <c r="E2347" s="31">
        <v>47</v>
      </c>
    </row>
    <row r="2348" spans="1:5" x14ac:dyDescent="0.25">
      <c r="A2348" t="s">
        <v>9471</v>
      </c>
      <c r="B2348" s="31">
        <v>14161736</v>
      </c>
      <c r="C2348" s="31" t="s">
        <v>9467</v>
      </c>
      <c r="D2348" s="31" t="s">
        <v>9465</v>
      </c>
      <c r="E2348" s="31">
        <v>51</v>
      </c>
    </row>
    <row r="2349" spans="1:5" x14ac:dyDescent="0.25">
      <c r="A2349" t="s">
        <v>9471</v>
      </c>
      <c r="B2349" s="31">
        <v>14269148</v>
      </c>
      <c r="C2349" s="31" t="s">
        <v>9465</v>
      </c>
      <c r="D2349" s="31" t="s">
        <v>9467</v>
      </c>
      <c r="E2349" s="31">
        <v>32</v>
      </c>
    </row>
    <row r="2350" spans="1:5" x14ac:dyDescent="0.25">
      <c r="A2350" t="s">
        <v>9471</v>
      </c>
      <c r="B2350" s="31">
        <v>14701950</v>
      </c>
      <c r="C2350" s="31" t="s">
        <v>9465</v>
      </c>
      <c r="D2350" s="31" t="s">
        <v>9464</v>
      </c>
      <c r="E2350" s="31">
        <v>39</v>
      </c>
    </row>
    <row r="2351" spans="1:5" x14ac:dyDescent="0.25">
      <c r="A2351" t="s">
        <v>9471</v>
      </c>
      <c r="B2351" s="31">
        <v>14802680</v>
      </c>
      <c r="C2351" s="31" t="s">
        <v>9464</v>
      </c>
      <c r="D2351" s="31" t="s">
        <v>9465</v>
      </c>
      <c r="E2351" s="31">
        <v>42</v>
      </c>
    </row>
    <row r="2352" spans="1:5" x14ac:dyDescent="0.25">
      <c r="A2352" t="s">
        <v>9471</v>
      </c>
      <c r="B2352" s="31">
        <v>15016179</v>
      </c>
      <c r="C2352" s="31" t="s">
        <v>9466</v>
      </c>
      <c r="D2352" s="31" t="s">
        <v>9467</v>
      </c>
      <c r="E2352" s="31">
        <v>42</v>
      </c>
    </row>
    <row r="2353" spans="1:5" x14ac:dyDescent="0.25">
      <c r="A2353" t="s">
        <v>9471</v>
      </c>
      <c r="B2353" s="31">
        <v>15127828</v>
      </c>
      <c r="C2353" s="31" t="s">
        <v>9465</v>
      </c>
      <c r="D2353" s="31" t="s">
        <v>9464</v>
      </c>
      <c r="E2353" s="31">
        <v>47</v>
      </c>
    </row>
    <row r="2354" spans="1:5" x14ac:dyDescent="0.25">
      <c r="A2354" t="s">
        <v>9471</v>
      </c>
      <c r="B2354" s="31">
        <v>15232534</v>
      </c>
      <c r="C2354" s="31" t="s">
        <v>9467</v>
      </c>
      <c r="D2354" s="31" t="s">
        <v>9465</v>
      </c>
      <c r="E2354" s="31">
        <v>34</v>
      </c>
    </row>
    <row r="2355" spans="1:5" x14ac:dyDescent="0.25">
      <c r="A2355" t="s">
        <v>9471</v>
      </c>
      <c r="B2355" s="31">
        <v>15340909</v>
      </c>
      <c r="C2355" s="31" t="s">
        <v>9467</v>
      </c>
      <c r="D2355" s="31" t="s">
        <v>9466</v>
      </c>
      <c r="E2355" s="31">
        <v>35</v>
      </c>
    </row>
    <row r="2356" spans="1:5" x14ac:dyDescent="0.25">
      <c r="A2356" t="s">
        <v>9471</v>
      </c>
      <c r="B2356" s="31">
        <v>15451079</v>
      </c>
      <c r="C2356" s="31" t="s">
        <v>9467</v>
      </c>
      <c r="D2356" s="31" t="s">
        <v>9466</v>
      </c>
      <c r="E2356" s="31">
        <v>52</v>
      </c>
    </row>
    <row r="2357" spans="1:5" x14ac:dyDescent="0.25">
      <c r="A2357" t="s">
        <v>9471</v>
      </c>
      <c r="B2357" s="31">
        <v>15462637</v>
      </c>
      <c r="C2357" s="31" t="s">
        <v>9466</v>
      </c>
      <c r="D2357" s="31" t="s">
        <v>9467</v>
      </c>
      <c r="E2357" s="31">
        <v>45</v>
      </c>
    </row>
    <row r="2358" spans="1:5" x14ac:dyDescent="0.25">
      <c r="A2358" t="s">
        <v>9471</v>
      </c>
      <c r="B2358" s="31">
        <v>15525655</v>
      </c>
      <c r="C2358" s="31" t="s">
        <v>9467</v>
      </c>
      <c r="D2358" s="31" t="s">
        <v>9466</v>
      </c>
      <c r="E2358" s="31">
        <v>40</v>
      </c>
    </row>
    <row r="2359" spans="1:5" x14ac:dyDescent="0.25">
      <c r="A2359" t="s">
        <v>9471</v>
      </c>
      <c r="B2359" s="31">
        <v>15591629</v>
      </c>
      <c r="C2359" s="31" t="s">
        <v>9467</v>
      </c>
      <c r="D2359" s="31" t="s">
        <v>9466</v>
      </c>
      <c r="E2359" s="31">
        <v>50</v>
      </c>
    </row>
    <row r="2360" spans="1:5" x14ac:dyDescent="0.25">
      <c r="A2360" t="s">
        <v>9471</v>
      </c>
      <c r="B2360" s="31">
        <v>15655896</v>
      </c>
      <c r="C2360" s="31" t="s">
        <v>9464</v>
      </c>
      <c r="D2360" s="31" t="s">
        <v>9465</v>
      </c>
      <c r="E2360" s="31">
        <v>41</v>
      </c>
    </row>
    <row r="2361" spans="1:5" x14ac:dyDescent="0.25">
      <c r="A2361" t="s">
        <v>9471</v>
      </c>
      <c r="B2361" s="31">
        <v>15720780</v>
      </c>
      <c r="C2361" s="31" t="s">
        <v>9464</v>
      </c>
      <c r="D2361" s="31" t="s">
        <v>9466</v>
      </c>
      <c r="E2361" s="31">
        <v>41</v>
      </c>
    </row>
    <row r="2362" spans="1:5" x14ac:dyDescent="0.25">
      <c r="A2362" t="s">
        <v>9471</v>
      </c>
      <c r="B2362" s="31">
        <v>15861652</v>
      </c>
      <c r="C2362" s="31" t="s">
        <v>9467</v>
      </c>
      <c r="D2362" s="31" t="s">
        <v>9466</v>
      </c>
      <c r="E2362" s="31">
        <v>28</v>
      </c>
    </row>
    <row r="2363" spans="1:5" x14ac:dyDescent="0.25">
      <c r="A2363" t="s">
        <v>9471</v>
      </c>
      <c r="B2363" s="31">
        <v>15977694</v>
      </c>
      <c r="C2363" s="31" t="s">
        <v>9467</v>
      </c>
      <c r="D2363" s="31" t="s">
        <v>9466</v>
      </c>
      <c r="E2363" s="31">
        <v>48</v>
      </c>
    </row>
    <row r="2364" spans="1:5" x14ac:dyDescent="0.25">
      <c r="A2364" t="s">
        <v>9471</v>
      </c>
      <c r="B2364" s="31">
        <v>16061721</v>
      </c>
      <c r="C2364" s="31" t="s">
        <v>9465</v>
      </c>
      <c r="D2364" s="31" t="s">
        <v>9464</v>
      </c>
      <c r="E2364" s="31">
        <v>47</v>
      </c>
    </row>
    <row r="2365" spans="1:5" x14ac:dyDescent="0.25">
      <c r="A2365" t="s">
        <v>9471</v>
      </c>
      <c r="B2365" s="31">
        <v>16162269</v>
      </c>
      <c r="C2365" s="31" t="s">
        <v>9467</v>
      </c>
      <c r="D2365" s="31" t="s">
        <v>9465</v>
      </c>
      <c r="E2365" s="31">
        <v>48</v>
      </c>
    </row>
    <row r="2366" spans="1:5" x14ac:dyDescent="0.25">
      <c r="A2366" t="s">
        <v>9471</v>
      </c>
      <c r="B2366" s="31">
        <v>16252775</v>
      </c>
      <c r="C2366" s="31" t="s">
        <v>9467</v>
      </c>
      <c r="D2366" s="31" t="s">
        <v>9466</v>
      </c>
      <c r="E2366" s="31">
        <v>42</v>
      </c>
    </row>
    <row r="2367" spans="1:5" x14ac:dyDescent="0.25">
      <c r="A2367" t="s">
        <v>9471</v>
      </c>
      <c r="B2367" s="31">
        <v>16341794</v>
      </c>
      <c r="C2367" s="31" t="s">
        <v>9464</v>
      </c>
      <c r="D2367" s="31" t="s">
        <v>9465</v>
      </c>
      <c r="E2367" s="31">
        <v>39</v>
      </c>
    </row>
    <row r="2368" spans="1:5" x14ac:dyDescent="0.25">
      <c r="A2368" t="s">
        <v>9471</v>
      </c>
      <c r="B2368" s="31">
        <v>16624680</v>
      </c>
      <c r="C2368" s="31" t="s">
        <v>9467</v>
      </c>
      <c r="D2368" s="31" t="s">
        <v>9466</v>
      </c>
      <c r="E2368" s="31">
        <v>45</v>
      </c>
    </row>
    <row r="2369" spans="1:5" x14ac:dyDescent="0.25">
      <c r="A2369" t="s">
        <v>9471</v>
      </c>
      <c r="B2369" s="31">
        <v>16872165</v>
      </c>
      <c r="C2369" s="31" t="s">
        <v>9466</v>
      </c>
      <c r="D2369" s="31" t="s">
        <v>9467</v>
      </c>
      <c r="E2369" s="31">
        <v>37</v>
      </c>
    </row>
    <row r="2370" spans="1:5" x14ac:dyDescent="0.25">
      <c r="A2370" t="s">
        <v>9471</v>
      </c>
      <c r="B2370" s="31">
        <v>16985632</v>
      </c>
      <c r="C2370" s="31" t="s">
        <v>9465</v>
      </c>
      <c r="D2370" s="31" t="s">
        <v>9464</v>
      </c>
      <c r="E2370" s="31">
        <v>36</v>
      </c>
    </row>
    <row r="2371" spans="1:5" x14ac:dyDescent="0.25">
      <c r="A2371" t="s">
        <v>9471</v>
      </c>
      <c r="B2371" s="31">
        <v>17072265</v>
      </c>
      <c r="C2371" s="31" t="s">
        <v>9465</v>
      </c>
      <c r="D2371" s="31" t="s">
        <v>9464</v>
      </c>
      <c r="E2371" s="31">
        <v>54</v>
      </c>
    </row>
    <row r="2372" spans="1:5" x14ac:dyDescent="0.25">
      <c r="A2372" t="s">
        <v>9471</v>
      </c>
      <c r="B2372" s="31">
        <v>17246548</v>
      </c>
      <c r="C2372" s="31" t="s">
        <v>9465</v>
      </c>
      <c r="D2372" s="31" t="s">
        <v>9464</v>
      </c>
      <c r="E2372" s="31">
        <v>47</v>
      </c>
    </row>
    <row r="2373" spans="1:5" x14ac:dyDescent="0.25">
      <c r="A2373" t="s">
        <v>9471</v>
      </c>
      <c r="B2373" s="31">
        <v>17344634</v>
      </c>
      <c r="C2373" s="31" t="s">
        <v>9467</v>
      </c>
      <c r="D2373" s="31" t="s">
        <v>9466</v>
      </c>
      <c r="E2373" s="31">
        <v>46</v>
      </c>
    </row>
    <row r="2374" spans="1:5" x14ac:dyDescent="0.25">
      <c r="A2374" t="s">
        <v>9471</v>
      </c>
      <c r="B2374" s="31">
        <v>17432952</v>
      </c>
      <c r="C2374" s="31" t="s">
        <v>9464</v>
      </c>
      <c r="D2374" s="31" t="s">
        <v>9465</v>
      </c>
      <c r="E2374" s="31">
        <v>34</v>
      </c>
    </row>
    <row r="2375" spans="1:5" x14ac:dyDescent="0.25">
      <c r="A2375" t="s">
        <v>9472</v>
      </c>
      <c r="B2375" s="31">
        <v>133794</v>
      </c>
      <c r="C2375" s="31" t="s">
        <v>9466</v>
      </c>
      <c r="D2375" s="31" t="s">
        <v>9467</v>
      </c>
      <c r="E2375" s="31">
        <v>47</v>
      </c>
    </row>
    <row r="2376" spans="1:5" x14ac:dyDescent="0.25">
      <c r="A2376" t="s">
        <v>9472</v>
      </c>
      <c r="B2376" s="31">
        <v>265539</v>
      </c>
      <c r="C2376" s="31" t="s">
        <v>9465</v>
      </c>
      <c r="D2376" s="31" t="s">
        <v>9464</v>
      </c>
      <c r="E2376" s="31">
        <v>56</v>
      </c>
    </row>
    <row r="2377" spans="1:5" x14ac:dyDescent="0.25">
      <c r="A2377" t="s">
        <v>9472</v>
      </c>
      <c r="B2377" s="31">
        <v>561508</v>
      </c>
      <c r="C2377" s="31" t="s">
        <v>9467</v>
      </c>
      <c r="D2377" s="31" t="s">
        <v>9465</v>
      </c>
      <c r="E2377" s="31">
        <v>50</v>
      </c>
    </row>
    <row r="2378" spans="1:5" x14ac:dyDescent="0.25">
      <c r="A2378" t="s">
        <v>9472</v>
      </c>
      <c r="B2378" s="31">
        <v>633956</v>
      </c>
      <c r="C2378" s="31" t="s">
        <v>9464</v>
      </c>
      <c r="D2378" s="31" t="s">
        <v>9465</v>
      </c>
      <c r="E2378" s="31">
        <v>44</v>
      </c>
    </row>
    <row r="2379" spans="1:5" x14ac:dyDescent="0.25">
      <c r="A2379" t="s">
        <v>9472</v>
      </c>
      <c r="B2379" s="31">
        <v>727492</v>
      </c>
      <c r="C2379" s="31" t="s">
        <v>9465</v>
      </c>
      <c r="D2379" s="31" t="s">
        <v>9464</v>
      </c>
      <c r="E2379" s="31">
        <v>45</v>
      </c>
    </row>
    <row r="2380" spans="1:5" x14ac:dyDescent="0.25">
      <c r="A2380" t="s">
        <v>9472</v>
      </c>
      <c r="B2380" s="31">
        <v>940246</v>
      </c>
      <c r="C2380" s="31" t="s">
        <v>9467</v>
      </c>
      <c r="D2380" s="31" t="s">
        <v>9466</v>
      </c>
      <c r="E2380" s="31">
        <v>40</v>
      </c>
    </row>
    <row r="2381" spans="1:5" x14ac:dyDescent="0.25">
      <c r="A2381" t="s">
        <v>9472</v>
      </c>
      <c r="B2381" s="31">
        <v>967007</v>
      </c>
      <c r="C2381" s="31" t="s">
        <v>9467</v>
      </c>
      <c r="D2381" s="31" t="s">
        <v>9466</v>
      </c>
      <c r="E2381" s="31">
        <v>53</v>
      </c>
    </row>
    <row r="2382" spans="1:5" x14ac:dyDescent="0.25">
      <c r="A2382" t="s">
        <v>9472</v>
      </c>
      <c r="B2382" s="31">
        <v>1004121</v>
      </c>
      <c r="C2382" s="31" t="s">
        <v>9464</v>
      </c>
      <c r="D2382" s="31" t="s">
        <v>9465</v>
      </c>
      <c r="E2382" s="31">
        <v>33</v>
      </c>
    </row>
    <row r="2383" spans="1:5" x14ac:dyDescent="0.25">
      <c r="A2383" t="s">
        <v>9472</v>
      </c>
      <c r="B2383" s="31">
        <v>1030000</v>
      </c>
      <c r="C2383" s="31" t="s">
        <v>9466</v>
      </c>
      <c r="D2383" s="31" t="s">
        <v>9467</v>
      </c>
      <c r="E2383" s="31">
        <v>36</v>
      </c>
    </row>
    <row r="2384" spans="1:5" x14ac:dyDescent="0.25">
      <c r="A2384" t="s">
        <v>9472</v>
      </c>
      <c r="B2384" s="31">
        <v>1061790</v>
      </c>
      <c r="C2384" s="31" t="s">
        <v>9467</v>
      </c>
      <c r="D2384" s="31" t="s">
        <v>9466</v>
      </c>
      <c r="E2384" s="31">
        <v>40</v>
      </c>
    </row>
    <row r="2385" spans="1:5" x14ac:dyDescent="0.25">
      <c r="A2385" t="s">
        <v>9472</v>
      </c>
      <c r="B2385" s="31">
        <v>1089895</v>
      </c>
      <c r="C2385" s="31" t="s">
        <v>9465</v>
      </c>
      <c r="D2385" s="31" t="s">
        <v>9464</v>
      </c>
      <c r="E2385" s="31">
        <v>50</v>
      </c>
    </row>
    <row r="2386" spans="1:5" x14ac:dyDescent="0.25">
      <c r="A2386" t="s">
        <v>9472</v>
      </c>
      <c r="B2386" s="31">
        <v>1096682</v>
      </c>
      <c r="C2386" s="31" t="s">
        <v>9466</v>
      </c>
      <c r="D2386" s="31" t="s">
        <v>9467</v>
      </c>
      <c r="E2386" s="31">
        <v>38</v>
      </c>
    </row>
    <row r="2387" spans="1:5" x14ac:dyDescent="0.25">
      <c r="A2387" t="s">
        <v>9472</v>
      </c>
      <c r="B2387" s="31">
        <v>1168632</v>
      </c>
      <c r="C2387" s="31" t="s">
        <v>9465</v>
      </c>
      <c r="D2387" s="31" t="s">
        <v>9464</v>
      </c>
      <c r="E2387" s="31">
        <v>46</v>
      </c>
    </row>
    <row r="2388" spans="1:5" x14ac:dyDescent="0.25">
      <c r="A2388" t="s">
        <v>9472</v>
      </c>
      <c r="B2388" s="31">
        <v>1228622</v>
      </c>
      <c r="C2388" s="31" t="s">
        <v>9465</v>
      </c>
      <c r="D2388" s="31" t="s">
        <v>9464</v>
      </c>
      <c r="E2388" s="31">
        <v>51</v>
      </c>
    </row>
    <row r="2389" spans="1:5" x14ac:dyDescent="0.25">
      <c r="A2389" t="s">
        <v>9472</v>
      </c>
      <c r="B2389" s="31">
        <v>1297159</v>
      </c>
      <c r="C2389" s="31" t="s">
        <v>9464</v>
      </c>
      <c r="D2389" s="31" t="s">
        <v>9465</v>
      </c>
      <c r="E2389" s="31">
        <v>36</v>
      </c>
    </row>
    <row r="2390" spans="1:5" x14ac:dyDescent="0.25">
      <c r="A2390" t="s">
        <v>9472</v>
      </c>
      <c r="B2390" s="31">
        <v>1367672</v>
      </c>
      <c r="C2390" s="31" t="s">
        <v>9464</v>
      </c>
      <c r="D2390" s="31" t="s">
        <v>9465</v>
      </c>
      <c r="E2390" s="31">
        <v>42</v>
      </c>
    </row>
    <row r="2391" spans="1:5" x14ac:dyDescent="0.25">
      <c r="A2391" t="s">
        <v>9472</v>
      </c>
      <c r="B2391" s="31">
        <v>1438637</v>
      </c>
      <c r="C2391" s="31" t="s">
        <v>9464</v>
      </c>
      <c r="D2391" s="31" t="s">
        <v>9465</v>
      </c>
      <c r="E2391" s="31">
        <v>48</v>
      </c>
    </row>
    <row r="2392" spans="1:5" x14ac:dyDescent="0.25">
      <c r="A2392" t="s">
        <v>9472</v>
      </c>
      <c r="B2392" s="31">
        <v>1503510</v>
      </c>
      <c r="C2392" s="31" t="s">
        <v>9464</v>
      </c>
      <c r="D2392" s="31" t="s">
        <v>9466</v>
      </c>
      <c r="E2392" s="31">
        <v>25</v>
      </c>
    </row>
    <row r="2393" spans="1:5" x14ac:dyDescent="0.25">
      <c r="A2393" t="s">
        <v>9472</v>
      </c>
      <c r="B2393" s="31">
        <v>1570285</v>
      </c>
      <c r="C2393" s="31" t="s">
        <v>9466</v>
      </c>
      <c r="D2393" s="31" t="s">
        <v>9467</v>
      </c>
      <c r="E2393" s="31">
        <v>30</v>
      </c>
    </row>
    <row r="2394" spans="1:5" x14ac:dyDescent="0.25">
      <c r="A2394" t="s">
        <v>9472</v>
      </c>
      <c r="B2394" s="31">
        <v>1642451</v>
      </c>
      <c r="C2394" s="31" t="s">
        <v>9466</v>
      </c>
      <c r="D2394" s="31" t="s">
        <v>9467</v>
      </c>
      <c r="E2394" s="31">
        <v>41</v>
      </c>
    </row>
    <row r="2395" spans="1:5" x14ac:dyDescent="0.25">
      <c r="A2395" t="s">
        <v>9472</v>
      </c>
      <c r="B2395" s="31">
        <v>1716181</v>
      </c>
      <c r="C2395" s="31" t="s">
        <v>9464</v>
      </c>
      <c r="D2395" s="31" t="s">
        <v>9465</v>
      </c>
      <c r="E2395" s="31">
        <v>48</v>
      </c>
    </row>
    <row r="2396" spans="1:5" x14ac:dyDescent="0.25">
      <c r="A2396" t="s">
        <v>9472</v>
      </c>
      <c r="B2396" s="31">
        <v>1777259</v>
      </c>
      <c r="C2396" s="31" t="s">
        <v>9464</v>
      </c>
      <c r="D2396" s="31" t="s">
        <v>9465</v>
      </c>
      <c r="E2396" s="31">
        <v>44</v>
      </c>
    </row>
    <row r="2397" spans="1:5" x14ac:dyDescent="0.25">
      <c r="A2397" t="s">
        <v>9472</v>
      </c>
      <c r="B2397" s="31">
        <v>1882572</v>
      </c>
      <c r="C2397" s="31" t="s">
        <v>9466</v>
      </c>
      <c r="D2397" s="31" t="s">
        <v>9467</v>
      </c>
      <c r="E2397" s="31">
        <v>19</v>
      </c>
    </row>
    <row r="2398" spans="1:5" x14ac:dyDescent="0.25">
      <c r="A2398" t="s">
        <v>9472</v>
      </c>
      <c r="B2398" s="31">
        <v>1912171</v>
      </c>
      <c r="C2398" s="31" t="s">
        <v>9465</v>
      </c>
      <c r="D2398" s="31" t="s">
        <v>9464</v>
      </c>
      <c r="E2398" s="31">
        <v>41</v>
      </c>
    </row>
    <row r="2399" spans="1:5" x14ac:dyDescent="0.25">
      <c r="A2399" t="s">
        <v>9472</v>
      </c>
      <c r="B2399" s="31">
        <v>1980167</v>
      </c>
      <c r="C2399" s="31" t="s">
        <v>9466</v>
      </c>
      <c r="D2399" s="31" t="s">
        <v>9467</v>
      </c>
      <c r="E2399" s="31">
        <v>40</v>
      </c>
    </row>
    <row r="2400" spans="1:5" x14ac:dyDescent="0.25">
      <c r="A2400" t="s">
        <v>9472</v>
      </c>
      <c r="B2400" s="31">
        <v>2087557</v>
      </c>
      <c r="C2400" s="31" t="s">
        <v>9466</v>
      </c>
      <c r="D2400" s="31" t="s">
        <v>9467</v>
      </c>
      <c r="E2400" s="31">
        <v>36</v>
      </c>
    </row>
    <row r="2401" spans="1:5" x14ac:dyDescent="0.25">
      <c r="A2401" t="s">
        <v>9472</v>
      </c>
      <c r="B2401" s="31">
        <v>2148123</v>
      </c>
      <c r="C2401" s="31" t="s">
        <v>9467</v>
      </c>
      <c r="D2401" s="31" t="s">
        <v>9465</v>
      </c>
      <c r="E2401" s="31">
        <v>43</v>
      </c>
    </row>
    <row r="2402" spans="1:5" x14ac:dyDescent="0.25">
      <c r="A2402" t="s">
        <v>9472</v>
      </c>
      <c r="B2402" s="31">
        <v>2221597</v>
      </c>
      <c r="C2402" s="31" t="s">
        <v>9466</v>
      </c>
      <c r="D2402" s="31" t="s">
        <v>9467</v>
      </c>
      <c r="E2402" s="31">
        <v>38</v>
      </c>
    </row>
    <row r="2403" spans="1:5" x14ac:dyDescent="0.25">
      <c r="A2403" t="s">
        <v>9472</v>
      </c>
      <c r="B2403" s="31">
        <v>2286031</v>
      </c>
      <c r="C2403" s="31" t="s">
        <v>9465</v>
      </c>
      <c r="D2403" s="31" t="s">
        <v>9464</v>
      </c>
      <c r="E2403" s="31">
        <v>41</v>
      </c>
    </row>
    <row r="2404" spans="1:5" x14ac:dyDescent="0.25">
      <c r="A2404" t="s">
        <v>9472</v>
      </c>
      <c r="B2404" s="31">
        <v>2363594</v>
      </c>
      <c r="C2404" s="31" t="s">
        <v>9464</v>
      </c>
      <c r="D2404" s="31" t="s">
        <v>9465</v>
      </c>
      <c r="E2404" s="31">
        <v>41</v>
      </c>
    </row>
    <row r="2405" spans="1:5" x14ac:dyDescent="0.25">
      <c r="A2405" t="s">
        <v>9472</v>
      </c>
      <c r="B2405" s="31">
        <v>2513345</v>
      </c>
      <c r="C2405" s="31" t="s">
        <v>9465</v>
      </c>
      <c r="D2405" s="31" t="s">
        <v>9467</v>
      </c>
      <c r="E2405" s="31">
        <v>50</v>
      </c>
    </row>
    <row r="2406" spans="1:5" x14ac:dyDescent="0.25">
      <c r="A2406" t="s">
        <v>9472</v>
      </c>
      <c r="B2406" s="31">
        <v>2623834</v>
      </c>
      <c r="C2406" s="31" t="s">
        <v>9464</v>
      </c>
      <c r="D2406" s="31" t="s">
        <v>9465</v>
      </c>
      <c r="E2406" s="31">
        <v>43</v>
      </c>
    </row>
    <row r="2407" spans="1:5" x14ac:dyDescent="0.25">
      <c r="A2407" t="s">
        <v>9472</v>
      </c>
      <c r="B2407" s="31">
        <v>2701693</v>
      </c>
      <c r="C2407" s="31" t="s">
        <v>9465</v>
      </c>
      <c r="D2407" s="31" t="s">
        <v>9464</v>
      </c>
      <c r="E2407" s="31">
        <v>39</v>
      </c>
    </row>
    <row r="2408" spans="1:5" x14ac:dyDescent="0.25">
      <c r="A2408" t="s">
        <v>9472</v>
      </c>
      <c r="B2408" s="31">
        <v>2781233</v>
      </c>
      <c r="C2408" s="31" t="s">
        <v>9466</v>
      </c>
      <c r="D2408" s="31" t="s">
        <v>9467</v>
      </c>
      <c r="E2408" s="31">
        <v>40</v>
      </c>
    </row>
    <row r="2409" spans="1:5" x14ac:dyDescent="0.25">
      <c r="A2409" t="s">
        <v>9472</v>
      </c>
      <c r="B2409" s="31">
        <v>2937662</v>
      </c>
      <c r="C2409" s="31" t="s">
        <v>9466</v>
      </c>
      <c r="D2409" s="31" t="s">
        <v>9467</v>
      </c>
      <c r="E2409" s="31">
        <v>37</v>
      </c>
    </row>
    <row r="2410" spans="1:5" x14ac:dyDescent="0.25">
      <c r="A2410" t="s">
        <v>9472</v>
      </c>
      <c r="B2410" s="31">
        <v>3095398</v>
      </c>
      <c r="C2410" s="31" t="s">
        <v>9467</v>
      </c>
      <c r="D2410" s="31" t="s">
        <v>9466</v>
      </c>
      <c r="E2410" s="31">
        <v>49</v>
      </c>
    </row>
    <row r="2411" spans="1:5" x14ac:dyDescent="0.25">
      <c r="A2411" t="s">
        <v>9472</v>
      </c>
      <c r="B2411" s="31">
        <v>3174729</v>
      </c>
      <c r="C2411" s="31" t="s">
        <v>9467</v>
      </c>
      <c r="D2411" s="31" t="s">
        <v>9466</v>
      </c>
      <c r="E2411" s="31">
        <v>47</v>
      </c>
    </row>
    <row r="2412" spans="1:5" x14ac:dyDescent="0.25">
      <c r="A2412" t="s">
        <v>9472</v>
      </c>
      <c r="B2412" s="31">
        <v>3331018</v>
      </c>
      <c r="C2412" s="31" t="s">
        <v>9465</v>
      </c>
      <c r="D2412" s="31" t="s">
        <v>9464</v>
      </c>
      <c r="E2412" s="31">
        <v>41</v>
      </c>
    </row>
    <row r="2413" spans="1:5" x14ac:dyDescent="0.25">
      <c r="A2413" t="s">
        <v>9472</v>
      </c>
      <c r="B2413" s="31">
        <v>3675055</v>
      </c>
      <c r="C2413" s="31" t="s">
        <v>9464</v>
      </c>
      <c r="D2413" s="31" t="s">
        <v>9465</v>
      </c>
      <c r="E2413" s="31">
        <v>38</v>
      </c>
    </row>
    <row r="2414" spans="1:5" x14ac:dyDescent="0.25">
      <c r="A2414" t="s">
        <v>9472</v>
      </c>
      <c r="B2414" s="31">
        <v>3725823</v>
      </c>
      <c r="C2414" s="31" t="s">
        <v>9465</v>
      </c>
      <c r="D2414" s="31" t="s">
        <v>9464</v>
      </c>
      <c r="E2414" s="31">
        <v>36</v>
      </c>
    </row>
    <row r="2415" spans="1:5" x14ac:dyDescent="0.25">
      <c r="A2415" t="s">
        <v>9472</v>
      </c>
      <c r="B2415" s="31">
        <v>3784590</v>
      </c>
      <c r="C2415" s="31" t="s">
        <v>9466</v>
      </c>
      <c r="D2415" s="31" t="s">
        <v>9464</v>
      </c>
      <c r="E2415" s="31">
        <v>40</v>
      </c>
    </row>
    <row r="2416" spans="1:5" x14ac:dyDescent="0.25">
      <c r="A2416" t="s">
        <v>9472</v>
      </c>
      <c r="B2416" s="31">
        <v>3833713</v>
      </c>
      <c r="C2416" s="31" t="s">
        <v>9465</v>
      </c>
      <c r="D2416" s="31" t="s">
        <v>9464</v>
      </c>
      <c r="E2416" s="31">
        <v>44</v>
      </c>
    </row>
    <row r="2417" spans="1:5" x14ac:dyDescent="0.25">
      <c r="A2417" t="s">
        <v>9472</v>
      </c>
      <c r="B2417" s="31">
        <v>3885675</v>
      </c>
      <c r="C2417" s="31" t="s">
        <v>9465</v>
      </c>
      <c r="D2417" s="31" t="s">
        <v>9467</v>
      </c>
      <c r="E2417" s="31">
        <v>33</v>
      </c>
    </row>
    <row r="2418" spans="1:5" x14ac:dyDescent="0.25">
      <c r="A2418" t="s">
        <v>9472</v>
      </c>
      <c r="B2418" s="31">
        <v>3930903</v>
      </c>
      <c r="C2418" s="31" t="s">
        <v>9465</v>
      </c>
      <c r="D2418" s="31" t="s">
        <v>9464</v>
      </c>
      <c r="E2418" s="31">
        <v>49</v>
      </c>
    </row>
    <row r="2419" spans="1:5" x14ac:dyDescent="0.25">
      <c r="A2419" t="s">
        <v>9472</v>
      </c>
      <c r="B2419" s="31">
        <v>4025184</v>
      </c>
      <c r="C2419" s="31" t="s">
        <v>9467</v>
      </c>
      <c r="D2419" s="31" t="s">
        <v>9465</v>
      </c>
      <c r="E2419" s="31">
        <v>46</v>
      </c>
    </row>
    <row r="2420" spans="1:5" x14ac:dyDescent="0.25">
      <c r="A2420" t="s">
        <v>9472</v>
      </c>
      <c r="B2420" s="31">
        <v>4076099</v>
      </c>
      <c r="C2420" s="31" t="s">
        <v>9464</v>
      </c>
      <c r="D2420" s="31" t="s">
        <v>9465</v>
      </c>
      <c r="E2420" s="31">
        <v>45</v>
      </c>
    </row>
    <row r="2421" spans="1:5" x14ac:dyDescent="0.25">
      <c r="A2421" t="s">
        <v>9472</v>
      </c>
      <c r="B2421" s="31">
        <v>4131533</v>
      </c>
      <c r="C2421" s="31" t="s">
        <v>9466</v>
      </c>
      <c r="D2421" s="31" t="s">
        <v>9464</v>
      </c>
      <c r="E2421" s="31">
        <v>42</v>
      </c>
    </row>
    <row r="2422" spans="1:5" x14ac:dyDescent="0.25">
      <c r="A2422" t="s">
        <v>9472</v>
      </c>
      <c r="B2422" s="31">
        <v>4168333</v>
      </c>
      <c r="C2422" s="31" t="s">
        <v>9466</v>
      </c>
      <c r="D2422" s="31" t="s">
        <v>9464</v>
      </c>
      <c r="E2422" s="31">
        <v>42</v>
      </c>
    </row>
    <row r="2423" spans="1:5" x14ac:dyDescent="0.25">
      <c r="A2423" t="s">
        <v>9472</v>
      </c>
      <c r="B2423" s="31">
        <v>4216689</v>
      </c>
      <c r="C2423" s="31" t="s">
        <v>9467</v>
      </c>
      <c r="D2423" s="31" t="s">
        <v>9466</v>
      </c>
      <c r="E2423" s="31">
        <v>45</v>
      </c>
    </row>
    <row r="2424" spans="1:5" x14ac:dyDescent="0.25">
      <c r="A2424" t="s">
        <v>9472</v>
      </c>
      <c r="B2424" s="31">
        <v>4219949</v>
      </c>
      <c r="C2424" s="31" t="s">
        <v>9465</v>
      </c>
      <c r="D2424" s="31" t="s">
        <v>9464</v>
      </c>
      <c r="E2424" s="31">
        <v>49</v>
      </c>
    </row>
    <row r="2425" spans="1:5" x14ac:dyDescent="0.25">
      <c r="A2425" t="s">
        <v>9472</v>
      </c>
      <c r="B2425" s="31">
        <v>4267713</v>
      </c>
      <c r="C2425" s="31" t="s">
        <v>9467</v>
      </c>
      <c r="D2425" s="31" t="s">
        <v>9465</v>
      </c>
      <c r="E2425" s="31">
        <v>46</v>
      </c>
    </row>
    <row r="2426" spans="1:5" x14ac:dyDescent="0.25">
      <c r="A2426" t="s">
        <v>9472</v>
      </c>
      <c r="B2426" s="31">
        <v>4313295</v>
      </c>
      <c r="C2426" s="31" t="s">
        <v>9464</v>
      </c>
      <c r="D2426" s="31" t="s">
        <v>9465</v>
      </c>
      <c r="E2426" s="31">
        <v>25</v>
      </c>
    </row>
    <row r="2427" spans="1:5" x14ac:dyDescent="0.25">
      <c r="A2427" t="s">
        <v>9472</v>
      </c>
      <c r="B2427" s="31">
        <v>4505956</v>
      </c>
      <c r="C2427" s="31" t="s">
        <v>9465</v>
      </c>
      <c r="D2427" s="31" t="s">
        <v>9464</v>
      </c>
      <c r="E2427" s="31">
        <v>48</v>
      </c>
    </row>
    <row r="2428" spans="1:5" x14ac:dyDescent="0.25">
      <c r="A2428" t="s">
        <v>9472</v>
      </c>
      <c r="B2428" s="31">
        <v>4703286</v>
      </c>
      <c r="C2428" s="31" t="s">
        <v>9466</v>
      </c>
      <c r="D2428" s="31" t="s">
        <v>9467</v>
      </c>
      <c r="E2428" s="31">
        <v>43</v>
      </c>
    </row>
    <row r="2429" spans="1:5" x14ac:dyDescent="0.25">
      <c r="A2429" t="s">
        <v>9472</v>
      </c>
      <c r="B2429" s="31">
        <v>4908826</v>
      </c>
      <c r="C2429" s="31" t="s">
        <v>9464</v>
      </c>
      <c r="D2429" s="31" t="s">
        <v>9465</v>
      </c>
      <c r="E2429" s="31">
        <v>47</v>
      </c>
    </row>
    <row r="2430" spans="1:5" x14ac:dyDescent="0.25">
      <c r="A2430" t="s">
        <v>9472</v>
      </c>
      <c r="B2430" s="31">
        <v>5000771</v>
      </c>
      <c r="C2430" s="31" t="s">
        <v>9465</v>
      </c>
      <c r="D2430" s="31" t="s">
        <v>9464</v>
      </c>
      <c r="E2430" s="31">
        <v>41</v>
      </c>
    </row>
    <row r="2431" spans="1:5" x14ac:dyDescent="0.25">
      <c r="A2431" t="s">
        <v>9472</v>
      </c>
      <c r="B2431" s="31">
        <v>5101776</v>
      </c>
      <c r="C2431" s="31" t="s">
        <v>9464</v>
      </c>
      <c r="D2431" s="31" t="s">
        <v>9465</v>
      </c>
      <c r="E2431" s="31">
        <v>29</v>
      </c>
    </row>
    <row r="2432" spans="1:5" x14ac:dyDescent="0.25">
      <c r="A2432" t="s">
        <v>9472</v>
      </c>
      <c r="B2432" s="31">
        <v>5203388</v>
      </c>
      <c r="C2432" s="31" t="s">
        <v>9464</v>
      </c>
      <c r="D2432" s="31" t="s">
        <v>9465</v>
      </c>
      <c r="E2432" s="31">
        <v>45</v>
      </c>
    </row>
    <row r="2433" spans="1:5" x14ac:dyDescent="0.25">
      <c r="A2433" t="s">
        <v>9472</v>
      </c>
      <c r="B2433" s="31">
        <v>5493200</v>
      </c>
      <c r="C2433" s="31" t="s">
        <v>9467</v>
      </c>
      <c r="D2433" s="31" t="s">
        <v>9466</v>
      </c>
      <c r="E2433" s="31">
        <v>35</v>
      </c>
    </row>
    <row r="2434" spans="1:5" x14ac:dyDescent="0.25">
      <c r="A2434" t="s">
        <v>9472</v>
      </c>
      <c r="B2434" s="31">
        <v>5592935</v>
      </c>
      <c r="C2434" s="31" t="s">
        <v>9467</v>
      </c>
      <c r="D2434" s="31" t="s">
        <v>9466</v>
      </c>
      <c r="E2434" s="31">
        <v>40</v>
      </c>
    </row>
    <row r="2435" spans="1:5" x14ac:dyDescent="0.25">
      <c r="A2435" t="s">
        <v>9472</v>
      </c>
      <c r="B2435" s="31">
        <v>5790235</v>
      </c>
      <c r="C2435" s="31" t="s">
        <v>9464</v>
      </c>
      <c r="D2435" s="31" t="s">
        <v>9466</v>
      </c>
      <c r="E2435" s="31">
        <v>39</v>
      </c>
    </row>
    <row r="2436" spans="1:5" x14ac:dyDescent="0.25">
      <c r="A2436" t="s">
        <v>9472</v>
      </c>
      <c r="B2436" s="31">
        <v>5888080</v>
      </c>
      <c r="C2436" s="31" t="s">
        <v>9465</v>
      </c>
      <c r="D2436" s="31" t="s">
        <v>9464</v>
      </c>
      <c r="E2436" s="31">
        <v>41</v>
      </c>
    </row>
    <row r="2437" spans="1:5" x14ac:dyDescent="0.25">
      <c r="A2437" t="s">
        <v>9472</v>
      </c>
      <c r="B2437" s="31">
        <v>5987891</v>
      </c>
      <c r="C2437" s="31" t="s">
        <v>9466</v>
      </c>
      <c r="D2437" s="31" t="s">
        <v>9467</v>
      </c>
      <c r="E2437" s="31">
        <v>54</v>
      </c>
    </row>
    <row r="2438" spans="1:5" x14ac:dyDescent="0.25">
      <c r="A2438" t="s">
        <v>9472</v>
      </c>
      <c r="B2438" s="31">
        <v>6086482</v>
      </c>
      <c r="C2438" s="31" t="s">
        <v>9466</v>
      </c>
      <c r="D2438" s="31" t="s">
        <v>9467</v>
      </c>
      <c r="E2438" s="31">
        <v>46</v>
      </c>
    </row>
    <row r="2439" spans="1:5" x14ac:dyDescent="0.25">
      <c r="A2439" t="s">
        <v>9472</v>
      </c>
      <c r="B2439" s="31">
        <v>6385803</v>
      </c>
      <c r="C2439" s="31" t="s">
        <v>9465</v>
      </c>
      <c r="D2439" s="31" t="s">
        <v>9464</v>
      </c>
      <c r="E2439" s="31">
        <v>34</v>
      </c>
    </row>
    <row r="2440" spans="1:5" x14ac:dyDescent="0.25">
      <c r="A2440" t="s">
        <v>9472</v>
      </c>
      <c r="B2440" s="31">
        <v>6494728</v>
      </c>
      <c r="C2440" s="31" t="s">
        <v>9464</v>
      </c>
      <c r="D2440" s="31" t="s">
        <v>9465</v>
      </c>
      <c r="E2440" s="31">
        <v>49</v>
      </c>
    </row>
    <row r="2441" spans="1:5" x14ac:dyDescent="0.25">
      <c r="A2441" t="s">
        <v>9472</v>
      </c>
      <c r="B2441" s="31">
        <v>6679409</v>
      </c>
      <c r="C2441" s="31" t="s">
        <v>9464</v>
      </c>
      <c r="D2441" s="31" t="s">
        <v>9465</v>
      </c>
      <c r="E2441" s="31">
        <v>41</v>
      </c>
    </row>
    <row r="2442" spans="1:5" x14ac:dyDescent="0.25">
      <c r="A2442" t="s">
        <v>9472</v>
      </c>
      <c r="B2442" s="31">
        <v>6795213</v>
      </c>
      <c r="C2442" s="31" t="s">
        <v>9466</v>
      </c>
      <c r="D2442" s="31" t="s">
        <v>9467</v>
      </c>
      <c r="E2442" s="31">
        <v>58</v>
      </c>
    </row>
    <row r="2443" spans="1:5" x14ac:dyDescent="0.25">
      <c r="A2443" t="s">
        <v>9472</v>
      </c>
      <c r="B2443" s="31">
        <v>7080019</v>
      </c>
      <c r="C2443" s="31" t="s">
        <v>9465</v>
      </c>
      <c r="D2443" s="31" t="s">
        <v>9467</v>
      </c>
      <c r="E2443" s="31">
        <v>46</v>
      </c>
    </row>
    <row r="2444" spans="1:5" x14ac:dyDescent="0.25">
      <c r="A2444" t="s">
        <v>9472</v>
      </c>
      <c r="B2444" s="31">
        <v>7177613</v>
      </c>
      <c r="C2444" s="31" t="s">
        <v>9467</v>
      </c>
      <c r="D2444" s="31" t="s">
        <v>9466</v>
      </c>
      <c r="E2444" s="31">
        <v>24</v>
      </c>
    </row>
    <row r="2445" spans="1:5" x14ac:dyDescent="0.25">
      <c r="A2445" t="s">
        <v>9472</v>
      </c>
      <c r="B2445" s="31">
        <v>7475981</v>
      </c>
      <c r="C2445" s="31" t="s">
        <v>9464</v>
      </c>
      <c r="D2445" s="31" t="s">
        <v>9465</v>
      </c>
      <c r="E2445" s="31">
        <v>50</v>
      </c>
    </row>
    <row r="2446" spans="1:5" x14ac:dyDescent="0.25">
      <c r="A2446" t="s">
        <v>9472</v>
      </c>
      <c r="B2446" s="31">
        <v>7680992</v>
      </c>
      <c r="C2446" s="31" t="s">
        <v>9464</v>
      </c>
      <c r="D2446" s="31" t="s">
        <v>9465</v>
      </c>
      <c r="E2446" s="31">
        <v>62</v>
      </c>
    </row>
    <row r="2447" spans="1:5" x14ac:dyDescent="0.25">
      <c r="A2447" t="s">
        <v>9472</v>
      </c>
      <c r="B2447" s="31">
        <v>7776843</v>
      </c>
      <c r="C2447" s="31" t="s">
        <v>9467</v>
      </c>
      <c r="D2447" s="31" t="s">
        <v>9466</v>
      </c>
      <c r="E2447" s="31">
        <v>35</v>
      </c>
    </row>
    <row r="2448" spans="1:5" x14ac:dyDescent="0.25">
      <c r="A2448" t="s">
        <v>9472</v>
      </c>
      <c r="B2448" s="31">
        <v>7878035</v>
      </c>
      <c r="C2448" s="31" t="s">
        <v>9465</v>
      </c>
      <c r="D2448" s="31" t="s">
        <v>9464</v>
      </c>
      <c r="E2448" s="31">
        <v>51</v>
      </c>
    </row>
    <row r="2449" spans="1:5" x14ac:dyDescent="0.25">
      <c r="A2449" t="s">
        <v>9472</v>
      </c>
      <c r="B2449" s="31">
        <v>7979146</v>
      </c>
      <c r="C2449" s="31" t="s">
        <v>9467</v>
      </c>
      <c r="D2449" s="31" t="s">
        <v>9466</v>
      </c>
      <c r="E2449" s="31">
        <v>39</v>
      </c>
    </row>
    <row r="2450" spans="1:5" x14ac:dyDescent="0.25">
      <c r="A2450" t="s">
        <v>9472</v>
      </c>
      <c r="B2450" s="31">
        <v>8294134</v>
      </c>
      <c r="C2450" s="31" t="s">
        <v>9467</v>
      </c>
      <c r="D2450" s="31" t="s">
        <v>9465</v>
      </c>
      <c r="E2450" s="31">
        <v>46</v>
      </c>
    </row>
    <row r="2451" spans="1:5" x14ac:dyDescent="0.25">
      <c r="A2451" t="s">
        <v>9472</v>
      </c>
      <c r="B2451" s="31">
        <v>8370132</v>
      </c>
      <c r="C2451" s="31" t="s">
        <v>9467</v>
      </c>
      <c r="D2451" s="31" t="s">
        <v>9466</v>
      </c>
      <c r="E2451" s="31">
        <v>49</v>
      </c>
    </row>
    <row r="2452" spans="1:5" x14ac:dyDescent="0.25">
      <c r="A2452" t="s">
        <v>9472</v>
      </c>
      <c r="B2452" s="31">
        <v>8482876</v>
      </c>
      <c r="C2452" s="31" t="s">
        <v>9466</v>
      </c>
      <c r="D2452" s="31" t="s">
        <v>9467</v>
      </c>
      <c r="E2452" s="31">
        <v>33</v>
      </c>
    </row>
    <row r="2453" spans="1:5" x14ac:dyDescent="0.25">
      <c r="A2453" t="s">
        <v>9472</v>
      </c>
      <c r="B2453" s="31">
        <v>8783132</v>
      </c>
      <c r="C2453" s="31" t="s">
        <v>9466</v>
      </c>
      <c r="D2453" s="31" t="s">
        <v>9467</v>
      </c>
      <c r="E2453" s="31">
        <v>26</v>
      </c>
    </row>
    <row r="2454" spans="1:5" x14ac:dyDescent="0.25">
      <c r="A2454" t="s">
        <v>9472</v>
      </c>
      <c r="B2454" s="31">
        <v>8983868</v>
      </c>
      <c r="C2454" s="31" t="s">
        <v>9465</v>
      </c>
      <c r="D2454" s="31" t="s">
        <v>9467</v>
      </c>
      <c r="E2454" s="31">
        <v>37</v>
      </c>
    </row>
    <row r="2455" spans="1:5" x14ac:dyDescent="0.25">
      <c r="A2455" t="s">
        <v>9472</v>
      </c>
      <c r="B2455" s="31">
        <v>9191424</v>
      </c>
      <c r="C2455" s="31" t="s">
        <v>9464</v>
      </c>
      <c r="D2455" s="31" t="s">
        <v>9465</v>
      </c>
      <c r="E2455" s="31">
        <v>51</v>
      </c>
    </row>
    <row r="2456" spans="1:5" x14ac:dyDescent="0.25">
      <c r="A2456" t="s">
        <v>9472</v>
      </c>
      <c r="B2456" s="31">
        <v>9281929</v>
      </c>
      <c r="C2456" s="31" t="s">
        <v>9464</v>
      </c>
      <c r="D2456" s="31" t="s">
        <v>9465</v>
      </c>
      <c r="E2456" s="31">
        <v>50</v>
      </c>
    </row>
    <row r="2457" spans="1:5" x14ac:dyDescent="0.25">
      <c r="A2457" t="s">
        <v>9472</v>
      </c>
      <c r="B2457" s="31">
        <v>9379485</v>
      </c>
      <c r="C2457" s="31" t="s">
        <v>9467</v>
      </c>
      <c r="D2457" s="31" t="s">
        <v>9466</v>
      </c>
      <c r="E2457" s="31">
        <v>43</v>
      </c>
    </row>
    <row r="2458" spans="1:5" x14ac:dyDescent="0.25">
      <c r="A2458" t="s">
        <v>9472</v>
      </c>
      <c r="B2458" s="31">
        <v>9480704</v>
      </c>
      <c r="C2458" s="31" t="s">
        <v>9467</v>
      </c>
      <c r="D2458" s="31" t="s">
        <v>9466</v>
      </c>
      <c r="E2458" s="31">
        <v>59</v>
      </c>
    </row>
    <row r="2459" spans="1:5" x14ac:dyDescent="0.25">
      <c r="A2459" t="s">
        <v>9472</v>
      </c>
      <c r="B2459" s="31">
        <v>9574152</v>
      </c>
      <c r="C2459" s="31" t="s">
        <v>9466</v>
      </c>
      <c r="D2459" s="31" t="s">
        <v>9467</v>
      </c>
      <c r="E2459" s="31">
        <v>55</v>
      </c>
    </row>
    <row r="2460" spans="1:5" x14ac:dyDescent="0.25">
      <c r="A2460" t="s">
        <v>9472</v>
      </c>
      <c r="B2460" s="31">
        <v>9768469</v>
      </c>
      <c r="C2460" s="31" t="s">
        <v>9467</v>
      </c>
      <c r="D2460" s="31" t="s">
        <v>9466</v>
      </c>
      <c r="E2460" s="31">
        <v>47</v>
      </c>
    </row>
    <row r="2461" spans="1:5" x14ac:dyDescent="0.25">
      <c r="A2461" t="s">
        <v>9472</v>
      </c>
      <c r="B2461" s="31">
        <v>9867398</v>
      </c>
      <c r="C2461" s="31" t="s">
        <v>9467</v>
      </c>
      <c r="D2461" s="31" t="s">
        <v>9466</v>
      </c>
      <c r="E2461" s="31">
        <v>25</v>
      </c>
    </row>
    <row r="2462" spans="1:5" x14ac:dyDescent="0.25">
      <c r="A2462" t="s">
        <v>9472</v>
      </c>
      <c r="B2462" s="31">
        <v>9966719</v>
      </c>
      <c r="C2462" s="31" t="s">
        <v>9464</v>
      </c>
      <c r="D2462" s="31" t="s">
        <v>9466</v>
      </c>
      <c r="E2462" s="31">
        <v>54</v>
      </c>
    </row>
    <row r="2463" spans="1:5" x14ac:dyDescent="0.25">
      <c r="A2463" t="s">
        <v>9472</v>
      </c>
      <c r="B2463" s="31">
        <v>10065105</v>
      </c>
      <c r="C2463" s="31" t="s">
        <v>9467</v>
      </c>
      <c r="D2463" s="31" t="s">
        <v>9466</v>
      </c>
      <c r="E2463" s="31">
        <v>53</v>
      </c>
    </row>
    <row r="2464" spans="1:5" x14ac:dyDescent="0.25">
      <c r="A2464" t="s">
        <v>9472</v>
      </c>
      <c r="B2464" s="31">
        <v>10164702</v>
      </c>
      <c r="C2464" s="31" t="s">
        <v>9467</v>
      </c>
      <c r="D2464" s="31" t="s">
        <v>9466</v>
      </c>
      <c r="E2464" s="31">
        <v>35</v>
      </c>
    </row>
    <row r="2465" spans="1:5" x14ac:dyDescent="0.25">
      <c r="A2465" t="s">
        <v>9472</v>
      </c>
      <c r="B2465" s="31">
        <v>10265557</v>
      </c>
      <c r="C2465" s="31" t="s">
        <v>9464</v>
      </c>
      <c r="D2465" s="31" t="s">
        <v>9465</v>
      </c>
      <c r="E2465" s="31">
        <v>45</v>
      </c>
    </row>
    <row r="2466" spans="1:5" x14ac:dyDescent="0.25">
      <c r="A2466" t="s">
        <v>9472</v>
      </c>
      <c r="B2466" s="31">
        <v>10459978</v>
      </c>
      <c r="C2466" s="31" t="s">
        <v>9467</v>
      </c>
      <c r="D2466" s="31" t="s">
        <v>9466</v>
      </c>
      <c r="E2466" s="31">
        <v>47</v>
      </c>
    </row>
    <row r="2467" spans="1:5" x14ac:dyDescent="0.25">
      <c r="A2467" t="s">
        <v>9472</v>
      </c>
      <c r="B2467" s="31">
        <v>10531523</v>
      </c>
      <c r="C2467" s="31" t="s">
        <v>9466</v>
      </c>
      <c r="D2467" s="31" t="s">
        <v>9467</v>
      </c>
      <c r="E2467" s="31">
        <v>45</v>
      </c>
    </row>
    <row r="2468" spans="1:5" x14ac:dyDescent="0.25">
      <c r="A2468" t="s">
        <v>9472</v>
      </c>
      <c r="B2468" s="31">
        <v>10604721</v>
      </c>
      <c r="C2468" s="31" t="s">
        <v>9465</v>
      </c>
      <c r="D2468" s="31" t="s">
        <v>9464</v>
      </c>
      <c r="E2468" s="31">
        <v>41</v>
      </c>
    </row>
    <row r="2469" spans="1:5" x14ac:dyDescent="0.25">
      <c r="A2469" t="s">
        <v>9472</v>
      </c>
      <c r="B2469" s="31">
        <v>10669719</v>
      </c>
      <c r="C2469" s="31" t="s">
        <v>9464</v>
      </c>
      <c r="D2469" s="31" t="s">
        <v>9465</v>
      </c>
      <c r="E2469" s="31">
        <v>43</v>
      </c>
    </row>
    <row r="2470" spans="1:5" x14ac:dyDescent="0.25">
      <c r="A2470" t="s">
        <v>9472</v>
      </c>
      <c r="B2470" s="31">
        <v>10875799</v>
      </c>
      <c r="C2470" s="31" t="s">
        <v>9466</v>
      </c>
      <c r="D2470" s="31" t="s">
        <v>9467</v>
      </c>
      <c r="E2470" s="31">
        <v>41</v>
      </c>
    </row>
    <row r="2471" spans="1:5" x14ac:dyDescent="0.25">
      <c r="A2471" t="s">
        <v>9472</v>
      </c>
      <c r="B2471" s="31">
        <v>10943215</v>
      </c>
      <c r="C2471" s="31" t="s">
        <v>9464</v>
      </c>
      <c r="D2471" s="31" t="s">
        <v>9465</v>
      </c>
      <c r="E2471" s="31">
        <v>47</v>
      </c>
    </row>
    <row r="2472" spans="1:5" x14ac:dyDescent="0.25">
      <c r="A2472" t="s">
        <v>9472</v>
      </c>
      <c r="B2472" s="31">
        <v>11013249</v>
      </c>
      <c r="C2472" s="31" t="s">
        <v>9467</v>
      </c>
      <c r="D2472" s="31" t="s">
        <v>9465</v>
      </c>
      <c r="E2472" s="31">
        <v>38</v>
      </c>
    </row>
    <row r="2473" spans="1:5" x14ac:dyDescent="0.25">
      <c r="A2473" t="s">
        <v>9472</v>
      </c>
      <c r="B2473" s="31">
        <v>11123579</v>
      </c>
      <c r="C2473" s="31" t="s">
        <v>9464</v>
      </c>
      <c r="D2473" s="31" t="s">
        <v>9465</v>
      </c>
      <c r="E2473" s="31">
        <v>48</v>
      </c>
    </row>
    <row r="2474" spans="1:5" x14ac:dyDescent="0.25">
      <c r="A2474" t="s">
        <v>9472</v>
      </c>
      <c r="B2474" s="31">
        <v>11171448</v>
      </c>
      <c r="C2474" s="31" t="s">
        <v>9465</v>
      </c>
      <c r="D2474" s="31" t="s">
        <v>9464</v>
      </c>
      <c r="E2474" s="31">
        <v>50</v>
      </c>
    </row>
    <row r="2475" spans="1:5" x14ac:dyDescent="0.25">
      <c r="A2475" t="s">
        <v>9472</v>
      </c>
      <c r="B2475" s="31">
        <v>11218126</v>
      </c>
      <c r="C2475" s="31" t="s">
        <v>9467</v>
      </c>
      <c r="D2475" s="31" t="s">
        <v>9466</v>
      </c>
      <c r="E2475" s="31">
        <v>41</v>
      </c>
    </row>
    <row r="2476" spans="1:5" x14ac:dyDescent="0.25">
      <c r="A2476" t="s">
        <v>9472</v>
      </c>
      <c r="B2476" s="31">
        <v>11322466</v>
      </c>
      <c r="C2476" s="31" t="s">
        <v>9466</v>
      </c>
      <c r="D2476" s="31" t="s">
        <v>9467</v>
      </c>
      <c r="E2476" s="31">
        <v>33</v>
      </c>
    </row>
    <row r="2477" spans="1:5" x14ac:dyDescent="0.25">
      <c r="A2477" t="s">
        <v>9472</v>
      </c>
      <c r="B2477" s="31">
        <v>11368466</v>
      </c>
      <c r="C2477" s="31" t="s">
        <v>9467</v>
      </c>
      <c r="D2477" s="31" t="s">
        <v>9466</v>
      </c>
      <c r="E2477" s="31">
        <v>46</v>
      </c>
    </row>
    <row r="2478" spans="1:5" x14ac:dyDescent="0.25">
      <c r="A2478" t="s">
        <v>9472</v>
      </c>
      <c r="B2478" s="31">
        <v>11421745</v>
      </c>
      <c r="C2478" s="31" t="s">
        <v>9467</v>
      </c>
      <c r="D2478" s="31" t="s">
        <v>9466</v>
      </c>
      <c r="E2478" s="31">
        <v>52</v>
      </c>
    </row>
    <row r="2479" spans="1:5" x14ac:dyDescent="0.25">
      <c r="A2479" t="s">
        <v>9472</v>
      </c>
      <c r="B2479" s="31">
        <v>11423331</v>
      </c>
      <c r="C2479" s="31" t="s">
        <v>9466</v>
      </c>
      <c r="D2479" s="31" t="s">
        <v>9467</v>
      </c>
      <c r="E2479" s="31">
        <v>50</v>
      </c>
    </row>
    <row r="2480" spans="1:5" x14ac:dyDescent="0.25">
      <c r="A2480" t="s">
        <v>9472</v>
      </c>
      <c r="B2480" s="31">
        <v>11516790</v>
      </c>
      <c r="C2480" s="31" t="s">
        <v>9467</v>
      </c>
      <c r="D2480" s="31" t="s">
        <v>9466</v>
      </c>
      <c r="E2480" s="31">
        <v>51</v>
      </c>
    </row>
    <row r="2481" spans="1:5" x14ac:dyDescent="0.25">
      <c r="A2481" t="s">
        <v>9472</v>
      </c>
      <c r="B2481" s="31">
        <v>11594234</v>
      </c>
      <c r="C2481" s="31" t="s">
        <v>9466</v>
      </c>
      <c r="D2481" s="31" t="s">
        <v>9467</v>
      </c>
      <c r="E2481" s="31">
        <v>41</v>
      </c>
    </row>
    <row r="2482" spans="1:5" x14ac:dyDescent="0.25">
      <c r="A2482" t="s">
        <v>9472</v>
      </c>
      <c r="B2482" s="31">
        <v>11885524</v>
      </c>
      <c r="C2482" s="31" t="s">
        <v>9465</v>
      </c>
      <c r="D2482" s="31" t="s">
        <v>9464</v>
      </c>
      <c r="E2482" s="31">
        <v>39</v>
      </c>
    </row>
    <row r="2483" spans="1:5" x14ac:dyDescent="0.25">
      <c r="A2483" t="s">
        <v>9472</v>
      </c>
      <c r="B2483" s="31">
        <v>11962281</v>
      </c>
      <c r="C2483" s="31" t="s">
        <v>9464</v>
      </c>
      <c r="D2483" s="31" t="s">
        <v>9465</v>
      </c>
      <c r="E2483" s="31">
        <v>34</v>
      </c>
    </row>
    <row r="2484" spans="1:5" x14ac:dyDescent="0.25">
      <c r="A2484" t="s">
        <v>9472</v>
      </c>
      <c r="B2484" s="31">
        <v>12041681</v>
      </c>
      <c r="C2484" s="31" t="s">
        <v>9467</v>
      </c>
      <c r="D2484" s="31" t="s">
        <v>9466</v>
      </c>
      <c r="E2484" s="31">
        <v>57</v>
      </c>
    </row>
    <row r="2485" spans="1:5" x14ac:dyDescent="0.25">
      <c r="A2485" t="s">
        <v>9472</v>
      </c>
      <c r="B2485" s="31">
        <v>12121136</v>
      </c>
      <c r="C2485" s="31" t="s">
        <v>9467</v>
      </c>
      <c r="D2485" s="31" t="s">
        <v>9466</v>
      </c>
      <c r="E2485" s="31">
        <v>56</v>
      </c>
    </row>
    <row r="2486" spans="1:5" x14ac:dyDescent="0.25">
      <c r="A2486" t="s">
        <v>9472</v>
      </c>
      <c r="B2486" s="31">
        <v>12202830</v>
      </c>
      <c r="C2486" s="31" t="s">
        <v>9464</v>
      </c>
      <c r="D2486" s="31" t="s">
        <v>9465</v>
      </c>
      <c r="E2486" s="31">
        <v>30</v>
      </c>
    </row>
    <row r="2487" spans="1:5" x14ac:dyDescent="0.25">
      <c r="A2487" t="s">
        <v>9472</v>
      </c>
      <c r="B2487" s="31">
        <v>12368452</v>
      </c>
      <c r="C2487" s="31" t="s">
        <v>9464</v>
      </c>
      <c r="D2487" s="31" t="s">
        <v>9465</v>
      </c>
      <c r="E2487" s="31">
        <v>39</v>
      </c>
    </row>
    <row r="2488" spans="1:5" x14ac:dyDescent="0.25">
      <c r="A2488" t="s">
        <v>9472</v>
      </c>
      <c r="B2488" s="31">
        <v>12543107</v>
      </c>
      <c r="C2488" s="31" t="s">
        <v>9464</v>
      </c>
      <c r="D2488" s="31" t="s">
        <v>9465</v>
      </c>
      <c r="E2488" s="31">
        <v>46</v>
      </c>
    </row>
    <row r="2489" spans="1:5" x14ac:dyDescent="0.25">
      <c r="A2489" t="s">
        <v>9472</v>
      </c>
      <c r="B2489" s="31">
        <v>12629631</v>
      </c>
      <c r="C2489" s="31" t="s">
        <v>9467</v>
      </c>
      <c r="D2489" s="31" t="s">
        <v>9466</v>
      </c>
      <c r="E2489" s="31">
        <v>59</v>
      </c>
    </row>
    <row r="2490" spans="1:5" x14ac:dyDescent="0.25">
      <c r="A2490" t="s">
        <v>9472</v>
      </c>
      <c r="B2490" s="31">
        <v>12719050</v>
      </c>
      <c r="C2490" s="31" t="s">
        <v>9464</v>
      </c>
      <c r="D2490" s="31" t="s">
        <v>9465</v>
      </c>
      <c r="E2490" s="31">
        <v>48</v>
      </c>
    </row>
    <row r="2491" spans="1:5" x14ac:dyDescent="0.25">
      <c r="A2491" t="s">
        <v>9472</v>
      </c>
      <c r="B2491" s="31">
        <v>12817960</v>
      </c>
      <c r="C2491" s="31" t="s">
        <v>9467</v>
      </c>
      <c r="D2491" s="31" t="s">
        <v>9466</v>
      </c>
      <c r="E2491" s="31">
        <v>38</v>
      </c>
    </row>
    <row r="2492" spans="1:5" x14ac:dyDescent="0.25">
      <c r="A2492" t="s">
        <v>9472</v>
      </c>
      <c r="B2492" s="31">
        <v>12992722</v>
      </c>
      <c r="C2492" s="31" t="s">
        <v>9466</v>
      </c>
      <c r="D2492" s="31" t="s">
        <v>9467</v>
      </c>
      <c r="E2492" s="31">
        <v>38</v>
      </c>
    </row>
    <row r="2493" spans="1:5" x14ac:dyDescent="0.25">
      <c r="A2493" t="s">
        <v>9472</v>
      </c>
      <c r="B2493" s="31">
        <v>13082532</v>
      </c>
      <c r="C2493" s="31" t="s">
        <v>9466</v>
      </c>
      <c r="D2493" s="31" t="s">
        <v>9467</v>
      </c>
      <c r="E2493" s="31">
        <v>46</v>
      </c>
    </row>
    <row r="2494" spans="1:5" x14ac:dyDescent="0.25">
      <c r="A2494" t="s">
        <v>9472</v>
      </c>
      <c r="B2494" s="31">
        <v>13170899</v>
      </c>
      <c r="C2494" s="31" t="s">
        <v>9466</v>
      </c>
      <c r="D2494" s="31" t="s">
        <v>9464</v>
      </c>
      <c r="E2494" s="31">
        <v>46</v>
      </c>
    </row>
    <row r="2495" spans="1:5" x14ac:dyDescent="0.25">
      <c r="A2495" t="s">
        <v>9472</v>
      </c>
      <c r="B2495" s="31">
        <v>13270664</v>
      </c>
      <c r="C2495" s="31" t="s">
        <v>9466</v>
      </c>
      <c r="D2495" s="31" t="s">
        <v>9467</v>
      </c>
      <c r="E2495" s="31">
        <v>38</v>
      </c>
    </row>
    <row r="2496" spans="1:5" x14ac:dyDescent="0.25">
      <c r="A2496" t="s">
        <v>9472</v>
      </c>
      <c r="B2496" s="31">
        <v>13348752</v>
      </c>
      <c r="C2496" s="31" t="s">
        <v>9464</v>
      </c>
      <c r="D2496" s="31" t="s">
        <v>9465</v>
      </c>
      <c r="E2496" s="31">
        <v>34</v>
      </c>
    </row>
    <row r="2497" spans="1:5" x14ac:dyDescent="0.25">
      <c r="A2497" t="s">
        <v>9472</v>
      </c>
      <c r="B2497" s="31">
        <v>13447329</v>
      </c>
      <c r="C2497" s="31" t="s">
        <v>9466</v>
      </c>
      <c r="D2497" s="31" t="s">
        <v>9467</v>
      </c>
      <c r="E2497" s="31">
        <v>34</v>
      </c>
    </row>
    <row r="2498" spans="1:5" x14ac:dyDescent="0.25">
      <c r="A2498" t="s">
        <v>9472</v>
      </c>
      <c r="B2498" s="31">
        <v>13618641</v>
      </c>
      <c r="C2498" s="31" t="s">
        <v>9465</v>
      </c>
      <c r="D2498" s="31" t="s">
        <v>9464</v>
      </c>
      <c r="E2498" s="31">
        <v>42</v>
      </c>
    </row>
    <row r="2499" spans="1:5" x14ac:dyDescent="0.25">
      <c r="A2499" t="s">
        <v>9472</v>
      </c>
      <c r="B2499" s="31">
        <v>13708126</v>
      </c>
      <c r="C2499" s="31" t="s">
        <v>9466</v>
      </c>
      <c r="D2499" s="31" t="s">
        <v>9467</v>
      </c>
      <c r="E2499" s="31">
        <v>27</v>
      </c>
    </row>
    <row r="2500" spans="1:5" x14ac:dyDescent="0.25">
      <c r="A2500" t="s">
        <v>9472</v>
      </c>
      <c r="B2500" s="31">
        <v>13751496</v>
      </c>
      <c r="C2500" s="31" t="s">
        <v>9464</v>
      </c>
      <c r="D2500" s="31" t="s">
        <v>9465</v>
      </c>
      <c r="E2500" s="31">
        <v>47</v>
      </c>
    </row>
    <row r="2501" spans="1:5" x14ac:dyDescent="0.25">
      <c r="A2501" t="s">
        <v>9472</v>
      </c>
      <c r="B2501" s="31">
        <v>13804981</v>
      </c>
      <c r="C2501" s="31" t="s">
        <v>9464</v>
      </c>
      <c r="D2501" s="31" t="s">
        <v>9466</v>
      </c>
      <c r="E2501" s="31">
        <v>29</v>
      </c>
    </row>
    <row r="2502" spans="1:5" x14ac:dyDescent="0.25">
      <c r="A2502" t="s">
        <v>9472</v>
      </c>
      <c r="B2502" s="31">
        <v>13883115</v>
      </c>
      <c r="C2502" s="31" t="s">
        <v>9465</v>
      </c>
      <c r="D2502" s="31" t="s">
        <v>9467</v>
      </c>
      <c r="E2502" s="31">
        <v>46</v>
      </c>
    </row>
    <row r="2503" spans="1:5" x14ac:dyDescent="0.25">
      <c r="A2503" t="s">
        <v>9472</v>
      </c>
      <c r="B2503" s="31">
        <v>13958611</v>
      </c>
      <c r="C2503" s="31" t="s">
        <v>9467</v>
      </c>
      <c r="D2503" s="31" t="s">
        <v>9466</v>
      </c>
      <c r="E2503" s="31">
        <v>44</v>
      </c>
    </row>
    <row r="2504" spans="1:5" x14ac:dyDescent="0.25">
      <c r="A2504" t="s">
        <v>9472</v>
      </c>
      <c r="B2504" s="31">
        <v>14187079</v>
      </c>
      <c r="C2504" s="31" t="s">
        <v>9465</v>
      </c>
      <c r="D2504" s="31" t="s">
        <v>9464</v>
      </c>
      <c r="E2504" s="31">
        <v>45</v>
      </c>
    </row>
    <row r="2505" spans="1:5" x14ac:dyDescent="0.25">
      <c r="A2505" t="s">
        <v>9472</v>
      </c>
      <c r="B2505" s="31">
        <v>14335435</v>
      </c>
      <c r="C2505" s="31" t="s">
        <v>9465</v>
      </c>
      <c r="D2505" s="31" t="s">
        <v>9464</v>
      </c>
      <c r="E2505" s="31">
        <v>48</v>
      </c>
    </row>
    <row r="2506" spans="1:5" x14ac:dyDescent="0.25">
      <c r="A2506" t="s">
        <v>9472</v>
      </c>
      <c r="B2506" s="31">
        <v>14410309</v>
      </c>
      <c r="C2506" s="31" t="s">
        <v>9464</v>
      </c>
      <c r="D2506" s="31" t="s">
        <v>9466</v>
      </c>
      <c r="E2506" s="31">
        <v>60</v>
      </c>
    </row>
    <row r="2507" spans="1:5" x14ac:dyDescent="0.25">
      <c r="A2507" t="s">
        <v>9472</v>
      </c>
      <c r="B2507" s="31">
        <v>14575471</v>
      </c>
      <c r="C2507" s="31" t="s">
        <v>9467</v>
      </c>
      <c r="D2507" s="31" t="s">
        <v>9466</v>
      </c>
      <c r="E2507" s="31">
        <v>44</v>
      </c>
    </row>
    <row r="2508" spans="1:5" x14ac:dyDescent="0.25">
      <c r="A2508" t="s">
        <v>9472</v>
      </c>
      <c r="B2508" s="31">
        <v>14647453</v>
      </c>
      <c r="C2508" s="31" t="s">
        <v>9464</v>
      </c>
      <c r="D2508" s="31" t="s">
        <v>9465</v>
      </c>
      <c r="E2508" s="31">
        <v>39</v>
      </c>
    </row>
    <row r="2509" spans="1:5" x14ac:dyDescent="0.25">
      <c r="A2509" t="s">
        <v>9472</v>
      </c>
      <c r="B2509" s="31">
        <v>14723358</v>
      </c>
      <c r="C2509" s="31" t="s">
        <v>9465</v>
      </c>
      <c r="D2509" s="31" t="s">
        <v>9464</v>
      </c>
      <c r="E2509" s="31">
        <v>46</v>
      </c>
    </row>
    <row r="2510" spans="1:5" x14ac:dyDescent="0.25">
      <c r="A2510" t="s">
        <v>9472</v>
      </c>
      <c r="B2510" s="31">
        <v>14757625</v>
      </c>
      <c r="C2510" s="31" t="s">
        <v>9467</v>
      </c>
      <c r="D2510" s="31" t="s">
        <v>9465</v>
      </c>
      <c r="E2510" s="31">
        <v>38</v>
      </c>
    </row>
    <row r="2511" spans="1:5" x14ac:dyDescent="0.25">
      <c r="A2511" t="s">
        <v>9472</v>
      </c>
      <c r="B2511" s="31">
        <v>14794990</v>
      </c>
      <c r="C2511" s="31" t="s">
        <v>9464</v>
      </c>
      <c r="D2511" s="31" t="s">
        <v>9466</v>
      </c>
      <c r="E2511" s="31">
        <v>35</v>
      </c>
    </row>
    <row r="2512" spans="1:5" x14ac:dyDescent="0.25">
      <c r="A2512" t="s">
        <v>9472</v>
      </c>
      <c r="B2512" s="31">
        <v>14845553</v>
      </c>
      <c r="C2512" s="31" t="s">
        <v>9465</v>
      </c>
      <c r="D2512" s="31" t="s">
        <v>9464</v>
      </c>
      <c r="E2512" s="31">
        <v>43</v>
      </c>
    </row>
    <row r="2513" spans="1:5" x14ac:dyDescent="0.25">
      <c r="A2513" t="s">
        <v>9472</v>
      </c>
      <c r="B2513" s="31">
        <v>14946100</v>
      </c>
      <c r="C2513" s="31" t="s">
        <v>9466</v>
      </c>
      <c r="D2513" s="31" t="s">
        <v>9467</v>
      </c>
      <c r="E2513" s="31">
        <v>47</v>
      </c>
    </row>
    <row r="2514" spans="1:5" x14ac:dyDescent="0.25">
      <c r="A2514" t="s">
        <v>9472</v>
      </c>
      <c r="B2514" s="31">
        <v>15040722</v>
      </c>
      <c r="C2514" s="31" t="s">
        <v>9466</v>
      </c>
      <c r="D2514" s="31" t="s">
        <v>9464</v>
      </c>
      <c r="E2514" s="31">
        <v>24</v>
      </c>
    </row>
    <row r="2515" spans="1:5" x14ac:dyDescent="0.25">
      <c r="A2515" t="s">
        <v>9472</v>
      </c>
      <c r="B2515" s="31">
        <v>15137111</v>
      </c>
      <c r="C2515" s="31" t="s">
        <v>9466</v>
      </c>
      <c r="D2515" s="31" t="s">
        <v>9467</v>
      </c>
      <c r="E2515" s="31">
        <v>47</v>
      </c>
    </row>
    <row r="2516" spans="1:5" x14ac:dyDescent="0.25">
      <c r="A2516" t="s">
        <v>9472</v>
      </c>
      <c r="B2516" s="31">
        <v>15242223</v>
      </c>
      <c r="C2516" s="31" t="s">
        <v>9465</v>
      </c>
      <c r="D2516" s="31" t="s">
        <v>9464</v>
      </c>
      <c r="E2516" s="31">
        <v>55</v>
      </c>
    </row>
    <row r="2517" spans="1:5" x14ac:dyDescent="0.25">
      <c r="A2517" t="s">
        <v>9472</v>
      </c>
      <c r="B2517" s="31">
        <v>15327514</v>
      </c>
      <c r="C2517" s="31" t="s">
        <v>9467</v>
      </c>
      <c r="D2517" s="31" t="s">
        <v>9465</v>
      </c>
      <c r="E2517" s="31">
        <v>50</v>
      </c>
    </row>
    <row r="2518" spans="1:5" x14ac:dyDescent="0.25">
      <c r="A2518" t="s">
        <v>9472</v>
      </c>
      <c r="B2518" s="31">
        <v>15424104</v>
      </c>
      <c r="C2518" s="31" t="s">
        <v>9467</v>
      </c>
      <c r="D2518" s="31" t="s">
        <v>9465</v>
      </c>
      <c r="E2518" s="31">
        <v>47</v>
      </c>
    </row>
    <row r="2519" spans="1:5" x14ac:dyDescent="0.25">
      <c r="A2519" t="s">
        <v>9472</v>
      </c>
      <c r="B2519" s="31">
        <v>15522052</v>
      </c>
      <c r="C2519" s="31" t="s">
        <v>9466</v>
      </c>
      <c r="D2519" s="31" t="s">
        <v>9467</v>
      </c>
      <c r="E2519" s="31">
        <v>35</v>
      </c>
    </row>
    <row r="2520" spans="1:5" x14ac:dyDescent="0.25">
      <c r="A2520" t="s">
        <v>9472</v>
      </c>
      <c r="B2520" s="31">
        <v>15675463</v>
      </c>
      <c r="C2520" s="31" t="s">
        <v>9467</v>
      </c>
      <c r="D2520" s="31" t="s">
        <v>9466</v>
      </c>
      <c r="E2520" s="31">
        <v>41</v>
      </c>
    </row>
    <row r="2521" spans="1:5" x14ac:dyDescent="0.25">
      <c r="A2521" t="s">
        <v>9472</v>
      </c>
      <c r="B2521" s="31">
        <v>15709948</v>
      </c>
      <c r="C2521" s="31" t="s">
        <v>9464</v>
      </c>
      <c r="D2521" s="31" t="s">
        <v>9465</v>
      </c>
      <c r="E2521" s="31">
        <v>44</v>
      </c>
    </row>
    <row r="2522" spans="1:5" x14ac:dyDescent="0.25">
      <c r="A2522" t="s">
        <v>9472</v>
      </c>
      <c r="B2522" s="31">
        <v>15997599</v>
      </c>
      <c r="C2522" s="31" t="s">
        <v>9466</v>
      </c>
      <c r="D2522" s="31" t="s">
        <v>9467</v>
      </c>
      <c r="E2522" s="31">
        <v>55</v>
      </c>
    </row>
    <row r="2523" spans="1:5" x14ac:dyDescent="0.25">
      <c r="A2523" t="s">
        <v>9472</v>
      </c>
      <c r="B2523" s="31">
        <v>16193645</v>
      </c>
      <c r="C2523" s="31" t="s">
        <v>9466</v>
      </c>
      <c r="D2523" s="31" t="s">
        <v>9467</v>
      </c>
      <c r="E2523" s="31">
        <v>47</v>
      </c>
    </row>
    <row r="2524" spans="1:5" x14ac:dyDescent="0.25">
      <c r="A2524" t="s">
        <v>9472</v>
      </c>
      <c r="B2524" s="31">
        <v>16286297</v>
      </c>
      <c r="C2524" s="31" t="s">
        <v>9465</v>
      </c>
      <c r="D2524" s="31" t="s">
        <v>9464</v>
      </c>
      <c r="E2524" s="31">
        <v>42</v>
      </c>
    </row>
    <row r="2525" spans="1:5" x14ac:dyDescent="0.25">
      <c r="A2525" t="s">
        <v>9472</v>
      </c>
      <c r="B2525" s="31">
        <v>16393412</v>
      </c>
      <c r="C2525" s="31" t="s">
        <v>9466</v>
      </c>
      <c r="D2525" s="31" t="s">
        <v>9467</v>
      </c>
      <c r="E2525" s="31">
        <v>41</v>
      </c>
    </row>
    <row r="2526" spans="1:5" x14ac:dyDescent="0.25">
      <c r="A2526" t="s">
        <v>9472</v>
      </c>
      <c r="B2526" s="31">
        <v>16478014</v>
      </c>
      <c r="C2526" s="31" t="s">
        <v>9467</v>
      </c>
      <c r="D2526" s="31" t="s">
        <v>9466</v>
      </c>
      <c r="E2526" s="31">
        <v>45</v>
      </c>
    </row>
    <row r="2527" spans="1:5" x14ac:dyDescent="0.25">
      <c r="A2527" t="s">
        <v>9472</v>
      </c>
      <c r="B2527" s="31">
        <v>16572673</v>
      </c>
      <c r="C2527" s="31" t="s">
        <v>9465</v>
      </c>
      <c r="D2527" s="31" t="s">
        <v>9464</v>
      </c>
      <c r="E2527" s="31">
        <v>36</v>
      </c>
    </row>
    <row r="2528" spans="1:5" x14ac:dyDescent="0.25">
      <c r="A2528" t="s">
        <v>9472</v>
      </c>
      <c r="B2528" s="31">
        <v>16668102</v>
      </c>
      <c r="C2528" s="31" t="s">
        <v>9464</v>
      </c>
      <c r="D2528" s="31" t="s">
        <v>9466</v>
      </c>
      <c r="E2528" s="31">
        <v>61</v>
      </c>
    </row>
    <row r="2529" spans="1:5" x14ac:dyDescent="0.25">
      <c r="A2529" t="s">
        <v>9472</v>
      </c>
      <c r="B2529" s="31">
        <v>16859198</v>
      </c>
      <c r="C2529" s="31" t="s">
        <v>9466</v>
      </c>
      <c r="D2529" s="31" t="s">
        <v>9467</v>
      </c>
      <c r="E2529" s="31">
        <v>40</v>
      </c>
    </row>
    <row r="2530" spans="1:5" x14ac:dyDescent="0.25">
      <c r="A2530" t="s">
        <v>9472</v>
      </c>
      <c r="B2530" s="31">
        <v>16954941</v>
      </c>
      <c r="C2530" s="31" t="s">
        <v>9465</v>
      </c>
      <c r="D2530" s="31" t="s">
        <v>9464</v>
      </c>
      <c r="E2530" s="31">
        <v>51</v>
      </c>
    </row>
    <row r="2531" spans="1:5" x14ac:dyDescent="0.25">
      <c r="A2531" t="s">
        <v>9472</v>
      </c>
      <c r="B2531" s="31">
        <v>17147642</v>
      </c>
      <c r="C2531" s="31" t="s">
        <v>9465</v>
      </c>
      <c r="D2531" s="31" t="s">
        <v>9464</v>
      </c>
      <c r="E2531" s="31">
        <v>42</v>
      </c>
    </row>
    <row r="2532" spans="1:5" x14ac:dyDescent="0.25">
      <c r="A2532" t="s">
        <v>9472</v>
      </c>
      <c r="B2532" s="31">
        <v>17241732</v>
      </c>
      <c r="C2532" s="31" t="s">
        <v>9466</v>
      </c>
      <c r="D2532" s="31" t="s">
        <v>9467</v>
      </c>
      <c r="E2532" s="31">
        <v>37</v>
      </c>
    </row>
    <row r="2533" spans="1:5" x14ac:dyDescent="0.25">
      <c r="A2533" t="s">
        <v>9414</v>
      </c>
      <c r="B2533" s="31">
        <v>65743</v>
      </c>
      <c r="C2533" s="31" t="s">
        <v>9467</v>
      </c>
      <c r="D2533" s="31" t="s">
        <v>9466</v>
      </c>
      <c r="E2533" s="31">
        <v>32</v>
      </c>
    </row>
    <row r="2534" spans="1:5" x14ac:dyDescent="0.25">
      <c r="A2534" t="s">
        <v>9414</v>
      </c>
      <c r="B2534" s="31">
        <v>130331</v>
      </c>
      <c r="C2534" s="31" t="s">
        <v>9464</v>
      </c>
      <c r="D2534" s="31" t="s">
        <v>9466</v>
      </c>
      <c r="E2534" s="31">
        <v>52</v>
      </c>
    </row>
    <row r="2535" spans="1:5" x14ac:dyDescent="0.25">
      <c r="A2535" t="s">
        <v>9414</v>
      </c>
      <c r="B2535" s="31">
        <v>264698</v>
      </c>
      <c r="C2535" s="31" t="s">
        <v>9464</v>
      </c>
      <c r="D2535" s="31" t="s">
        <v>9465</v>
      </c>
      <c r="E2535" s="31">
        <v>47</v>
      </c>
    </row>
    <row r="2536" spans="1:5" x14ac:dyDescent="0.25">
      <c r="A2536" t="s">
        <v>9414</v>
      </c>
      <c r="B2536" s="31">
        <v>394994</v>
      </c>
      <c r="C2536" s="31" t="s">
        <v>9467</v>
      </c>
      <c r="D2536" s="31" t="s">
        <v>9466</v>
      </c>
      <c r="E2536" s="31">
        <v>42</v>
      </c>
    </row>
    <row r="2537" spans="1:5" x14ac:dyDescent="0.25">
      <c r="A2537" t="s">
        <v>9414</v>
      </c>
      <c r="B2537" s="31">
        <v>502664</v>
      </c>
      <c r="C2537" s="31" t="s">
        <v>9464</v>
      </c>
      <c r="D2537" s="31" t="s">
        <v>9465</v>
      </c>
      <c r="E2537" s="31">
        <v>43</v>
      </c>
    </row>
    <row r="2538" spans="1:5" x14ac:dyDescent="0.25">
      <c r="A2538" t="s">
        <v>9414</v>
      </c>
      <c r="B2538" s="31">
        <v>591697</v>
      </c>
      <c r="C2538" s="31" t="s">
        <v>9467</v>
      </c>
      <c r="D2538" s="31" t="s">
        <v>9466</v>
      </c>
      <c r="E2538" s="31">
        <v>27</v>
      </c>
    </row>
    <row r="2539" spans="1:5" x14ac:dyDescent="0.25">
      <c r="A2539" t="s">
        <v>9414</v>
      </c>
      <c r="B2539" s="31">
        <v>609468</v>
      </c>
      <c r="C2539" s="31" t="s">
        <v>9465</v>
      </c>
      <c r="D2539" s="31" t="s">
        <v>9464</v>
      </c>
      <c r="E2539" s="31">
        <v>45</v>
      </c>
    </row>
    <row r="2540" spans="1:5" x14ac:dyDescent="0.25">
      <c r="A2540" t="s">
        <v>9414</v>
      </c>
      <c r="B2540" s="31">
        <v>659053</v>
      </c>
      <c r="C2540" s="31" t="s">
        <v>9465</v>
      </c>
      <c r="D2540" s="31" t="s">
        <v>9464</v>
      </c>
      <c r="E2540" s="31">
        <v>48</v>
      </c>
    </row>
    <row r="2541" spans="1:5" x14ac:dyDescent="0.25">
      <c r="A2541" t="s">
        <v>9414</v>
      </c>
      <c r="B2541" s="31">
        <v>748468</v>
      </c>
      <c r="C2541" s="31" t="s">
        <v>9467</v>
      </c>
      <c r="D2541" s="31" t="s">
        <v>9466</v>
      </c>
      <c r="E2541" s="31">
        <v>48</v>
      </c>
    </row>
    <row r="2542" spans="1:5" x14ac:dyDescent="0.25">
      <c r="A2542" t="s">
        <v>9414</v>
      </c>
      <c r="B2542" s="31">
        <v>798713</v>
      </c>
      <c r="C2542" s="31" t="s">
        <v>9467</v>
      </c>
      <c r="D2542" s="31" t="s">
        <v>9466</v>
      </c>
      <c r="E2542" s="31">
        <v>51</v>
      </c>
    </row>
    <row r="2543" spans="1:5" x14ac:dyDescent="0.25">
      <c r="A2543" t="s">
        <v>9414</v>
      </c>
      <c r="B2543" s="31">
        <v>899988</v>
      </c>
      <c r="C2543" s="31" t="s">
        <v>9464</v>
      </c>
      <c r="D2543" s="31" t="s">
        <v>9465</v>
      </c>
      <c r="E2543" s="31">
        <v>49</v>
      </c>
    </row>
    <row r="2544" spans="1:5" x14ac:dyDescent="0.25">
      <c r="A2544" t="s">
        <v>9414</v>
      </c>
      <c r="B2544" s="31">
        <v>950456</v>
      </c>
      <c r="C2544" s="31" t="s">
        <v>9467</v>
      </c>
      <c r="D2544" s="31" t="s">
        <v>9466</v>
      </c>
      <c r="E2544" s="31">
        <v>45</v>
      </c>
    </row>
    <row r="2545" spans="1:5" x14ac:dyDescent="0.25">
      <c r="A2545" t="s">
        <v>9414</v>
      </c>
      <c r="B2545" s="31">
        <v>1013240</v>
      </c>
      <c r="C2545" s="31" t="s">
        <v>9465</v>
      </c>
      <c r="D2545" s="31" t="s">
        <v>9464</v>
      </c>
      <c r="E2545" s="31">
        <v>38</v>
      </c>
    </row>
    <row r="2546" spans="1:5" x14ac:dyDescent="0.25">
      <c r="A2546" t="s">
        <v>9414</v>
      </c>
      <c r="B2546" s="31">
        <v>1076374</v>
      </c>
      <c r="C2546" s="31" t="s">
        <v>9466</v>
      </c>
      <c r="D2546" s="31" t="s">
        <v>9464</v>
      </c>
      <c r="E2546" s="31">
        <v>32</v>
      </c>
    </row>
    <row r="2547" spans="1:5" x14ac:dyDescent="0.25">
      <c r="A2547" t="s">
        <v>9414</v>
      </c>
      <c r="B2547" s="31">
        <v>1138707</v>
      </c>
      <c r="C2547" s="31" t="s">
        <v>9466</v>
      </c>
      <c r="D2547" s="31" t="s">
        <v>9467</v>
      </c>
      <c r="E2547" s="31">
        <v>39</v>
      </c>
    </row>
    <row r="2548" spans="1:5" x14ac:dyDescent="0.25">
      <c r="A2548" t="s">
        <v>9414</v>
      </c>
      <c r="B2548" s="31">
        <v>1200250</v>
      </c>
      <c r="C2548" s="31" t="s">
        <v>9467</v>
      </c>
      <c r="D2548" s="31" t="s">
        <v>9466</v>
      </c>
      <c r="E2548" s="31">
        <v>38</v>
      </c>
    </row>
    <row r="2549" spans="1:5" x14ac:dyDescent="0.25">
      <c r="A2549" t="s">
        <v>9414</v>
      </c>
      <c r="B2549" s="31">
        <v>1330415</v>
      </c>
      <c r="C2549" s="31" t="s">
        <v>9467</v>
      </c>
      <c r="D2549" s="31" t="s">
        <v>9465</v>
      </c>
      <c r="E2549" s="31">
        <v>48</v>
      </c>
    </row>
    <row r="2550" spans="1:5" x14ac:dyDescent="0.25">
      <c r="A2550" t="s">
        <v>9414</v>
      </c>
      <c r="B2550" s="31">
        <v>1391756</v>
      </c>
      <c r="C2550" s="31" t="s">
        <v>9466</v>
      </c>
      <c r="D2550" s="31" t="s">
        <v>9467</v>
      </c>
      <c r="E2550" s="31">
        <v>34</v>
      </c>
    </row>
    <row r="2551" spans="1:5" x14ac:dyDescent="0.25">
      <c r="A2551" t="s">
        <v>9414</v>
      </c>
      <c r="B2551" s="31">
        <v>1446429</v>
      </c>
      <c r="C2551" s="31" t="s">
        <v>9466</v>
      </c>
      <c r="D2551" s="31" t="s">
        <v>9467</v>
      </c>
      <c r="E2551" s="31">
        <v>48</v>
      </c>
    </row>
    <row r="2552" spans="1:5" x14ac:dyDescent="0.25">
      <c r="A2552" t="s">
        <v>9414</v>
      </c>
      <c r="B2552" s="31">
        <v>1509762</v>
      </c>
      <c r="C2552" s="31" t="s">
        <v>9466</v>
      </c>
      <c r="D2552" s="31" t="s">
        <v>9467</v>
      </c>
      <c r="E2552" s="31">
        <v>41</v>
      </c>
    </row>
    <row r="2553" spans="1:5" x14ac:dyDescent="0.25">
      <c r="A2553" t="s">
        <v>9414</v>
      </c>
      <c r="B2553" s="31">
        <v>1649170</v>
      </c>
      <c r="C2553" s="31" t="s">
        <v>9464</v>
      </c>
      <c r="D2553" s="31" t="s">
        <v>9465</v>
      </c>
      <c r="E2553" s="31">
        <v>36</v>
      </c>
    </row>
    <row r="2554" spans="1:5" x14ac:dyDescent="0.25">
      <c r="A2554" t="s">
        <v>9414</v>
      </c>
      <c r="B2554" s="31">
        <v>1700187</v>
      </c>
      <c r="C2554" s="31" t="s">
        <v>9467</v>
      </c>
      <c r="D2554" s="31" t="s">
        <v>9466</v>
      </c>
      <c r="E2554" s="31">
        <v>33</v>
      </c>
    </row>
    <row r="2555" spans="1:5" x14ac:dyDescent="0.25">
      <c r="A2555" t="s">
        <v>9414</v>
      </c>
      <c r="B2555" s="31">
        <v>1753236</v>
      </c>
      <c r="C2555" s="31" t="s">
        <v>9464</v>
      </c>
      <c r="D2555" s="31" t="s">
        <v>9465</v>
      </c>
      <c r="E2555" s="31">
        <v>41</v>
      </c>
    </row>
    <row r="2556" spans="1:5" x14ac:dyDescent="0.25">
      <c r="A2556" t="s">
        <v>9414</v>
      </c>
      <c r="B2556" s="31">
        <v>1860728</v>
      </c>
      <c r="C2556" s="31" t="s">
        <v>9467</v>
      </c>
      <c r="D2556" s="31" t="s">
        <v>9466</v>
      </c>
      <c r="E2556" s="31">
        <v>48</v>
      </c>
    </row>
    <row r="2557" spans="1:5" x14ac:dyDescent="0.25">
      <c r="A2557" t="s">
        <v>9414</v>
      </c>
      <c r="B2557" s="31">
        <v>1918009</v>
      </c>
      <c r="C2557" s="31" t="s">
        <v>9465</v>
      </c>
      <c r="D2557" s="31" t="s">
        <v>9464</v>
      </c>
      <c r="E2557" s="31">
        <v>48</v>
      </c>
    </row>
    <row r="2558" spans="1:5" x14ac:dyDescent="0.25">
      <c r="A2558" t="s">
        <v>9414</v>
      </c>
      <c r="B2558" s="31">
        <v>2028548</v>
      </c>
      <c r="C2558" s="31" t="s">
        <v>9467</v>
      </c>
      <c r="D2558" s="31" t="s">
        <v>9465</v>
      </c>
      <c r="E2558" s="31">
        <v>60</v>
      </c>
    </row>
    <row r="2559" spans="1:5" x14ac:dyDescent="0.25">
      <c r="A2559" t="s">
        <v>9414</v>
      </c>
      <c r="B2559" s="31">
        <v>2077130</v>
      </c>
      <c r="C2559" s="31" t="s">
        <v>9464</v>
      </c>
      <c r="D2559" s="31" t="s">
        <v>9466</v>
      </c>
      <c r="E2559" s="31">
        <v>54</v>
      </c>
    </row>
    <row r="2560" spans="1:5" x14ac:dyDescent="0.25">
      <c r="A2560" t="s">
        <v>9414</v>
      </c>
      <c r="B2560" s="31">
        <v>2159105</v>
      </c>
      <c r="C2560" s="31" t="s">
        <v>9465</v>
      </c>
      <c r="D2560" s="31" t="s">
        <v>9464</v>
      </c>
      <c r="E2560" s="31">
        <v>47</v>
      </c>
    </row>
    <row r="2561" spans="1:5" x14ac:dyDescent="0.25">
      <c r="A2561" t="s">
        <v>9414</v>
      </c>
      <c r="B2561" s="31">
        <v>2411733</v>
      </c>
      <c r="C2561" s="31" t="s">
        <v>9464</v>
      </c>
      <c r="D2561" s="31" t="s">
        <v>9466</v>
      </c>
      <c r="E2561" s="31">
        <v>49</v>
      </c>
    </row>
    <row r="2562" spans="1:5" x14ac:dyDescent="0.25">
      <c r="A2562" t="s">
        <v>9414</v>
      </c>
      <c r="B2562" s="31">
        <v>2580871</v>
      </c>
      <c r="C2562" s="31" t="s">
        <v>9466</v>
      </c>
      <c r="D2562" s="31" t="s">
        <v>9464</v>
      </c>
      <c r="E2562" s="31">
        <v>50</v>
      </c>
    </row>
    <row r="2563" spans="1:5" x14ac:dyDescent="0.25">
      <c r="A2563" t="s">
        <v>9414</v>
      </c>
      <c r="B2563" s="31">
        <v>2748631</v>
      </c>
      <c r="C2563" s="31" t="s">
        <v>9464</v>
      </c>
      <c r="D2563" s="31" t="s">
        <v>9465</v>
      </c>
      <c r="E2563" s="31">
        <v>40</v>
      </c>
    </row>
    <row r="2564" spans="1:5" x14ac:dyDescent="0.25">
      <c r="A2564" t="s">
        <v>9414</v>
      </c>
      <c r="B2564" s="31">
        <v>2832019</v>
      </c>
      <c r="C2564" s="31" t="s">
        <v>9464</v>
      </c>
      <c r="D2564" s="31" t="s">
        <v>9465</v>
      </c>
      <c r="E2564" s="31">
        <v>45</v>
      </c>
    </row>
    <row r="2565" spans="1:5" x14ac:dyDescent="0.25">
      <c r="A2565" t="s">
        <v>9414</v>
      </c>
      <c r="B2565" s="31">
        <v>2911139</v>
      </c>
      <c r="C2565" s="31" t="s">
        <v>9466</v>
      </c>
      <c r="D2565" s="31" t="s">
        <v>9467</v>
      </c>
      <c r="E2565" s="31">
        <v>53</v>
      </c>
    </row>
    <row r="2566" spans="1:5" x14ac:dyDescent="0.25">
      <c r="A2566" t="s">
        <v>9414</v>
      </c>
      <c r="B2566" s="31">
        <v>2995410</v>
      </c>
      <c r="C2566" s="31" t="s">
        <v>9467</v>
      </c>
      <c r="D2566" s="31" t="s">
        <v>9465</v>
      </c>
      <c r="E2566" s="31">
        <v>51</v>
      </c>
    </row>
    <row r="2567" spans="1:5" x14ac:dyDescent="0.25">
      <c r="A2567" t="s">
        <v>9414</v>
      </c>
      <c r="B2567" s="31">
        <v>3127821</v>
      </c>
      <c r="C2567" s="31" t="s">
        <v>9466</v>
      </c>
      <c r="D2567" s="31" t="s">
        <v>9464</v>
      </c>
      <c r="E2567" s="31">
        <v>41</v>
      </c>
    </row>
    <row r="2568" spans="1:5" x14ac:dyDescent="0.25">
      <c r="A2568" t="s">
        <v>9414</v>
      </c>
      <c r="B2568" s="31">
        <v>3164511</v>
      </c>
      <c r="C2568" s="31" t="s">
        <v>9465</v>
      </c>
      <c r="D2568" s="31" t="s">
        <v>9464</v>
      </c>
      <c r="E2568" s="31">
        <v>50</v>
      </c>
    </row>
    <row r="2569" spans="1:5" x14ac:dyDescent="0.25">
      <c r="A2569" t="s">
        <v>9414</v>
      </c>
      <c r="B2569" s="31">
        <v>3271768</v>
      </c>
      <c r="C2569" s="31" t="s">
        <v>9467</v>
      </c>
      <c r="D2569" s="31" t="s">
        <v>9465</v>
      </c>
      <c r="E2569" s="31">
        <v>49</v>
      </c>
    </row>
    <row r="2570" spans="1:5" x14ac:dyDescent="0.25">
      <c r="A2570" t="s">
        <v>9414</v>
      </c>
      <c r="B2570" s="31">
        <v>3280136</v>
      </c>
      <c r="C2570" s="31" t="s">
        <v>9467</v>
      </c>
      <c r="D2570" s="31" t="s">
        <v>9466</v>
      </c>
      <c r="E2570" s="31">
        <v>29</v>
      </c>
    </row>
    <row r="2571" spans="1:5" x14ac:dyDescent="0.25">
      <c r="A2571" t="s">
        <v>9414</v>
      </c>
      <c r="B2571" s="31">
        <v>3292608</v>
      </c>
      <c r="C2571" s="31" t="s">
        <v>9467</v>
      </c>
      <c r="D2571" s="31" t="s">
        <v>9466</v>
      </c>
      <c r="E2571" s="31">
        <v>34</v>
      </c>
    </row>
    <row r="2572" spans="1:5" x14ac:dyDescent="0.25">
      <c r="A2572" t="s">
        <v>9414</v>
      </c>
      <c r="B2572" s="31">
        <v>3361519</v>
      </c>
      <c r="C2572" s="31" t="s">
        <v>9466</v>
      </c>
      <c r="D2572" s="31" t="s">
        <v>9467</v>
      </c>
      <c r="E2572" s="31">
        <v>35</v>
      </c>
    </row>
    <row r="2573" spans="1:5" x14ac:dyDescent="0.25">
      <c r="A2573" t="s">
        <v>9414</v>
      </c>
      <c r="B2573" s="31">
        <v>3445397</v>
      </c>
      <c r="C2573" s="31" t="s">
        <v>9466</v>
      </c>
      <c r="D2573" s="31" t="s">
        <v>9467</v>
      </c>
      <c r="E2573" s="31">
        <v>43</v>
      </c>
    </row>
    <row r="2574" spans="1:5" x14ac:dyDescent="0.25">
      <c r="A2574" t="s">
        <v>9414</v>
      </c>
      <c r="B2574" s="31">
        <v>3530131</v>
      </c>
      <c r="C2574" s="31" t="s">
        <v>9466</v>
      </c>
      <c r="D2574" s="31" t="s">
        <v>9467</v>
      </c>
      <c r="E2574" s="31">
        <v>53</v>
      </c>
    </row>
    <row r="2575" spans="1:5" x14ac:dyDescent="0.25">
      <c r="A2575" t="s">
        <v>9414</v>
      </c>
      <c r="B2575" s="31">
        <v>3612399</v>
      </c>
      <c r="C2575" s="31" t="s">
        <v>9464</v>
      </c>
      <c r="D2575" s="31" t="s">
        <v>9465</v>
      </c>
      <c r="E2575" s="31">
        <v>40</v>
      </c>
    </row>
    <row r="2576" spans="1:5" x14ac:dyDescent="0.25">
      <c r="A2576" t="s">
        <v>9414</v>
      </c>
      <c r="B2576" s="31">
        <v>3659500</v>
      </c>
      <c r="C2576" s="31" t="s">
        <v>9465</v>
      </c>
      <c r="D2576" s="31" t="s">
        <v>9464</v>
      </c>
      <c r="E2576" s="31">
        <v>29</v>
      </c>
    </row>
    <row r="2577" spans="1:5" x14ac:dyDescent="0.25">
      <c r="A2577" t="s">
        <v>9414</v>
      </c>
      <c r="B2577" s="31">
        <v>3689200</v>
      </c>
      <c r="C2577" s="31" t="s">
        <v>9466</v>
      </c>
      <c r="D2577" s="31" t="s">
        <v>9467</v>
      </c>
      <c r="E2577" s="31">
        <v>43</v>
      </c>
    </row>
    <row r="2578" spans="1:5" x14ac:dyDescent="0.25">
      <c r="A2578" t="s">
        <v>9414</v>
      </c>
      <c r="B2578" s="31">
        <v>3864024</v>
      </c>
      <c r="C2578" s="31" t="s">
        <v>9467</v>
      </c>
      <c r="D2578" s="31" t="s">
        <v>9466</v>
      </c>
      <c r="E2578" s="31">
        <v>32</v>
      </c>
    </row>
    <row r="2579" spans="1:5" x14ac:dyDescent="0.25">
      <c r="A2579" t="s">
        <v>9414</v>
      </c>
      <c r="B2579" s="31">
        <v>3946300</v>
      </c>
      <c r="C2579" s="31" t="s">
        <v>9464</v>
      </c>
      <c r="D2579" s="31" t="s">
        <v>9465</v>
      </c>
      <c r="E2579" s="31">
        <v>38</v>
      </c>
    </row>
    <row r="2580" spans="1:5" x14ac:dyDescent="0.25">
      <c r="A2580" t="s">
        <v>9414</v>
      </c>
      <c r="B2580" s="31">
        <v>4029665</v>
      </c>
      <c r="C2580" s="31" t="s">
        <v>9467</v>
      </c>
      <c r="D2580" s="31" t="s">
        <v>9466</v>
      </c>
      <c r="E2580" s="31">
        <v>50</v>
      </c>
    </row>
    <row r="2581" spans="1:5" x14ac:dyDescent="0.25">
      <c r="A2581" t="s">
        <v>9414</v>
      </c>
      <c r="B2581" s="31">
        <v>4195343</v>
      </c>
      <c r="C2581" s="31" t="s">
        <v>9466</v>
      </c>
      <c r="D2581" s="31" t="s">
        <v>9467</v>
      </c>
      <c r="E2581" s="31">
        <v>46</v>
      </c>
    </row>
    <row r="2582" spans="1:5" x14ac:dyDescent="0.25">
      <c r="A2582" t="s">
        <v>9414</v>
      </c>
      <c r="B2582" s="31">
        <v>4278083</v>
      </c>
      <c r="C2582" s="31" t="s">
        <v>9467</v>
      </c>
      <c r="D2582" s="31" t="s">
        <v>9466</v>
      </c>
      <c r="E2582" s="31">
        <v>41</v>
      </c>
    </row>
    <row r="2583" spans="1:5" x14ac:dyDescent="0.25">
      <c r="A2583" t="s">
        <v>9414</v>
      </c>
      <c r="B2583" s="31">
        <v>4360959</v>
      </c>
      <c r="C2583" s="31" t="s">
        <v>9465</v>
      </c>
      <c r="D2583" s="31" t="s">
        <v>9464</v>
      </c>
      <c r="E2583" s="31">
        <v>43</v>
      </c>
    </row>
    <row r="2584" spans="1:5" x14ac:dyDescent="0.25">
      <c r="A2584" t="s">
        <v>9414</v>
      </c>
      <c r="B2584" s="31">
        <v>4448856</v>
      </c>
      <c r="C2584" s="31" t="s">
        <v>9466</v>
      </c>
      <c r="D2584" s="31" t="s">
        <v>9464</v>
      </c>
      <c r="E2584" s="31">
        <v>49</v>
      </c>
    </row>
    <row r="2585" spans="1:5" x14ac:dyDescent="0.25">
      <c r="A2585" t="s">
        <v>9414</v>
      </c>
      <c r="B2585" s="31">
        <v>4512825</v>
      </c>
      <c r="C2585" s="31" t="s">
        <v>9466</v>
      </c>
      <c r="D2585" s="31" t="s">
        <v>9464</v>
      </c>
      <c r="E2585" s="31">
        <v>48</v>
      </c>
    </row>
    <row r="2586" spans="1:5" x14ac:dyDescent="0.25">
      <c r="A2586" t="s">
        <v>9414</v>
      </c>
      <c r="B2586" s="31">
        <v>4573953</v>
      </c>
      <c r="C2586" s="31" t="s">
        <v>9466</v>
      </c>
      <c r="D2586" s="31" t="s">
        <v>9464</v>
      </c>
      <c r="E2586" s="31">
        <v>51</v>
      </c>
    </row>
    <row r="2587" spans="1:5" x14ac:dyDescent="0.25">
      <c r="A2587" t="s">
        <v>9414</v>
      </c>
      <c r="B2587" s="31">
        <v>4685993</v>
      </c>
      <c r="C2587" s="31" t="s">
        <v>9465</v>
      </c>
      <c r="D2587" s="31" t="s">
        <v>9467</v>
      </c>
      <c r="E2587" s="31">
        <v>31</v>
      </c>
    </row>
    <row r="2588" spans="1:5" x14ac:dyDescent="0.25">
      <c r="A2588" t="s">
        <v>9414</v>
      </c>
      <c r="B2588" s="31">
        <v>4880797</v>
      </c>
      <c r="C2588" s="31" t="s">
        <v>9465</v>
      </c>
      <c r="D2588" s="31" t="s">
        <v>9464</v>
      </c>
      <c r="E2588" s="31">
        <v>43</v>
      </c>
    </row>
    <row r="2589" spans="1:5" x14ac:dyDescent="0.25">
      <c r="A2589" t="s">
        <v>9414</v>
      </c>
      <c r="B2589" s="31">
        <v>4979315</v>
      </c>
      <c r="C2589" s="31" t="s">
        <v>9465</v>
      </c>
      <c r="D2589" s="31" t="s">
        <v>9464</v>
      </c>
      <c r="E2589" s="31">
        <v>42</v>
      </c>
    </row>
    <row r="2590" spans="1:5" x14ac:dyDescent="0.25">
      <c r="A2590" t="s">
        <v>9414</v>
      </c>
      <c r="B2590" s="31">
        <v>5074544</v>
      </c>
      <c r="C2590" s="31" t="s">
        <v>9466</v>
      </c>
      <c r="D2590" s="31" t="s">
        <v>9467</v>
      </c>
      <c r="E2590" s="31">
        <v>32</v>
      </c>
    </row>
    <row r="2591" spans="1:5" x14ac:dyDescent="0.25">
      <c r="A2591" t="s">
        <v>9414</v>
      </c>
      <c r="B2591" s="31">
        <v>5269046</v>
      </c>
      <c r="C2591" s="31" t="s">
        <v>9465</v>
      </c>
      <c r="D2591" s="31" t="s">
        <v>9467</v>
      </c>
      <c r="E2591" s="31">
        <v>52</v>
      </c>
    </row>
    <row r="2592" spans="1:5" x14ac:dyDescent="0.25">
      <c r="A2592" t="s">
        <v>9414</v>
      </c>
      <c r="B2592" s="31">
        <v>5357503</v>
      </c>
      <c r="C2592" s="31" t="s">
        <v>9466</v>
      </c>
      <c r="D2592" s="31" t="s">
        <v>9467</v>
      </c>
      <c r="E2592" s="31">
        <v>44</v>
      </c>
    </row>
    <row r="2593" spans="1:5" x14ac:dyDescent="0.25">
      <c r="A2593" t="s">
        <v>9414</v>
      </c>
      <c r="B2593" s="31">
        <v>5469896</v>
      </c>
      <c r="C2593" s="31" t="s">
        <v>9464</v>
      </c>
      <c r="D2593" s="31" t="s">
        <v>9466</v>
      </c>
      <c r="E2593" s="31">
        <v>55</v>
      </c>
    </row>
    <row r="2594" spans="1:5" x14ac:dyDescent="0.25">
      <c r="A2594" t="s">
        <v>9414</v>
      </c>
      <c r="B2594" s="31">
        <v>5566851</v>
      </c>
      <c r="C2594" s="31" t="s">
        <v>9464</v>
      </c>
      <c r="D2594" s="31" t="s">
        <v>9465</v>
      </c>
      <c r="E2594" s="31">
        <v>56</v>
      </c>
    </row>
    <row r="2595" spans="1:5" x14ac:dyDescent="0.25">
      <c r="A2595" t="s">
        <v>9414</v>
      </c>
      <c r="B2595" s="31">
        <v>5665682</v>
      </c>
      <c r="C2595" s="31" t="s">
        <v>9466</v>
      </c>
      <c r="D2595" s="31" t="s">
        <v>9467</v>
      </c>
      <c r="E2595" s="31">
        <v>44</v>
      </c>
    </row>
    <row r="2596" spans="1:5" x14ac:dyDescent="0.25">
      <c r="A2596" t="s">
        <v>9414</v>
      </c>
      <c r="B2596" s="31">
        <v>5759469</v>
      </c>
      <c r="C2596" s="31" t="s">
        <v>9466</v>
      </c>
      <c r="D2596" s="31" t="s">
        <v>9467</v>
      </c>
      <c r="E2596" s="31">
        <v>46</v>
      </c>
    </row>
    <row r="2597" spans="1:5" x14ac:dyDescent="0.25">
      <c r="A2597" t="s">
        <v>9414</v>
      </c>
      <c r="B2597" s="31">
        <v>5859980</v>
      </c>
      <c r="C2597" s="31" t="s">
        <v>9467</v>
      </c>
      <c r="D2597" s="31" t="s">
        <v>9466</v>
      </c>
      <c r="E2597" s="31">
        <v>49</v>
      </c>
    </row>
    <row r="2598" spans="1:5" x14ac:dyDescent="0.25">
      <c r="A2598" t="s">
        <v>9414</v>
      </c>
      <c r="B2598" s="31">
        <v>5949370</v>
      </c>
      <c r="C2598" s="31" t="s">
        <v>9466</v>
      </c>
      <c r="D2598" s="31" t="s">
        <v>9467</v>
      </c>
      <c r="E2598" s="31">
        <v>38</v>
      </c>
    </row>
    <row r="2599" spans="1:5" x14ac:dyDescent="0.25">
      <c r="A2599" t="s">
        <v>9414</v>
      </c>
      <c r="B2599" s="31">
        <v>6055642</v>
      </c>
      <c r="C2599" s="31" t="s">
        <v>9467</v>
      </c>
      <c r="D2599" s="31" t="s">
        <v>9466</v>
      </c>
      <c r="E2599" s="31">
        <v>51</v>
      </c>
    </row>
    <row r="2600" spans="1:5" x14ac:dyDescent="0.25">
      <c r="A2600" t="s">
        <v>9414</v>
      </c>
      <c r="B2600" s="31">
        <v>6155392</v>
      </c>
      <c r="C2600" s="31" t="s">
        <v>9467</v>
      </c>
      <c r="D2600" s="31" t="s">
        <v>9466</v>
      </c>
      <c r="E2600" s="31">
        <v>37</v>
      </c>
    </row>
    <row r="2601" spans="1:5" x14ac:dyDescent="0.25">
      <c r="A2601" t="s">
        <v>9414</v>
      </c>
      <c r="B2601" s="31">
        <v>6251974</v>
      </c>
      <c r="C2601" s="31" t="s">
        <v>9466</v>
      </c>
      <c r="D2601" s="31" t="s">
        <v>9467</v>
      </c>
      <c r="E2601" s="31">
        <v>39</v>
      </c>
    </row>
    <row r="2602" spans="1:5" x14ac:dyDescent="0.25">
      <c r="A2602" t="s">
        <v>9414</v>
      </c>
      <c r="B2602" s="31">
        <v>6350350</v>
      </c>
      <c r="C2602" s="31" t="s">
        <v>9466</v>
      </c>
      <c r="D2602" s="31" t="s">
        <v>9467</v>
      </c>
      <c r="E2602" s="31">
        <v>47</v>
      </c>
    </row>
    <row r="2603" spans="1:5" x14ac:dyDescent="0.25">
      <c r="A2603" t="s">
        <v>9414</v>
      </c>
      <c r="B2603" s="31">
        <v>6551349</v>
      </c>
      <c r="C2603" s="31" t="s">
        <v>9467</v>
      </c>
      <c r="D2603" s="31" t="s">
        <v>9466</v>
      </c>
      <c r="E2603" s="31">
        <v>48</v>
      </c>
    </row>
    <row r="2604" spans="1:5" x14ac:dyDescent="0.25">
      <c r="A2604" t="s">
        <v>9414</v>
      </c>
      <c r="B2604" s="31">
        <v>6701836</v>
      </c>
      <c r="C2604" s="31" t="s">
        <v>9464</v>
      </c>
      <c r="D2604" s="31" t="s">
        <v>9465</v>
      </c>
      <c r="E2604" s="31">
        <v>50</v>
      </c>
    </row>
    <row r="2605" spans="1:5" x14ac:dyDescent="0.25">
      <c r="A2605" t="s">
        <v>9414</v>
      </c>
      <c r="B2605" s="31">
        <v>6804206</v>
      </c>
      <c r="C2605" s="31" t="s">
        <v>9466</v>
      </c>
      <c r="D2605" s="31" t="s">
        <v>9467</v>
      </c>
      <c r="E2605" s="31">
        <v>23</v>
      </c>
    </row>
    <row r="2606" spans="1:5" x14ac:dyDescent="0.25">
      <c r="A2606" t="s">
        <v>9414</v>
      </c>
      <c r="B2606" s="31">
        <v>6849752</v>
      </c>
      <c r="C2606" s="31" t="s">
        <v>9467</v>
      </c>
      <c r="D2606" s="31" t="s">
        <v>9466</v>
      </c>
      <c r="E2606" s="31">
        <v>38</v>
      </c>
    </row>
    <row r="2607" spans="1:5" x14ac:dyDescent="0.25">
      <c r="A2607" t="s">
        <v>9414</v>
      </c>
      <c r="B2607" s="31">
        <v>6939502</v>
      </c>
      <c r="C2607" s="31" t="s">
        <v>9464</v>
      </c>
      <c r="D2607" s="31" t="s">
        <v>9465</v>
      </c>
      <c r="E2607" s="31">
        <v>59</v>
      </c>
    </row>
    <row r="2608" spans="1:5" x14ac:dyDescent="0.25">
      <c r="A2608" t="s">
        <v>9414</v>
      </c>
      <c r="B2608" s="31">
        <v>7037208</v>
      </c>
      <c r="C2608" s="31" t="s">
        <v>9466</v>
      </c>
      <c r="D2608" s="31" t="s">
        <v>9467</v>
      </c>
      <c r="E2608" s="31">
        <v>50</v>
      </c>
    </row>
    <row r="2609" spans="1:5" x14ac:dyDescent="0.25">
      <c r="A2609" t="s">
        <v>9414</v>
      </c>
      <c r="B2609" s="31">
        <v>7127086</v>
      </c>
      <c r="C2609" s="31" t="s">
        <v>9465</v>
      </c>
      <c r="D2609" s="31" t="s">
        <v>9464</v>
      </c>
      <c r="E2609" s="31">
        <v>40</v>
      </c>
    </row>
    <row r="2610" spans="1:5" x14ac:dyDescent="0.25">
      <c r="A2610" t="s">
        <v>9414</v>
      </c>
      <c r="B2610" s="31">
        <v>7227965</v>
      </c>
      <c r="C2610" s="31" t="s">
        <v>9465</v>
      </c>
      <c r="D2610" s="31" t="s">
        <v>9467</v>
      </c>
      <c r="E2610" s="31">
        <v>50</v>
      </c>
    </row>
    <row r="2611" spans="1:5" x14ac:dyDescent="0.25">
      <c r="A2611" t="s">
        <v>9414</v>
      </c>
      <c r="B2611" s="31">
        <v>7326715</v>
      </c>
      <c r="C2611" s="31" t="s">
        <v>9467</v>
      </c>
      <c r="D2611" s="31" t="s">
        <v>9465</v>
      </c>
      <c r="E2611" s="31">
        <v>34</v>
      </c>
    </row>
    <row r="2612" spans="1:5" x14ac:dyDescent="0.25">
      <c r="A2612" t="s">
        <v>9414</v>
      </c>
      <c r="B2612" s="31">
        <v>7420661</v>
      </c>
      <c r="C2612" s="31" t="s">
        <v>9466</v>
      </c>
      <c r="D2612" s="31" t="s">
        <v>9467</v>
      </c>
      <c r="E2612" s="31">
        <v>43</v>
      </c>
    </row>
    <row r="2613" spans="1:5" x14ac:dyDescent="0.25">
      <c r="A2613" t="s">
        <v>9414</v>
      </c>
      <c r="B2613" s="31">
        <v>7521586</v>
      </c>
      <c r="C2613" s="31" t="s">
        <v>9466</v>
      </c>
      <c r="D2613" s="31" t="s">
        <v>9467</v>
      </c>
      <c r="E2613" s="31">
        <v>53</v>
      </c>
    </row>
    <row r="2614" spans="1:5" x14ac:dyDescent="0.25">
      <c r="A2614" t="s">
        <v>9414</v>
      </c>
      <c r="B2614" s="31">
        <v>7617245</v>
      </c>
      <c r="C2614" s="31" t="s">
        <v>9464</v>
      </c>
      <c r="D2614" s="31" t="s">
        <v>9465</v>
      </c>
      <c r="E2614" s="31">
        <v>38</v>
      </c>
    </row>
    <row r="2615" spans="1:5" x14ac:dyDescent="0.25">
      <c r="A2615" t="s">
        <v>9414</v>
      </c>
      <c r="B2615" s="31">
        <v>7715439</v>
      </c>
      <c r="C2615" s="31" t="s">
        <v>9464</v>
      </c>
      <c r="D2615" s="31" t="s">
        <v>9466</v>
      </c>
      <c r="E2615" s="31">
        <v>35</v>
      </c>
    </row>
    <row r="2616" spans="1:5" x14ac:dyDescent="0.25">
      <c r="A2616" t="s">
        <v>9414</v>
      </c>
      <c r="B2616" s="31">
        <v>7904509</v>
      </c>
      <c r="C2616" s="31" t="s">
        <v>9465</v>
      </c>
      <c r="D2616" s="31" t="s">
        <v>9467</v>
      </c>
      <c r="E2616" s="31">
        <v>44</v>
      </c>
    </row>
    <row r="2617" spans="1:5" x14ac:dyDescent="0.25">
      <c r="A2617" t="s">
        <v>9414</v>
      </c>
      <c r="B2617" s="31">
        <v>8103645</v>
      </c>
      <c r="C2617" s="31" t="s">
        <v>9465</v>
      </c>
      <c r="D2617" s="31" t="s">
        <v>9464</v>
      </c>
      <c r="E2617" s="31">
        <v>40</v>
      </c>
    </row>
    <row r="2618" spans="1:5" x14ac:dyDescent="0.25">
      <c r="A2618" t="s">
        <v>9414</v>
      </c>
      <c r="B2618" s="31">
        <v>8198055</v>
      </c>
      <c r="C2618" s="31" t="s">
        <v>9466</v>
      </c>
      <c r="D2618" s="31" t="s">
        <v>9467</v>
      </c>
      <c r="E2618" s="31">
        <v>45</v>
      </c>
    </row>
    <row r="2619" spans="1:5" x14ac:dyDescent="0.25">
      <c r="A2619" t="s">
        <v>9414</v>
      </c>
      <c r="B2619" s="31">
        <v>8402536</v>
      </c>
      <c r="C2619" s="31" t="s">
        <v>9466</v>
      </c>
      <c r="D2619" s="31" t="s">
        <v>9464</v>
      </c>
      <c r="E2619" s="31">
        <v>51</v>
      </c>
    </row>
    <row r="2620" spans="1:5" x14ac:dyDescent="0.25">
      <c r="A2620" t="s">
        <v>9414</v>
      </c>
      <c r="B2620" s="31">
        <v>8495703</v>
      </c>
      <c r="C2620" s="31" t="s">
        <v>9467</v>
      </c>
      <c r="D2620" s="31" t="s">
        <v>9466</v>
      </c>
      <c r="E2620" s="31">
        <v>49</v>
      </c>
    </row>
    <row r="2621" spans="1:5" x14ac:dyDescent="0.25">
      <c r="A2621" t="s">
        <v>9414</v>
      </c>
      <c r="B2621" s="31">
        <v>8692130</v>
      </c>
      <c r="C2621" s="31" t="s">
        <v>9464</v>
      </c>
      <c r="D2621" s="31" t="s">
        <v>9465</v>
      </c>
      <c r="E2621" s="31">
        <v>57</v>
      </c>
    </row>
    <row r="2622" spans="1:5" x14ac:dyDescent="0.25">
      <c r="A2622" t="s">
        <v>9414</v>
      </c>
      <c r="B2622" s="31">
        <v>8789985</v>
      </c>
      <c r="C2622" s="31" t="s">
        <v>9464</v>
      </c>
      <c r="D2622" s="31" t="s">
        <v>9465</v>
      </c>
      <c r="E2622" s="31">
        <v>48</v>
      </c>
    </row>
    <row r="2623" spans="1:5" x14ac:dyDescent="0.25">
      <c r="A2623" t="s">
        <v>9414</v>
      </c>
      <c r="B2623" s="31">
        <v>8892105</v>
      </c>
      <c r="C2623" s="31" t="s">
        <v>9464</v>
      </c>
      <c r="D2623" s="31" t="s">
        <v>9466</v>
      </c>
      <c r="E2623" s="31">
        <v>43</v>
      </c>
    </row>
    <row r="2624" spans="1:5" x14ac:dyDescent="0.25">
      <c r="A2624" t="s">
        <v>9414</v>
      </c>
      <c r="B2624" s="31">
        <v>9084161</v>
      </c>
      <c r="C2624" s="31" t="s">
        <v>9467</v>
      </c>
      <c r="D2624" s="31" t="s">
        <v>9466</v>
      </c>
      <c r="E2624" s="31">
        <v>49</v>
      </c>
    </row>
    <row r="2625" spans="1:5" x14ac:dyDescent="0.25">
      <c r="A2625" t="s">
        <v>9414</v>
      </c>
      <c r="B2625" s="31">
        <v>9182515</v>
      </c>
      <c r="C2625" s="31" t="s">
        <v>9464</v>
      </c>
      <c r="D2625" s="31" t="s">
        <v>9465</v>
      </c>
      <c r="E2625" s="31">
        <v>39</v>
      </c>
    </row>
    <row r="2626" spans="1:5" x14ac:dyDescent="0.25">
      <c r="A2626" t="s">
        <v>9414</v>
      </c>
      <c r="B2626" s="31">
        <v>9280278</v>
      </c>
      <c r="C2626" s="31" t="s">
        <v>9464</v>
      </c>
      <c r="D2626" s="31" t="s">
        <v>9465</v>
      </c>
      <c r="E2626" s="31">
        <v>48</v>
      </c>
    </row>
    <row r="2627" spans="1:5" x14ac:dyDescent="0.25">
      <c r="A2627" t="s">
        <v>9414</v>
      </c>
      <c r="B2627" s="31">
        <v>9377091</v>
      </c>
      <c r="C2627" s="31" t="s">
        <v>9467</v>
      </c>
      <c r="D2627" s="31" t="s">
        <v>9465</v>
      </c>
      <c r="E2627" s="31">
        <v>54</v>
      </c>
    </row>
    <row r="2628" spans="1:5" x14ac:dyDescent="0.25">
      <c r="A2628" t="s">
        <v>9414</v>
      </c>
      <c r="B2628" s="31">
        <v>9383815</v>
      </c>
      <c r="C2628" s="31" t="s">
        <v>9467</v>
      </c>
      <c r="D2628" s="31" t="s">
        <v>9466</v>
      </c>
      <c r="E2628" s="31">
        <v>41</v>
      </c>
    </row>
    <row r="2629" spans="1:5" x14ac:dyDescent="0.25">
      <c r="A2629" t="s">
        <v>9414</v>
      </c>
      <c r="B2629" s="31">
        <v>9474572</v>
      </c>
      <c r="C2629" s="31" t="s">
        <v>9467</v>
      </c>
      <c r="D2629" s="31" t="s">
        <v>9465</v>
      </c>
      <c r="E2629" s="31">
        <v>40</v>
      </c>
    </row>
    <row r="2630" spans="1:5" x14ac:dyDescent="0.25">
      <c r="A2630" t="s">
        <v>9414</v>
      </c>
      <c r="B2630" s="31">
        <v>9589568</v>
      </c>
      <c r="C2630" s="31" t="s">
        <v>9467</v>
      </c>
      <c r="D2630" s="31" t="s">
        <v>9466</v>
      </c>
      <c r="E2630" s="31">
        <v>45</v>
      </c>
    </row>
    <row r="2631" spans="1:5" x14ac:dyDescent="0.25">
      <c r="A2631" t="s">
        <v>9414</v>
      </c>
      <c r="B2631" s="31">
        <v>9659465</v>
      </c>
      <c r="C2631" s="31" t="s">
        <v>9467</v>
      </c>
      <c r="D2631" s="31" t="s">
        <v>9466</v>
      </c>
      <c r="E2631" s="31">
        <v>38</v>
      </c>
    </row>
    <row r="2632" spans="1:5" x14ac:dyDescent="0.25">
      <c r="A2632" t="s">
        <v>9414</v>
      </c>
      <c r="B2632" s="31">
        <v>9927890</v>
      </c>
      <c r="C2632" s="31" t="s">
        <v>9467</v>
      </c>
      <c r="D2632" s="31" t="s">
        <v>9466</v>
      </c>
      <c r="E2632" s="31">
        <v>50</v>
      </c>
    </row>
    <row r="2633" spans="1:5" x14ac:dyDescent="0.25">
      <c r="A2633" t="s">
        <v>9414</v>
      </c>
      <c r="B2633" s="31">
        <v>10021935</v>
      </c>
      <c r="C2633" s="31" t="s">
        <v>9464</v>
      </c>
      <c r="D2633" s="31" t="s">
        <v>9465</v>
      </c>
      <c r="E2633" s="31">
        <v>24</v>
      </c>
    </row>
    <row r="2634" spans="1:5" x14ac:dyDescent="0.25">
      <c r="A2634" t="s">
        <v>9414</v>
      </c>
      <c r="B2634" s="31">
        <v>10113621</v>
      </c>
      <c r="C2634" s="31" t="s">
        <v>9466</v>
      </c>
      <c r="D2634" s="31" t="s">
        <v>9467</v>
      </c>
      <c r="E2634" s="31">
        <v>44</v>
      </c>
    </row>
    <row r="2635" spans="1:5" x14ac:dyDescent="0.25">
      <c r="A2635" t="s">
        <v>9414</v>
      </c>
      <c r="B2635" s="31">
        <v>10212612</v>
      </c>
      <c r="C2635" s="31" t="s">
        <v>9464</v>
      </c>
      <c r="D2635" s="31" t="s">
        <v>9465</v>
      </c>
      <c r="E2635" s="31">
        <v>46</v>
      </c>
    </row>
    <row r="2636" spans="1:5" x14ac:dyDescent="0.25">
      <c r="A2636" t="s">
        <v>9414</v>
      </c>
      <c r="B2636" s="31">
        <v>10482092</v>
      </c>
      <c r="C2636" s="31" t="s">
        <v>9467</v>
      </c>
      <c r="D2636" s="31" t="s">
        <v>9465</v>
      </c>
      <c r="E2636" s="31">
        <v>41</v>
      </c>
    </row>
    <row r="2637" spans="1:5" x14ac:dyDescent="0.25">
      <c r="A2637" t="s">
        <v>9414</v>
      </c>
      <c r="B2637" s="31">
        <v>10584249</v>
      </c>
      <c r="C2637" s="31" t="s">
        <v>9466</v>
      </c>
      <c r="D2637" s="31" t="s">
        <v>9467</v>
      </c>
      <c r="E2637" s="31">
        <v>43</v>
      </c>
    </row>
    <row r="2638" spans="1:5" x14ac:dyDescent="0.25">
      <c r="A2638" t="s">
        <v>9414</v>
      </c>
      <c r="B2638" s="31">
        <v>10950251</v>
      </c>
      <c r="C2638" s="31" t="s">
        <v>9466</v>
      </c>
      <c r="D2638" s="31" t="s">
        <v>9467</v>
      </c>
      <c r="E2638" s="31">
        <v>31</v>
      </c>
    </row>
    <row r="2639" spans="1:5" x14ac:dyDescent="0.25">
      <c r="A2639" t="s">
        <v>9414</v>
      </c>
      <c r="B2639" s="31">
        <v>11042669</v>
      </c>
      <c r="C2639" s="31" t="s">
        <v>9467</v>
      </c>
      <c r="D2639" s="31" t="s">
        <v>9466</v>
      </c>
      <c r="E2639" s="31">
        <v>33</v>
      </c>
    </row>
    <row r="2640" spans="1:5" x14ac:dyDescent="0.25">
      <c r="A2640" t="s">
        <v>9414</v>
      </c>
      <c r="B2640" s="31">
        <v>11081613</v>
      </c>
      <c r="C2640" s="31" t="s">
        <v>9466</v>
      </c>
      <c r="D2640" s="31" t="s">
        <v>9467</v>
      </c>
      <c r="E2640" s="31">
        <v>37</v>
      </c>
    </row>
    <row r="2641" spans="1:5" x14ac:dyDescent="0.25">
      <c r="A2641" t="s">
        <v>9414</v>
      </c>
      <c r="B2641" s="31">
        <v>11137758</v>
      </c>
      <c r="C2641" s="31" t="s">
        <v>9464</v>
      </c>
      <c r="D2641" s="31" t="s">
        <v>9466</v>
      </c>
      <c r="E2641" s="31">
        <v>38</v>
      </c>
    </row>
    <row r="2642" spans="1:5" x14ac:dyDescent="0.25">
      <c r="A2642" t="s">
        <v>9414</v>
      </c>
      <c r="B2642" s="31">
        <v>11236174</v>
      </c>
      <c r="C2642" s="31" t="s">
        <v>9464</v>
      </c>
      <c r="D2642" s="31" t="s">
        <v>9465</v>
      </c>
      <c r="E2642" s="31">
        <v>42</v>
      </c>
    </row>
    <row r="2643" spans="1:5" x14ac:dyDescent="0.25">
      <c r="A2643" t="s">
        <v>9414</v>
      </c>
      <c r="B2643" s="31">
        <v>11328111</v>
      </c>
      <c r="C2643" s="31" t="s">
        <v>9467</v>
      </c>
      <c r="D2643" s="31" t="s">
        <v>9466</v>
      </c>
      <c r="E2643" s="31">
        <v>47</v>
      </c>
    </row>
    <row r="2644" spans="1:5" x14ac:dyDescent="0.25">
      <c r="A2644" t="s">
        <v>9414</v>
      </c>
      <c r="B2644" s="31">
        <v>11420835</v>
      </c>
      <c r="C2644" s="31" t="s">
        <v>9467</v>
      </c>
      <c r="D2644" s="31" t="s">
        <v>9466</v>
      </c>
      <c r="E2644" s="31">
        <v>50</v>
      </c>
    </row>
    <row r="2645" spans="1:5" x14ac:dyDescent="0.25">
      <c r="A2645" t="s">
        <v>9414</v>
      </c>
      <c r="B2645" s="31">
        <v>11441654</v>
      </c>
      <c r="C2645" s="31" t="s">
        <v>9466</v>
      </c>
      <c r="D2645" s="31" t="s">
        <v>9467</v>
      </c>
      <c r="E2645" s="31">
        <v>38</v>
      </c>
    </row>
    <row r="2646" spans="1:5" x14ac:dyDescent="0.25">
      <c r="A2646" t="s">
        <v>9414</v>
      </c>
      <c r="B2646" s="31">
        <v>11521377</v>
      </c>
      <c r="C2646" s="31" t="s">
        <v>9467</v>
      </c>
      <c r="D2646" s="31" t="s">
        <v>9465</v>
      </c>
      <c r="E2646" s="31">
        <v>48</v>
      </c>
    </row>
    <row r="2647" spans="1:5" x14ac:dyDescent="0.25">
      <c r="A2647" t="s">
        <v>9414</v>
      </c>
      <c r="B2647" s="31">
        <v>11592327</v>
      </c>
      <c r="C2647" s="31" t="s">
        <v>9464</v>
      </c>
      <c r="D2647" s="31" t="s">
        <v>9465</v>
      </c>
      <c r="E2647" s="31">
        <v>33</v>
      </c>
    </row>
    <row r="2648" spans="1:5" x14ac:dyDescent="0.25">
      <c r="A2648" t="s">
        <v>9414</v>
      </c>
      <c r="B2648" s="31">
        <v>11743363</v>
      </c>
      <c r="C2648" s="31" t="s">
        <v>9465</v>
      </c>
      <c r="D2648" s="31" t="s">
        <v>9464</v>
      </c>
      <c r="E2648" s="31">
        <v>41</v>
      </c>
    </row>
    <row r="2649" spans="1:5" x14ac:dyDescent="0.25">
      <c r="A2649" t="s">
        <v>9414</v>
      </c>
      <c r="B2649" s="31">
        <v>11947730</v>
      </c>
      <c r="C2649" s="31" t="s">
        <v>9465</v>
      </c>
      <c r="D2649" s="31" t="s">
        <v>9467</v>
      </c>
      <c r="E2649" s="31">
        <v>52</v>
      </c>
    </row>
    <row r="2650" spans="1:5" x14ac:dyDescent="0.25">
      <c r="A2650" t="s">
        <v>9414</v>
      </c>
      <c r="B2650" s="31">
        <v>12048081</v>
      </c>
      <c r="C2650" s="31" t="s">
        <v>9465</v>
      </c>
      <c r="D2650" s="31" t="s">
        <v>9464</v>
      </c>
      <c r="E2650" s="31">
        <v>31</v>
      </c>
    </row>
    <row r="2651" spans="1:5" x14ac:dyDescent="0.25">
      <c r="A2651" t="s">
        <v>9414</v>
      </c>
      <c r="B2651" s="31">
        <v>12117161</v>
      </c>
      <c r="C2651" s="31" t="s">
        <v>9464</v>
      </c>
      <c r="D2651" s="31" t="s">
        <v>9465</v>
      </c>
      <c r="E2651" s="31">
        <v>49</v>
      </c>
    </row>
    <row r="2652" spans="1:5" x14ac:dyDescent="0.25">
      <c r="A2652" t="s">
        <v>9414</v>
      </c>
      <c r="B2652" s="31">
        <v>12150311</v>
      </c>
      <c r="C2652" s="31" t="s">
        <v>9464</v>
      </c>
      <c r="D2652" s="31" t="s">
        <v>9465</v>
      </c>
      <c r="E2652" s="31">
        <v>40</v>
      </c>
    </row>
    <row r="2653" spans="1:5" x14ac:dyDescent="0.25">
      <c r="A2653" t="s">
        <v>9414</v>
      </c>
      <c r="B2653" s="31">
        <v>12221561</v>
      </c>
      <c r="C2653" s="31" t="s">
        <v>9466</v>
      </c>
      <c r="D2653" s="31" t="s">
        <v>9467</v>
      </c>
      <c r="E2653" s="31">
        <v>61</v>
      </c>
    </row>
    <row r="2654" spans="1:5" x14ac:dyDescent="0.25">
      <c r="A2654" t="s">
        <v>9414</v>
      </c>
      <c r="B2654" s="31">
        <v>12356709</v>
      </c>
      <c r="C2654" s="31" t="s">
        <v>9466</v>
      </c>
      <c r="D2654" s="31" t="s">
        <v>9467</v>
      </c>
      <c r="E2654" s="31">
        <v>45</v>
      </c>
    </row>
    <row r="2655" spans="1:5" x14ac:dyDescent="0.25">
      <c r="A2655" t="s">
        <v>9414</v>
      </c>
      <c r="B2655" s="31">
        <v>12370137</v>
      </c>
      <c r="C2655" s="31" t="s">
        <v>9467</v>
      </c>
      <c r="D2655" s="31" t="s">
        <v>9466</v>
      </c>
      <c r="E2655" s="31">
        <v>36</v>
      </c>
    </row>
    <row r="2656" spans="1:5" x14ac:dyDescent="0.25">
      <c r="A2656" t="s">
        <v>9414</v>
      </c>
      <c r="B2656" s="31">
        <v>12582510</v>
      </c>
      <c r="C2656" s="31" t="s">
        <v>9466</v>
      </c>
      <c r="D2656" s="31" t="s">
        <v>9467</v>
      </c>
      <c r="E2656" s="31">
        <v>48</v>
      </c>
    </row>
    <row r="2657" spans="1:5" x14ac:dyDescent="0.25">
      <c r="A2657" t="s">
        <v>9414</v>
      </c>
      <c r="B2657" s="31">
        <v>12676676</v>
      </c>
      <c r="C2657" s="31" t="s">
        <v>9465</v>
      </c>
      <c r="D2657" s="31" t="s">
        <v>9464</v>
      </c>
      <c r="E2657" s="31">
        <v>25</v>
      </c>
    </row>
    <row r="2658" spans="1:5" x14ac:dyDescent="0.25">
      <c r="A2658" t="s">
        <v>9414</v>
      </c>
      <c r="B2658" s="31">
        <v>12774551</v>
      </c>
      <c r="C2658" s="31" t="s">
        <v>9465</v>
      </c>
      <c r="D2658" s="31" t="s">
        <v>9464</v>
      </c>
      <c r="E2658" s="31">
        <v>52</v>
      </c>
    </row>
    <row r="2659" spans="1:5" x14ac:dyDescent="0.25">
      <c r="A2659" t="s">
        <v>9414</v>
      </c>
      <c r="B2659" s="31">
        <v>12869507</v>
      </c>
      <c r="C2659" s="31" t="s">
        <v>9467</v>
      </c>
      <c r="D2659" s="31" t="s">
        <v>9465</v>
      </c>
      <c r="E2659" s="31">
        <v>52</v>
      </c>
    </row>
    <row r="2660" spans="1:5" x14ac:dyDescent="0.25">
      <c r="A2660" t="s">
        <v>9414</v>
      </c>
      <c r="B2660" s="31">
        <v>12962284</v>
      </c>
      <c r="C2660" s="31" t="s">
        <v>9467</v>
      </c>
      <c r="D2660" s="31" t="s">
        <v>9465</v>
      </c>
      <c r="E2660" s="31">
        <v>40</v>
      </c>
    </row>
    <row r="2661" spans="1:5" x14ac:dyDescent="0.25">
      <c r="A2661" t="s">
        <v>9414</v>
      </c>
      <c r="B2661" s="31">
        <v>13056261</v>
      </c>
      <c r="C2661" s="31" t="s">
        <v>9465</v>
      </c>
      <c r="D2661" s="31" t="s">
        <v>9464</v>
      </c>
      <c r="E2661" s="31">
        <v>46</v>
      </c>
    </row>
    <row r="2662" spans="1:5" x14ac:dyDescent="0.25">
      <c r="A2662" t="s">
        <v>9414</v>
      </c>
      <c r="B2662" s="31">
        <v>13149805</v>
      </c>
      <c r="C2662" s="31" t="s">
        <v>9466</v>
      </c>
      <c r="D2662" s="31" t="s">
        <v>9467</v>
      </c>
      <c r="E2662" s="31">
        <v>51</v>
      </c>
    </row>
    <row r="2663" spans="1:5" x14ac:dyDescent="0.25">
      <c r="A2663" t="s">
        <v>9414</v>
      </c>
      <c r="B2663" s="31">
        <v>13241920</v>
      </c>
      <c r="C2663" s="31" t="s">
        <v>9464</v>
      </c>
      <c r="D2663" s="31" t="s">
        <v>9465</v>
      </c>
      <c r="E2663" s="31">
        <v>41</v>
      </c>
    </row>
    <row r="2664" spans="1:5" x14ac:dyDescent="0.25">
      <c r="A2664" t="s">
        <v>9414</v>
      </c>
      <c r="B2664" s="31">
        <v>13337429</v>
      </c>
      <c r="C2664" s="31" t="s">
        <v>9466</v>
      </c>
      <c r="D2664" s="31" t="s">
        <v>9467</v>
      </c>
      <c r="E2664" s="31">
        <v>45</v>
      </c>
    </row>
    <row r="2665" spans="1:5" x14ac:dyDescent="0.25">
      <c r="A2665" t="s">
        <v>9414</v>
      </c>
      <c r="B2665" s="31">
        <v>13430393</v>
      </c>
      <c r="C2665" s="31" t="s">
        <v>9465</v>
      </c>
      <c r="D2665" s="31" t="s">
        <v>9467</v>
      </c>
      <c r="E2665" s="31">
        <v>39</v>
      </c>
    </row>
    <row r="2666" spans="1:5" x14ac:dyDescent="0.25">
      <c r="A2666" t="s">
        <v>9414</v>
      </c>
      <c r="B2666" s="31">
        <v>13520386</v>
      </c>
      <c r="C2666" s="31" t="s">
        <v>9465</v>
      </c>
      <c r="D2666" s="31" t="s">
        <v>9464</v>
      </c>
      <c r="E2666" s="31">
        <v>32</v>
      </c>
    </row>
    <row r="2667" spans="1:5" x14ac:dyDescent="0.25">
      <c r="A2667" t="s">
        <v>9414</v>
      </c>
      <c r="B2667" s="31">
        <v>13613261</v>
      </c>
      <c r="C2667" s="31" t="s">
        <v>9466</v>
      </c>
      <c r="D2667" s="31" t="s">
        <v>9464</v>
      </c>
      <c r="E2667" s="31">
        <v>42</v>
      </c>
    </row>
    <row r="2668" spans="1:5" x14ac:dyDescent="0.25">
      <c r="A2668" t="s">
        <v>9414</v>
      </c>
      <c r="B2668" s="31">
        <v>13707890</v>
      </c>
      <c r="C2668" s="31" t="s">
        <v>9467</v>
      </c>
      <c r="D2668" s="31" t="s">
        <v>9466</v>
      </c>
      <c r="E2668" s="31">
        <v>28</v>
      </c>
    </row>
    <row r="2669" spans="1:5" x14ac:dyDescent="0.25">
      <c r="A2669" t="s">
        <v>9414</v>
      </c>
      <c r="B2669" s="31">
        <v>13802308</v>
      </c>
      <c r="C2669" s="31" t="s">
        <v>9465</v>
      </c>
      <c r="D2669" s="31" t="s">
        <v>9467</v>
      </c>
      <c r="E2669" s="31">
        <v>39</v>
      </c>
    </row>
    <row r="2670" spans="1:5" x14ac:dyDescent="0.25">
      <c r="A2670" t="s">
        <v>9414</v>
      </c>
      <c r="B2670" s="31">
        <v>13897067</v>
      </c>
      <c r="C2670" s="31" t="s">
        <v>9466</v>
      </c>
      <c r="D2670" s="31" t="s">
        <v>9467</v>
      </c>
      <c r="E2670" s="31">
        <v>59</v>
      </c>
    </row>
    <row r="2671" spans="1:5" x14ac:dyDescent="0.25">
      <c r="A2671" t="s">
        <v>9414</v>
      </c>
      <c r="B2671" s="31">
        <v>13966197</v>
      </c>
      <c r="C2671" s="31" t="s">
        <v>9467</v>
      </c>
      <c r="D2671" s="31" t="s">
        <v>9466</v>
      </c>
      <c r="E2671" s="31">
        <v>20</v>
      </c>
    </row>
    <row r="2672" spans="1:5" x14ac:dyDescent="0.25">
      <c r="A2672" t="s">
        <v>9414</v>
      </c>
      <c r="B2672" s="31">
        <v>14050809</v>
      </c>
      <c r="C2672" s="31" t="s">
        <v>9467</v>
      </c>
      <c r="D2672" s="31" t="s">
        <v>9466</v>
      </c>
      <c r="E2672" s="31">
        <v>45</v>
      </c>
    </row>
    <row r="2673" spans="1:5" x14ac:dyDescent="0.25">
      <c r="A2673" t="s">
        <v>9414</v>
      </c>
      <c r="B2673" s="31">
        <v>14202914</v>
      </c>
      <c r="C2673" s="31" t="s">
        <v>9467</v>
      </c>
      <c r="D2673" s="31" t="s">
        <v>9466</v>
      </c>
      <c r="E2673" s="31">
        <v>43</v>
      </c>
    </row>
    <row r="2674" spans="1:5" x14ac:dyDescent="0.25">
      <c r="A2674" t="s">
        <v>9414</v>
      </c>
      <c r="B2674" s="31">
        <v>14355919</v>
      </c>
      <c r="C2674" s="31" t="s">
        <v>9465</v>
      </c>
      <c r="D2674" s="31" t="s">
        <v>9464</v>
      </c>
      <c r="E2674" s="31">
        <v>52</v>
      </c>
    </row>
    <row r="2675" spans="1:5" x14ac:dyDescent="0.25">
      <c r="A2675" t="s">
        <v>9414</v>
      </c>
      <c r="B2675" s="31">
        <v>14508546</v>
      </c>
      <c r="C2675" s="31" t="s">
        <v>9464</v>
      </c>
      <c r="D2675" s="31" t="s">
        <v>9465</v>
      </c>
      <c r="E2675" s="31">
        <v>24</v>
      </c>
    </row>
    <row r="2676" spans="1:5" x14ac:dyDescent="0.25">
      <c r="A2676" t="s">
        <v>9414</v>
      </c>
      <c r="B2676" s="31">
        <v>14585542</v>
      </c>
      <c r="C2676" s="31" t="s">
        <v>9464</v>
      </c>
      <c r="D2676" s="31" t="s">
        <v>9466</v>
      </c>
      <c r="E2676" s="31">
        <v>35</v>
      </c>
    </row>
    <row r="2677" spans="1:5" x14ac:dyDescent="0.25">
      <c r="A2677" t="s">
        <v>9414</v>
      </c>
      <c r="B2677" s="31">
        <v>14662327</v>
      </c>
      <c r="C2677" s="31" t="s">
        <v>9465</v>
      </c>
      <c r="D2677" s="31" t="s">
        <v>9464</v>
      </c>
      <c r="E2677" s="31">
        <v>33</v>
      </c>
    </row>
    <row r="2678" spans="1:5" x14ac:dyDescent="0.25">
      <c r="A2678" t="s">
        <v>9414</v>
      </c>
      <c r="B2678" s="31">
        <v>14733213</v>
      </c>
      <c r="C2678" s="31" t="s">
        <v>9464</v>
      </c>
      <c r="D2678" s="31" t="s">
        <v>9465</v>
      </c>
      <c r="E2678" s="31">
        <v>36</v>
      </c>
    </row>
    <row r="2679" spans="1:5" x14ac:dyDescent="0.25">
      <c r="A2679" t="s">
        <v>9414</v>
      </c>
      <c r="B2679" s="31">
        <v>14895256</v>
      </c>
      <c r="C2679" s="31" t="s">
        <v>9464</v>
      </c>
      <c r="D2679" s="31" t="s">
        <v>9465</v>
      </c>
      <c r="E2679" s="31">
        <v>47</v>
      </c>
    </row>
    <row r="2680" spans="1:5" x14ac:dyDescent="0.25">
      <c r="A2680" t="s">
        <v>9414</v>
      </c>
      <c r="B2680" s="31">
        <v>14988036</v>
      </c>
      <c r="C2680" s="31" t="s">
        <v>9465</v>
      </c>
      <c r="D2680" s="31" t="s">
        <v>9464</v>
      </c>
      <c r="E2680" s="31">
        <v>42</v>
      </c>
    </row>
    <row r="2681" spans="1:5" x14ac:dyDescent="0.25">
      <c r="A2681" t="s">
        <v>9414</v>
      </c>
      <c r="B2681" s="31">
        <v>15073408</v>
      </c>
      <c r="C2681" s="31" t="s">
        <v>9467</v>
      </c>
      <c r="D2681" s="31" t="s">
        <v>9466</v>
      </c>
      <c r="E2681" s="31">
        <v>33</v>
      </c>
    </row>
    <row r="2682" spans="1:5" x14ac:dyDescent="0.25">
      <c r="A2682" t="s">
        <v>9414</v>
      </c>
      <c r="B2682" s="31">
        <v>15242944</v>
      </c>
      <c r="C2682" s="31" t="s">
        <v>9466</v>
      </c>
      <c r="D2682" s="31" t="s">
        <v>9467</v>
      </c>
      <c r="E2682" s="31">
        <v>26</v>
      </c>
    </row>
    <row r="2683" spans="1:5" x14ac:dyDescent="0.25">
      <c r="A2683" t="s">
        <v>9414</v>
      </c>
      <c r="B2683" s="31">
        <v>15431317</v>
      </c>
      <c r="C2683" s="31" t="s">
        <v>9467</v>
      </c>
      <c r="D2683" s="31" t="s">
        <v>9466</v>
      </c>
      <c r="E2683" s="31">
        <v>36</v>
      </c>
    </row>
    <row r="2684" spans="1:5" x14ac:dyDescent="0.25">
      <c r="A2684" t="s">
        <v>9414</v>
      </c>
      <c r="B2684" s="31">
        <v>15514650</v>
      </c>
      <c r="C2684" s="31" t="s">
        <v>9465</v>
      </c>
      <c r="D2684" s="31" t="s">
        <v>9464</v>
      </c>
      <c r="E2684" s="31">
        <v>43</v>
      </c>
    </row>
    <row r="2685" spans="1:5" x14ac:dyDescent="0.25">
      <c r="A2685" t="s">
        <v>9414</v>
      </c>
      <c r="B2685" s="31">
        <v>15607076</v>
      </c>
      <c r="C2685" s="31" t="s">
        <v>9465</v>
      </c>
      <c r="D2685" s="31" t="s">
        <v>9464</v>
      </c>
      <c r="E2685" s="31">
        <v>44</v>
      </c>
    </row>
    <row r="2686" spans="1:5" x14ac:dyDescent="0.25">
      <c r="A2686" t="s">
        <v>9414</v>
      </c>
      <c r="B2686" s="31">
        <v>15693204</v>
      </c>
      <c r="C2686" s="31" t="s">
        <v>9466</v>
      </c>
      <c r="D2686" s="31" t="s">
        <v>9464</v>
      </c>
      <c r="E2686" s="31">
        <v>51</v>
      </c>
    </row>
    <row r="2687" spans="1:5" x14ac:dyDescent="0.25">
      <c r="A2687" t="s">
        <v>9414</v>
      </c>
      <c r="B2687" s="31">
        <v>15780995</v>
      </c>
      <c r="C2687" s="31" t="s">
        <v>9467</v>
      </c>
      <c r="D2687" s="31" t="s">
        <v>9466</v>
      </c>
      <c r="E2687" s="31">
        <v>37</v>
      </c>
    </row>
    <row r="2688" spans="1:5" x14ac:dyDescent="0.25">
      <c r="A2688" t="s">
        <v>9414</v>
      </c>
      <c r="B2688" s="31">
        <v>15864911</v>
      </c>
      <c r="C2688" s="31" t="s">
        <v>9466</v>
      </c>
      <c r="D2688" s="31" t="s">
        <v>9464</v>
      </c>
      <c r="E2688" s="31">
        <v>55</v>
      </c>
    </row>
    <row r="2689" spans="1:5" x14ac:dyDescent="0.25">
      <c r="A2689" t="s">
        <v>9414</v>
      </c>
      <c r="B2689" s="31">
        <v>15951125</v>
      </c>
      <c r="C2689" s="31" t="s">
        <v>9466</v>
      </c>
      <c r="D2689" s="31" t="s">
        <v>9467</v>
      </c>
      <c r="E2689" s="31">
        <v>38</v>
      </c>
    </row>
    <row r="2690" spans="1:5" x14ac:dyDescent="0.25">
      <c r="A2690" t="s">
        <v>9414</v>
      </c>
      <c r="B2690" s="31">
        <v>16017904</v>
      </c>
      <c r="C2690" s="31" t="s">
        <v>9464</v>
      </c>
      <c r="D2690" s="31" t="s">
        <v>9465</v>
      </c>
      <c r="E2690" s="31">
        <v>46</v>
      </c>
    </row>
    <row r="2691" spans="1:5" x14ac:dyDescent="0.25">
      <c r="A2691" t="s">
        <v>9414</v>
      </c>
      <c r="B2691" s="31">
        <v>16153692</v>
      </c>
      <c r="C2691" s="31" t="s">
        <v>9465</v>
      </c>
      <c r="D2691" s="31" t="s">
        <v>9464</v>
      </c>
      <c r="E2691" s="31">
        <v>43</v>
      </c>
    </row>
    <row r="2692" spans="1:5" x14ac:dyDescent="0.25">
      <c r="A2692" t="s">
        <v>9414</v>
      </c>
      <c r="B2692" s="31">
        <v>16216848</v>
      </c>
      <c r="C2692" s="31" t="s">
        <v>9466</v>
      </c>
      <c r="D2692" s="31" t="s">
        <v>9467</v>
      </c>
      <c r="E2692" s="31">
        <v>47</v>
      </c>
    </row>
    <row r="2693" spans="1:5" x14ac:dyDescent="0.25">
      <c r="A2693" t="s">
        <v>9414</v>
      </c>
      <c r="B2693" s="31">
        <v>16282163</v>
      </c>
      <c r="C2693" s="31" t="s">
        <v>9467</v>
      </c>
      <c r="D2693" s="31" t="s">
        <v>9466</v>
      </c>
      <c r="E2693" s="31">
        <v>19</v>
      </c>
    </row>
    <row r="2694" spans="1:5" x14ac:dyDescent="0.25">
      <c r="A2694" t="s">
        <v>9414</v>
      </c>
      <c r="B2694" s="31">
        <v>16355986</v>
      </c>
      <c r="C2694" s="31" t="s">
        <v>9467</v>
      </c>
      <c r="D2694" s="31" t="s">
        <v>9466</v>
      </c>
      <c r="E2694" s="31">
        <v>40</v>
      </c>
    </row>
    <row r="2695" spans="1:5" x14ac:dyDescent="0.25">
      <c r="A2695" t="s">
        <v>9414</v>
      </c>
      <c r="B2695" s="31">
        <v>16424885</v>
      </c>
      <c r="C2695" s="31" t="s">
        <v>9467</v>
      </c>
      <c r="D2695" s="31" t="s">
        <v>9465</v>
      </c>
      <c r="E2695" s="31">
        <v>45</v>
      </c>
    </row>
    <row r="2696" spans="1:5" x14ac:dyDescent="0.25">
      <c r="A2696" t="s">
        <v>9414</v>
      </c>
      <c r="B2696" s="31">
        <v>16491364</v>
      </c>
      <c r="C2696" s="31" t="s">
        <v>9467</v>
      </c>
      <c r="D2696" s="31" t="s">
        <v>9466</v>
      </c>
      <c r="E2696" s="31">
        <v>33</v>
      </c>
    </row>
    <row r="2697" spans="1:5" x14ac:dyDescent="0.25">
      <c r="A2697" t="s">
        <v>9414</v>
      </c>
      <c r="B2697" s="31">
        <v>16695633</v>
      </c>
      <c r="C2697" s="31" t="s">
        <v>9465</v>
      </c>
      <c r="D2697" s="31" t="s">
        <v>9467</v>
      </c>
      <c r="E2697" s="31">
        <v>28</v>
      </c>
    </row>
    <row r="2698" spans="1:5" x14ac:dyDescent="0.25">
      <c r="A2698" t="s">
        <v>9414</v>
      </c>
      <c r="B2698" s="31">
        <v>16873438</v>
      </c>
      <c r="C2698" s="31" t="s">
        <v>9465</v>
      </c>
      <c r="D2698" s="31" t="s">
        <v>9464</v>
      </c>
      <c r="E2698" s="31">
        <v>50</v>
      </c>
    </row>
    <row r="2699" spans="1:5" x14ac:dyDescent="0.25">
      <c r="A2699" t="s">
        <v>9414</v>
      </c>
      <c r="B2699" s="31">
        <v>16999028</v>
      </c>
      <c r="C2699" s="31" t="s">
        <v>9465</v>
      </c>
      <c r="D2699" s="31" t="s">
        <v>9464</v>
      </c>
      <c r="E2699" s="31">
        <v>45</v>
      </c>
    </row>
    <row r="2700" spans="1:5" x14ac:dyDescent="0.25">
      <c r="A2700" t="s">
        <v>9414</v>
      </c>
      <c r="B2700" s="31">
        <v>17059643</v>
      </c>
      <c r="C2700" s="31" t="s">
        <v>9467</v>
      </c>
      <c r="D2700" s="31" t="s">
        <v>9466</v>
      </c>
      <c r="E2700" s="31">
        <v>36</v>
      </c>
    </row>
    <row r="2701" spans="1:5" x14ac:dyDescent="0.25">
      <c r="A2701" t="s">
        <v>9414</v>
      </c>
      <c r="B2701" s="31">
        <v>17181781</v>
      </c>
      <c r="C2701" s="31" t="s">
        <v>9464</v>
      </c>
      <c r="D2701" s="31" t="s">
        <v>9465</v>
      </c>
      <c r="E2701" s="31">
        <v>51</v>
      </c>
    </row>
    <row r="2702" spans="1:5" x14ac:dyDescent="0.25">
      <c r="A2702" t="s">
        <v>9414</v>
      </c>
      <c r="B2702" s="31">
        <v>17226766</v>
      </c>
      <c r="C2702" s="31" t="s">
        <v>9464</v>
      </c>
      <c r="D2702" s="31" t="s">
        <v>9466</v>
      </c>
      <c r="E2702" s="31">
        <v>46</v>
      </c>
    </row>
    <row r="2703" spans="1:5" x14ac:dyDescent="0.25">
      <c r="A2703" t="s">
        <v>9421</v>
      </c>
      <c r="B2703" s="31">
        <v>71835</v>
      </c>
      <c r="C2703" s="31" t="s">
        <v>9466</v>
      </c>
      <c r="D2703" s="31" t="s">
        <v>9467</v>
      </c>
      <c r="E2703" s="31">
        <v>38</v>
      </c>
    </row>
    <row r="2704" spans="1:5" x14ac:dyDescent="0.25">
      <c r="A2704" t="s">
        <v>9421</v>
      </c>
      <c r="B2704" s="31">
        <v>141238</v>
      </c>
      <c r="C2704" s="31" t="s">
        <v>9464</v>
      </c>
      <c r="D2704" s="31" t="s">
        <v>9465</v>
      </c>
      <c r="E2704" s="31">
        <v>39</v>
      </c>
    </row>
    <row r="2705" spans="1:5" x14ac:dyDescent="0.25">
      <c r="A2705" t="s">
        <v>9421</v>
      </c>
      <c r="B2705" s="31">
        <v>222348</v>
      </c>
      <c r="C2705" s="31" t="s">
        <v>9464</v>
      </c>
      <c r="D2705" s="31" t="s">
        <v>9465</v>
      </c>
      <c r="E2705" s="31">
        <v>40</v>
      </c>
    </row>
    <row r="2706" spans="1:5" x14ac:dyDescent="0.25">
      <c r="A2706" t="s">
        <v>9421</v>
      </c>
      <c r="B2706" s="31">
        <v>434358</v>
      </c>
      <c r="C2706" s="31" t="s">
        <v>9466</v>
      </c>
      <c r="D2706" s="31" t="s">
        <v>9464</v>
      </c>
      <c r="E2706" s="31">
        <v>50</v>
      </c>
    </row>
    <row r="2707" spans="1:5" x14ac:dyDescent="0.25">
      <c r="A2707" t="s">
        <v>9421</v>
      </c>
      <c r="B2707" s="31">
        <v>506541</v>
      </c>
      <c r="C2707" s="31" t="s">
        <v>9467</v>
      </c>
      <c r="D2707" s="31" t="s">
        <v>9466</v>
      </c>
      <c r="E2707" s="31">
        <v>49</v>
      </c>
    </row>
    <row r="2708" spans="1:5" x14ac:dyDescent="0.25">
      <c r="A2708" t="s">
        <v>9421</v>
      </c>
      <c r="B2708" s="31">
        <v>578217</v>
      </c>
      <c r="C2708" s="31" t="s">
        <v>9465</v>
      </c>
      <c r="D2708" s="31" t="s">
        <v>9464</v>
      </c>
      <c r="E2708" s="31">
        <v>34</v>
      </c>
    </row>
    <row r="2709" spans="1:5" x14ac:dyDescent="0.25">
      <c r="A2709" t="s">
        <v>9421</v>
      </c>
      <c r="B2709" s="31">
        <v>650644</v>
      </c>
      <c r="C2709" s="31" t="s">
        <v>9467</v>
      </c>
      <c r="D2709" s="31" t="s">
        <v>9466</v>
      </c>
      <c r="E2709" s="31">
        <v>57</v>
      </c>
    </row>
    <row r="2710" spans="1:5" x14ac:dyDescent="0.25">
      <c r="A2710" t="s">
        <v>9421</v>
      </c>
      <c r="B2710" s="31">
        <v>722603</v>
      </c>
      <c r="C2710" s="31" t="s">
        <v>9465</v>
      </c>
      <c r="D2710" s="31" t="s">
        <v>9464</v>
      </c>
      <c r="E2710" s="31">
        <v>35</v>
      </c>
    </row>
    <row r="2711" spans="1:5" x14ac:dyDescent="0.25">
      <c r="A2711" t="s">
        <v>9421</v>
      </c>
      <c r="B2711" s="31">
        <v>793949</v>
      </c>
      <c r="C2711" s="31" t="s">
        <v>9464</v>
      </c>
      <c r="D2711" s="31" t="s">
        <v>9465</v>
      </c>
      <c r="E2711" s="31">
        <v>48</v>
      </c>
    </row>
    <row r="2712" spans="1:5" x14ac:dyDescent="0.25">
      <c r="A2712" t="s">
        <v>9421</v>
      </c>
      <c r="B2712" s="31">
        <v>806499</v>
      </c>
      <c r="C2712" s="31" t="s">
        <v>9467</v>
      </c>
      <c r="D2712" s="31" t="s">
        <v>9466</v>
      </c>
      <c r="E2712" s="31">
        <v>42</v>
      </c>
    </row>
    <row r="2713" spans="1:5" x14ac:dyDescent="0.25">
      <c r="A2713" t="s">
        <v>9421</v>
      </c>
      <c r="B2713" s="31">
        <v>912803</v>
      </c>
      <c r="C2713" s="31" t="s">
        <v>9467</v>
      </c>
      <c r="D2713" s="31" t="s">
        <v>9465</v>
      </c>
      <c r="E2713" s="31">
        <v>47</v>
      </c>
    </row>
    <row r="2714" spans="1:5" x14ac:dyDescent="0.25">
      <c r="A2714" t="s">
        <v>9421</v>
      </c>
      <c r="B2714" s="31">
        <v>1019693</v>
      </c>
      <c r="C2714" s="31" t="s">
        <v>9466</v>
      </c>
      <c r="D2714" s="31" t="s">
        <v>9467</v>
      </c>
      <c r="E2714" s="31">
        <v>40</v>
      </c>
    </row>
    <row r="2715" spans="1:5" x14ac:dyDescent="0.25">
      <c r="A2715" t="s">
        <v>9421</v>
      </c>
      <c r="B2715" s="31">
        <v>1131880</v>
      </c>
      <c r="C2715" s="31" t="s">
        <v>9466</v>
      </c>
      <c r="D2715" s="31" t="s">
        <v>9464</v>
      </c>
      <c r="E2715" s="31">
        <v>22</v>
      </c>
    </row>
    <row r="2716" spans="1:5" x14ac:dyDescent="0.25">
      <c r="A2716" t="s">
        <v>9421</v>
      </c>
      <c r="B2716" s="31">
        <v>1237285</v>
      </c>
      <c r="C2716" s="31" t="s">
        <v>9467</v>
      </c>
      <c r="D2716" s="31" t="s">
        <v>9466</v>
      </c>
      <c r="E2716" s="31">
        <v>35</v>
      </c>
    </row>
    <row r="2717" spans="1:5" x14ac:dyDescent="0.25">
      <c r="A2717" t="s">
        <v>9421</v>
      </c>
      <c r="B2717" s="31">
        <v>1344602</v>
      </c>
      <c r="C2717" s="31" t="s">
        <v>9465</v>
      </c>
      <c r="D2717" s="31" t="s">
        <v>9467</v>
      </c>
      <c r="E2717" s="31">
        <v>48</v>
      </c>
    </row>
    <row r="2718" spans="1:5" x14ac:dyDescent="0.25">
      <c r="A2718" t="s">
        <v>9421</v>
      </c>
      <c r="B2718" s="31">
        <v>1449770</v>
      </c>
      <c r="C2718" s="31" t="s">
        <v>9465</v>
      </c>
      <c r="D2718" s="31" t="s">
        <v>9464</v>
      </c>
      <c r="E2718" s="31">
        <v>48</v>
      </c>
    </row>
    <row r="2719" spans="1:5" x14ac:dyDescent="0.25">
      <c r="A2719" t="s">
        <v>9421</v>
      </c>
      <c r="B2719" s="31">
        <v>1563200</v>
      </c>
      <c r="C2719" s="31" t="s">
        <v>9464</v>
      </c>
      <c r="D2719" s="31" t="s">
        <v>9465</v>
      </c>
      <c r="E2719" s="31">
        <v>43</v>
      </c>
    </row>
    <row r="2720" spans="1:5" x14ac:dyDescent="0.25">
      <c r="A2720" t="s">
        <v>9421</v>
      </c>
      <c r="B2720" s="31">
        <v>1776053</v>
      </c>
      <c r="C2720" s="31" t="s">
        <v>9465</v>
      </c>
      <c r="D2720" s="31" t="s">
        <v>9464</v>
      </c>
      <c r="E2720" s="31">
        <v>38</v>
      </c>
    </row>
    <row r="2721" spans="1:5" x14ac:dyDescent="0.25">
      <c r="A2721" t="s">
        <v>9421</v>
      </c>
      <c r="B2721" s="31">
        <v>1999091</v>
      </c>
      <c r="C2721" s="31" t="s">
        <v>9467</v>
      </c>
      <c r="D2721" s="31" t="s">
        <v>9466</v>
      </c>
      <c r="E2721" s="31">
        <v>41</v>
      </c>
    </row>
    <row r="2722" spans="1:5" x14ac:dyDescent="0.25">
      <c r="A2722" t="s">
        <v>9421</v>
      </c>
      <c r="B2722" s="31">
        <v>2196306</v>
      </c>
      <c r="C2722" s="31" t="s">
        <v>9467</v>
      </c>
      <c r="D2722" s="31" t="s">
        <v>9466</v>
      </c>
      <c r="E2722" s="31">
        <v>43</v>
      </c>
    </row>
    <row r="2723" spans="1:5" x14ac:dyDescent="0.25">
      <c r="A2723" t="s">
        <v>9421</v>
      </c>
      <c r="B2723" s="31">
        <v>2305161</v>
      </c>
      <c r="C2723" s="31" t="s">
        <v>9467</v>
      </c>
      <c r="D2723" s="31" t="s">
        <v>9466</v>
      </c>
      <c r="E2723" s="31">
        <v>49</v>
      </c>
    </row>
    <row r="2724" spans="1:5" x14ac:dyDescent="0.25">
      <c r="A2724" t="s">
        <v>9421</v>
      </c>
      <c r="B2724" s="31">
        <v>2420956</v>
      </c>
      <c r="C2724" s="31" t="s">
        <v>9467</v>
      </c>
      <c r="D2724" s="31" t="s">
        <v>9466</v>
      </c>
      <c r="E2724" s="31">
        <v>32</v>
      </c>
    </row>
    <row r="2725" spans="1:5" x14ac:dyDescent="0.25">
      <c r="A2725" t="s">
        <v>9421</v>
      </c>
      <c r="B2725" s="31">
        <v>2520844</v>
      </c>
      <c r="C2725" s="31" t="s">
        <v>9467</v>
      </c>
      <c r="D2725" s="31" t="s">
        <v>9466</v>
      </c>
      <c r="E2725" s="31">
        <v>51</v>
      </c>
    </row>
    <row r="2726" spans="1:5" x14ac:dyDescent="0.25">
      <c r="A2726" t="s">
        <v>9421</v>
      </c>
      <c r="B2726" s="31">
        <v>2622198</v>
      </c>
      <c r="C2726" s="31" t="s">
        <v>9467</v>
      </c>
      <c r="D2726" s="31" t="s">
        <v>9466</v>
      </c>
      <c r="E2726" s="31">
        <v>52</v>
      </c>
    </row>
    <row r="2727" spans="1:5" x14ac:dyDescent="0.25">
      <c r="A2727" t="s">
        <v>9421</v>
      </c>
      <c r="B2727" s="31">
        <v>2730463</v>
      </c>
      <c r="C2727" s="31" t="s">
        <v>9465</v>
      </c>
      <c r="D2727" s="31" t="s">
        <v>9464</v>
      </c>
      <c r="E2727" s="31">
        <v>42</v>
      </c>
    </row>
    <row r="2728" spans="1:5" x14ac:dyDescent="0.25">
      <c r="A2728" t="s">
        <v>9421</v>
      </c>
      <c r="B2728" s="31">
        <v>2796141</v>
      </c>
      <c r="C2728" s="31" t="s">
        <v>9464</v>
      </c>
      <c r="D2728" s="31" t="s">
        <v>9465</v>
      </c>
      <c r="E2728" s="31">
        <v>41</v>
      </c>
    </row>
    <row r="2729" spans="1:5" x14ac:dyDescent="0.25">
      <c r="A2729" t="s">
        <v>9421</v>
      </c>
      <c r="B2729" s="31">
        <v>2840324</v>
      </c>
      <c r="C2729" s="31" t="s">
        <v>9465</v>
      </c>
      <c r="D2729" s="31" t="s">
        <v>9464</v>
      </c>
      <c r="E2729" s="31">
        <v>50</v>
      </c>
    </row>
    <row r="2730" spans="1:5" x14ac:dyDescent="0.25">
      <c r="A2730" t="s">
        <v>9421</v>
      </c>
      <c r="B2730" s="31">
        <v>2926989</v>
      </c>
      <c r="C2730" s="31" t="s">
        <v>9464</v>
      </c>
      <c r="D2730" s="31" t="s">
        <v>9465</v>
      </c>
      <c r="E2730" s="31">
        <v>43</v>
      </c>
    </row>
    <row r="2731" spans="1:5" x14ac:dyDescent="0.25">
      <c r="A2731" t="s">
        <v>9421</v>
      </c>
      <c r="B2731" s="31">
        <v>2968425</v>
      </c>
      <c r="C2731" s="31" t="s">
        <v>9464</v>
      </c>
      <c r="D2731" s="31" t="s">
        <v>9466</v>
      </c>
      <c r="E2731" s="31">
        <v>59</v>
      </c>
    </row>
    <row r="2732" spans="1:5" x14ac:dyDescent="0.25">
      <c r="A2732" t="s">
        <v>9421</v>
      </c>
      <c r="B2732" s="31">
        <v>3009812</v>
      </c>
      <c r="C2732" s="31" t="s">
        <v>9465</v>
      </c>
      <c r="D2732" s="31" t="s">
        <v>9467</v>
      </c>
      <c r="E2732" s="31">
        <v>41</v>
      </c>
    </row>
    <row r="2733" spans="1:5" x14ac:dyDescent="0.25">
      <c r="A2733" t="s">
        <v>9421</v>
      </c>
      <c r="B2733" s="31">
        <v>3055144</v>
      </c>
      <c r="C2733" s="31" t="s">
        <v>9466</v>
      </c>
      <c r="D2733" s="31" t="s">
        <v>9467</v>
      </c>
      <c r="E2733" s="31">
        <v>44</v>
      </c>
    </row>
    <row r="2734" spans="1:5" x14ac:dyDescent="0.25">
      <c r="A2734" t="s">
        <v>9421</v>
      </c>
      <c r="B2734" s="31">
        <v>3136411</v>
      </c>
      <c r="C2734" s="31" t="s">
        <v>9465</v>
      </c>
      <c r="D2734" s="31" t="s">
        <v>9467</v>
      </c>
      <c r="E2734" s="31">
        <v>50</v>
      </c>
    </row>
    <row r="2735" spans="1:5" x14ac:dyDescent="0.25">
      <c r="A2735" t="s">
        <v>9421</v>
      </c>
      <c r="B2735" s="31">
        <v>3219029</v>
      </c>
      <c r="C2735" s="31" t="s">
        <v>9465</v>
      </c>
      <c r="D2735" s="31" t="s">
        <v>9464</v>
      </c>
      <c r="E2735" s="31">
        <v>42</v>
      </c>
    </row>
    <row r="2736" spans="1:5" x14ac:dyDescent="0.25">
      <c r="A2736" t="s">
        <v>9421</v>
      </c>
      <c r="B2736" s="31">
        <v>3302095</v>
      </c>
      <c r="C2736" s="31" t="s">
        <v>9466</v>
      </c>
      <c r="D2736" s="31" t="s">
        <v>9467</v>
      </c>
      <c r="E2736" s="31">
        <v>30</v>
      </c>
    </row>
    <row r="2737" spans="1:5" x14ac:dyDescent="0.25">
      <c r="A2737" t="s">
        <v>9421</v>
      </c>
      <c r="B2737" s="31">
        <v>3380365</v>
      </c>
      <c r="C2737" s="31" t="s">
        <v>9467</v>
      </c>
      <c r="D2737" s="31" t="s">
        <v>9466</v>
      </c>
      <c r="E2737" s="31">
        <v>41</v>
      </c>
    </row>
    <row r="2738" spans="1:5" x14ac:dyDescent="0.25">
      <c r="A2738" t="s">
        <v>9421</v>
      </c>
      <c r="B2738" s="31">
        <v>3459044</v>
      </c>
      <c r="C2738" s="31" t="s">
        <v>9464</v>
      </c>
      <c r="D2738" s="31" t="s">
        <v>9465</v>
      </c>
      <c r="E2738" s="31">
        <v>51</v>
      </c>
    </row>
    <row r="2739" spans="1:5" x14ac:dyDescent="0.25">
      <c r="A2739" t="s">
        <v>9421</v>
      </c>
      <c r="B2739" s="31">
        <v>3543761</v>
      </c>
      <c r="C2739" s="31" t="s">
        <v>9466</v>
      </c>
      <c r="D2739" s="31" t="s">
        <v>9464</v>
      </c>
      <c r="E2739" s="31">
        <v>45</v>
      </c>
    </row>
    <row r="2740" spans="1:5" x14ac:dyDescent="0.25">
      <c r="A2740" t="s">
        <v>9421</v>
      </c>
      <c r="B2740" s="31">
        <v>3609287</v>
      </c>
      <c r="C2740" s="31" t="s">
        <v>9467</v>
      </c>
      <c r="D2740" s="31" t="s">
        <v>9465</v>
      </c>
      <c r="E2740" s="31">
        <v>47</v>
      </c>
    </row>
    <row r="2741" spans="1:5" x14ac:dyDescent="0.25">
      <c r="A2741" t="s">
        <v>9421</v>
      </c>
      <c r="B2741" s="31">
        <v>3696359</v>
      </c>
      <c r="C2741" s="31" t="s">
        <v>9466</v>
      </c>
      <c r="D2741" s="31" t="s">
        <v>9467</v>
      </c>
      <c r="E2741" s="31">
        <v>46</v>
      </c>
    </row>
    <row r="2742" spans="1:5" x14ac:dyDescent="0.25">
      <c r="A2742" t="s">
        <v>9421</v>
      </c>
      <c r="B2742" s="31">
        <v>3863140</v>
      </c>
      <c r="C2742" s="31" t="s">
        <v>9465</v>
      </c>
      <c r="D2742" s="31" t="s">
        <v>9467</v>
      </c>
      <c r="E2742" s="31">
        <v>31</v>
      </c>
    </row>
    <row r="2743" spans="1:5" x14ac:dyDescent="0.25">
      <c r="A2743" t="s">
        <v>9421</v>
      </c>
      <c r="B2743" s="31">
        <v>3957602</v>
      </c>
      <c r="C2743" s="31" t="s">
        <v>9465</v>
      </c>
      <c r="D2743" s="31" t="s">
        <v>9464</v>
      </c>
      <c r="E2743" s="31">
        <v>50</v>
      </c>
    </row>
    <row r="2744" spans="1:5" x14ac:dyDescent="0.25">
      <c r="A2744" t="s">
        <v>9421</v>
      </c>
      <c r="B2744" s="31">
        <v>4121385</v>
      </c>
      <c r="C2744" s="31" t="s">
        <v>9466</v>
      </c>
      <c r="D2744" s="31" t="s">
        <v>9467</v>
      </c>
      <c r="E2744" s="31">
        <v>35</v>
      </c>
    </row>
    <row r="2745" spans="1:5" x14ac:dyDescent="0.25">
      <c r="A2745" t="s">
        <v>9421</v>
      </c>
      <c r="B2745" s="31">
        <v>4207820</v>
      </c>
      <c r="C2745" s="31" t="s">
        <v>9464</v>
      </c>
      <c r="D2745" s="31" t="s">
        <v>9465</v>
      </c>
      <c r="E2745" s="31">
        <v>38</v>
      </c>
    </row>
    <row r="2746" spans="1:5" x14ac:dyDescent="0.25">
      <c r="A2746" t="s">
        <v>9421</v>
      </c>
      <c r="B2746" s="31">
        <v>4409815</v>
      </c>
      <c r="C2746" s="31" t="s">
        <v>9466</v>
      </c>
      <c r="D2746" s="31" t="s">
        <v>9467</v>
      </c>
      <c r="E2746" s="31">
        <v>53</v>
      </c>
    </row>
    <row r="2747" spans="1:5" x14ac:dyDescent="0.25">
      <c r="A2747" t="s">
        <v>9421</v>
      </c>
      <c r="B2747" s="31">
        <v>4418326</v>
      </c>
      <c r="C2747" s="31" t="s">
        <v>9466</v>
      </c>
      <c r="D2747" s="31" t="s">
        <v>9467</v>
      </c>
      <c r="E2747" s="31">
        <v>32</v>
      </c>
    </row>
    <row r="2748" spans="1:5" x14ac:dyDescent="0.25">
      <c r="A2748" t="s">
        <v>9421</v>
      </c>
      <c r="B2748" s="31">
        <v>4502219</v>
      </c>
      <c r="C2748" s="31" t="s">
        <v>9464</v>
      </c>
      <c r="D2748" s="31" t="s">
        <v>9465</v>
      </c>
      <c r="E2748" s="31">
        <v>41</v>
      </c>
    </row>
    <row r="2749" spans="1:5" x14ac:dyDescent="0.25">
      <c r="A2749" t="s">
        <v>9421</v>
      </c>
      <c r="B2749" s="31">
        <v>4622344</v>
      </c>
      <c r="C2749" s="31" t="s">
        <v>9464</v>
      </c>
      <c r="D2749" s="31" t="s">
        <v>9465</v>
      </c>
      <c r="E2749" s="31">
        <v>51</v>
      </c>
    </row>
    <row r="2750" spans="1:5" x14ac:dyDescent="0.25">
      <c r="A2750" t="s">
        <v>9421</v>
      </c>
      <c r="B2750" s="31">
        <v>4682562</v>
      </c>
      <c r="C2750" s="31" t="s">
        <v>9464</v>
      </c>
      <c r="D2750" s="31" t="s">
        <v>9465</v>
      </c>
      <c r="E2750" s="31">
        <v>39</v>
      </c>
    </row>
    <row r="2751" spans="1:5" x14ac:dyDescent="0.25">
      <c r="A2751" t="s">
        <v>9421</v>
      </c>
      <c r="B2751" s="31">
        <v>4745453</v>
      </c>
      <c r="C2751" s="31" t="s">
        <v>9464</v>
      </c>
      <c r="D2751" s="31" t="s">
        <v>9466</v>
      </c>
      <c r="E2751" s="31">
        <v>36</v>
      </c>
    </row>
    <row r="2752" spans="1:5" x14ac:dyDescent="0.25">
      <c r="A2752" t="s">
        <v>9421</v>
      </c>
      <c r="B2752" s="31">
        <v>4802721</v>
      </c>
      <c r="C2752" s="31" t="s">
        <v>9464</v>
      </c>
      <c r="D2752" s="31" t="s">
        <v>9465</v>
      </c>
      <c r="E2752" s="31">
        <v>35</v>
      </c>
    </row>
    <row r="2753" spans="1:5" x14ac:dyDescent="0.25">
      <c r="A2753" t="s">
        <v>9421</v>
      </c>
      <c r="B2753" s="31">
        <v>4864716</v>
      </c>
      <c r="C2753" s="31" t="s">
        <v>9467</v>
      </c>
      <c r="D2753" s="31" t="s">
        <v>9465</v>
      </c>
      <c r="E2753" s="31">
        <v>47</v>
      </c>
    </row>
    <row r="2754" spans="1:5" x14ac:dyDescent="0.25">
      <c r="A2754" t="s">
        <v>9421</v>
      </c>
      <c r="B2754" s="31">
        <v>4923413</v>
      </c>
      <c r="C2754" s="31" t="s">
        <v>9466</v>
      </c>
      <c r="D2754" s="31" t="s">
        <v>9464</v>
      </c>
      <c r="E2754" s="31">
        <v>31</v>
      </c>
    </row>
    <row r="2755" spans="1:5" x14ac:dyDescent="0.25">
      <c r="A2755" t="s">
        <v>9421</v>
      </c>
      <c r="B2755" s="31">
        <v>5017796</v>
      </c>
      <c r="C2755" s="31" t="s">
        <v>9464</v>
      </c>
      <c r="D2755" s="31" t="s">
        <v>9465</v>
      </c>
      <c r="E2755" s="31">
        <v>45</v>
      </c>
    </row>
    <row r="2756" spans="1:5" x14ac:dyDescent="0.25">
      <c r="A2756" t="s">
        <v>9421</v>
      </c>
      <c r="B2756" s="31">
        <v>5058855</v>
      </c>
      <c r="C2756" s="31" t="s">
        <v>9467</v>
      </c>
      <c r="D2756" s="31" t="s">
        <v>9466</v>
      </c>
      <c r="E2756" s="31">
        <v>41</v>
      </c>
    </row>
    <row r="2757" spans="1:5" x14ac:dyDescent="0.25">
      <c r="A2757" t="s">
        <v>9421</v>
      </c>
      <c r="B2757" s="31">
        <v>5107415</v>
      </c>
      <c r="C2757" s="31" t="s">
        <v>9465</v>
      </c>
      <c r="D2757" s="31" t="s">
        <v>9464</v>
      </c>
      <c r="E2757" s="31">
        <v>24</v>
      </c>
    </row>
    <row r="2758" spans="1:5" x14ac:dyDescent="0.25">
      <c r="A2758" t="s">
        <v>9421</v>
      </c>
      <c r="B2758" s="31">
        <v>5142420</v>
      </c>
      <c r="C2758" s="31" t="s">
        <v>9464</v>
      </c>
      <c r="D2758" s="31" t="s">
        <v>9465</v>
      </c>
      <c r="E2758" s="31">
        <v>37</v>
      </c>
    </row>
    <row r="2759" spans="1:5" x14ac:dyDescent="0.25">
      <c r="A2759" t="s">
        <v>9421</v>
      </c>
      <c r="B2759" s="31">
        <v>5229815</v>
      </c>
      <c r="C2759" s="31" t="s">
        <v>9464</v>
      </c>
      <c r="D2759" s="31" t="s">
        <v>9465</v>
      </c>
      <c r="E2759" s="31">
        <v>34</v>
      </c>
    </row>
    <row r="2760" spans="1:5" x14ac:dyDescent="0.25">
      <c r="A2760" t="s">
        <v>9421</v>
      </c>
      <c r="B2760" s="31">
        <v>5508402</v>
      </c>
      <c r="C2760" s="31" t="s">
        <v>9467</v>
      </c>
      <c r="D2760" s="31" t="s">
        <v>9466</v>
      </c>
      <c r="E2760" s="31">
        <v>55</v>
      </c>
    </row>
    <row r="2761" spans="1:5" x14ac:dyDescent="0.25">
      <c r="A2761" t="s">
        <v>9421</v>
      </c>
      <c r="B2761" s="31">
        <v>5595238</v>
      </c>
      <c r="C2761" s="31" t="s">
        <v>9466</v>
      </c>
      <c r="D2761" s="31" t="s">
        <v>9467</v>
      </c>
      <c r="E2761" s="31">
        <v>45</v>
      </c>
    </row>
    <row r="2762" spans="1:5" x14ac:dyDescent="0.25">
      <c r="A2762" t="s">
        <v>9421</v>
      </c>
      <c r="B2762" s="31">
        <v>5913012</v>
      </c>
      <c r="C2762" s="31" t="s">
        <v>9467</v>
      </c>
      <c r="D2762" s="31" t="s">
        <v>9465</v>
      </c>
      <c r="E2762" s="31">
        <v>55</v>
      </c>
    </row>
    <row r="2763" spans="1:5" x14ac:dyDescent="0.25">
      <c r="A2763" t="s">
        <v>9421</v>
      </c>
      <c r="B2763" s="31">
        <v>5989138</v>
      </c>
      <c r="C2763" s="31" t="s">
        <v>9466</v>
      </c>
      <c r="D2763" s="31" t="s">
        <v>9467</v>
      </c>
      <c r="E2763" s="31">
        <v>48</v>
      </c>
    </row>
    <row r="2764" spans="1:5" x14ac:dyDescent="0.25">
      <c r="A2764" t="s">
        <v>9421</v>
      </c>
      <c r="B2764" s="31">
        <v>6077285</v>
      </c>
      <c r="C2764" s="31" t="s">
        <v>9464</v>
      </c>
      <c r="D2764" s="31" t="s">
        <v>9465</v>
      </c>
      <c r="E2764" s="31">
        <v>35</v>
      </c>
    </row>
    <row r="2765" spans="1:5" x14ac:dyDescent="0.25">
      <c r="A2765" t="s">
        <v>9421</v>
      </c>
      <c r="B2765" s="31">
        <v>6169947</v>
      </c>
      <c r="C2765" s="31" t="s">
        <v>9466</v>
      </c>
      <c r="D2765" s="31" t="s">
        <v>9467</v>
      </c>
      <c r="E2765" s="31">
        <v>44</v>
      </c>
    </row>
    <row r="2766" spans="1:5" x14ac:dyDescent="0.25">
      <c r="A2766" t="s">
        <v>9421</v>
      </c>
      <c r="B2766" s="31">
        <v>6256634</v>
      </c>
      <c r="C2766" s="31" t="s">
        <v>9467</v>
      </c>
      <c r="D2766" s="31" t="s">
        <v>9466</v>
      </c>
      <c r="E2766" s="31">
        <v>48</v>
      </c>
    </row>
    <row r="2767" spans="1:5" x14ac:dyDescent="0.25">
      <c r="A2767" t="s">
        <v>9421</v>
      </c>
      <c r="B2767" s="31">
        <v>6345846</v>
      </c>
      <c r="C2767" s="31" t="s">
        <v>9464</v>
      </c>
      <c r="D2767" s="31" t="s">
        <v>9465</v>
      </c>
      <c r="E2767" s="31">
        <v>40</v>
      </c>
    </row>
    <row r="2768" spans="1:5" x14ac:dyDescent="0.25">
      <c r="A2768" t="s">
        <v>9421</v>
      </c>
      <c r="B2768" s="31">
        <v>6536911</v>
      </c>
      <c r="C2768" s="31" t="s">
        <v>9467</v>
      </c>
      <c r="D2768" s="31" t="s">
        <v>9466</v>
      </c>
      <c r="E2768" s="31">
        <v>37</v>
      </c>
    </row>
    <row r="2769" spans="1:5" x14ac:dyDescent="0.25">
      <c r="A2769" t="s">
        <v>9421</v>
      </c>
      <c r="B2769" s="31">
        <v>6735106</v>
      </c>
      <c r="C2769" s="31" t="s">
        <v>9466</v>
      </c>
      <c r="D2769" s="31" t="s">
        <v>9467</v>
      </c>
      <c r="E2769" s="31">
        <v>38</v>
      </c>
    </row>
    <row r="2770" spans="1:5" x14ac:dyDescent="0.25">
      <c r="A2770" t="s">
        <v>9421</v>
      </c>
      <c r="B2770" s="31">
        <v>6837667</v>
      </c>
      <c r="C2770" s="31" t="s">
        <v>9465</v>
      </c>
      <c r="D2770" s="31" t="s">
        <v>9464</v>
      </c>
      <c r="E2770" s="31">
        <v>53</v>
      </c>
    </row>
    <row r="2771" spans="1:5" x14ac:dyDescent="0.25">
      <c r="A2771" t="s">
        <v>9421</v>
      </c>
      <c r="B2771" s="31">
        <v>6922702</v>
      </c>
      <c r="C2771" s="31" t="s">
        <v>9467</v>
      </c>
      <c r="D2771" s="31" t="s">
        <v>9466</v>
      </c>
      <c r="E2771" s="31">
        <v>51</v>
      </c>
    </row>
    <row r="2772" spans="1:5" x14ac:dyDescent="0.25">
      <c r="A2772" t="s">
        <v>9421</v>
      </c>
      <c r="B2772" s="31">
        <v>7016752</v>
      </c>
      <c r="C2772" s="31" t="s">
        <v>9464</v>
      </c>
      <c r="D2772" s="31" t="s">
        <v>9466</v>
      </c>
      <c r="E2772" s="31">
        <v>27</v>
      </c>
    </row>
    <row r="2773" spans="1:5" x14ac:dyDescent="0.25">
      <c r="A2773" t="s">
        <v>9421</v>
      </c>
      <c r="B2773" s="31">
        <v>7114616</v>
      </c>
      <c r="C2773" s="31" t="s">
        <v>9466</v>
      </c>
      <c r="D2773" s="31" t="s">
        <v>9464</v>
      </c>
      <c r="E2773" s="31">
        <v>53</v>
      </c>
    </row>
    <row r="2774" spans="1:5" x14ac:dyDescent="0.25">
      <c r="A2774" t="s">
        <v>9421</v>
      </c>
      <c r="B2774" s="31">
        <v>7207672</v>
      </c>
      <c r="C2774" s="31" t="s">
        <v>9465</v>
      </c>
      <c r="D2774" s="31" t="s">
        <v>9464</v>
      </c>
      <c r="E2774" s="31">
        <v>40</v>
      </c>
    </row>
    <row r="2775" spans="1:5" x14ac:dyDescent="0.25">
      <c r="A2775" t="s">
        <v>9421</v>
      </c>
      <c r="B2775" s="31">
        <v>7299341</v>
      </c>
      <c r="C2775" s="31" t="s">
        <v>9466</v>
      </c>
      <c r="D2775" s="31" t="s">
        <v>9467</v>
      </c>
      <c r="E2775" s="31">
        <v>49</v>
      </c>
    </row>
    <row r="2776" spans="1:5" x14ac:dyDescent="0.25">
      <c r="A2776" t="s">
        <v>9421</v>
      </c>
      <c r="B2776" s="31">
        <v>7395638</v>
      </c>
      <c r="C2776" s="31" t="s">
        <v>9465</v>
      </c>
      <c r="D2776" s="31" t="s">
        <v>9464</v>
      </c>
      <c r="E2776" s="31">
        <v>30</v>
      </c>
    </row>
    <row r="2777" spans="1:5" x14ac:dyDescent="0.25">
      <c r="A2777" t="s">
        <v>9421</v>
      </c>
      <c r="B2777" s="31">
        <v>7492793</v>
      </c>
      <c r="C2777" s="31" t="s">
        <v>9464</v>
      </c>
      <c r="D2777" s="31" t="s">
        <v>9466</v>
      </c>
      <c r="E2777" s="31">
        <v>30</v>
      </c>
    </row>
    <row r="2778" spans="1:5" x14ac:dyDescent="0.25">
      <c r="A2778" t="s">
        <v>9421</v>
      </c>
      <c r="B2778" s="31">
        <v>7582467</v>
      </c>
      <c r="C2778" s="31" t="s">
        <v>9465</v>
      </c>
      <c r="D2778" s="31" t="s">
        <v>9464</v>
      </c>
      <c r="E2778" s="31">
        <v>53</v>
      </c>
    </row>
    <row r="2779" spans="1:5" x14ac:dyDescent="0.25">
      <c r="A2779" t="s">
        <v>9421</v>
      </c>
      <c r="B2779" s="31">
        <v>7771070</v>
      </c>
      <c r="C2779" s="31" t="s">
        <v>9465</v>
      </c>
      <c r="D2779" s="31" t="s">
        <v>9467</v>
      </c>
      <c r="E2779" s="31">
        <v>45</v>
      </c>
    </row>
    <row r="2780" spans="1:5" x14ac:dyDescent="0.25">
      <c r="A2780" t="s">
        <v>9421</v>
      </c>
      <c r="B2780" s="31">
        <v>7849770</v>
      </c>
      <c r="C2780" s="31" t="s">
        <v>9465</v>
      </c>
      <c r="D2780" s="31" t="s">
        <v>9467</v>
      </c>
      <c r="E2780" s="31">
        <v>44</v>
      </c>
    </row>
    <row r="2781" spans="1:5" x14ac:dyDescent="0.25">
      <c r="A2781" t="s">
        <v>9421</v>
      </c>
      <c r="B2781" s="31">
        <v>8020041</v>
      </c>
      <c r="C2781" s="31" t="s">
        <v>9466</v>
      </c>
      <c r="D2781" s="31" t="s">
        <v>9467</v>
      </c>
      <c r="E2781" s="31">
        <v>36</v>
      </c>
    </row>
    <row r="2782" spans="1:5" x14ac:dyDescent="0.25">
      <c r="A2782" t="s">
        <v>9421</v>
      </c>
      <c r="B2782" s="31">
        <v>8095512</v>
      </c>
      <c r="C2782" s="31" t="s">
        <v>9465</v>
      </c>
      <c r="D2782" s="31" t="s">
        <v>9467</v>
      </c>
      <c r="E2782" s="31">
        <v>37</v>
      </c>
    </row>
    <row r="2783" spans="1:5" x14ac:dyDescent="0.25">
      <c r="A2783" t="s">
        <v>9421</v>
      </c>
      <c r="B2783" s="31">
        <v>8172154</v>
      </c>
      <c r="C2783" s="31" t="s">
        <v>9465</v>
      </c>
      <c r="D2783" s="31" t="s">
        <v>9464</v>
      </c>
      <c r="E2783" s="31">
        <v>46</v>
      </c>
    </row>
    <row r="2784" spans="1:5" x14ac:dyDescent="0.25">
      <c r="A2784" t="s">
        <v>9421</v>
      </c>
      <c r="B2784" s="31">
        <v>8245034</v>
      </c>
      <c r="C2784" s="31" t="s">
        <v>9467</v>
      </c>
      <c r="D2784" s="31" t="s">
        <v>9466</v>
      </c>
      <c r="E2784" s="31">
        <v>36</v>
      </c>
    </row>
    <row r="2785" spans="1:5" x14ac:dyDescent="0.25">
      <c r="A2785" t="s">
        <v>9421</v>
      </c>
      <c r="B2785" s="31">
        <v>8318999</v>
      </c>
      <c r="C2785" s="31" t="s">
        <v>9466</v>
      </c>
      <c r="D2785" s="31" t="s">
        <v>9467</v>
      </c>
      <c r="E2785" s="31">
        <v>41</v>
      </c>
    </row>
    <row r="2786" spans="1:5" x14ac:dyDescent="0.25">
      <c r="A2786" t="s">
        <v>9421</v>
      </c>
      <c r="B2786" s="31">
        <v>8468757</v>
      </c>
      <c r="C2786" s="31" t="s">
        <v>9464</v>
      </c>
      <c r="D2786" s="31" t="s">
        <v>9465</v>
      </c>
      <c r="E2786" s="31">
        <v>37</v>
      </c>
    </row>
    <row r="2787" spans="1:5" x14ac:dyDescent="0.25">
      <c r="A2787" t="s">
        <v>9421</v>
      </c>
      <c r="B2787" s="31">
        <v>8545673</v>
      </c>
      <c r="C2787" s="31" t="s">
        <v>9464</v>
      </c>
      <c r="D2787" s="31" t="s">
        <v>9465</v>
      </c>
      <c r="E2787" s="31">
        <v>55</v>
      </c>
    </row>
    <row r="2788" spans="1:5" x14ac:dyDescent="0.25">
      <c r="A2788" t="s">
        <v>9421</v>
      </c>
      <c r="B2788" s="31">
        <v>8626871</v>
      </c>
      <c r="C2788" s="31" t="s">
        <v>9465</v>
      </c>
      <c r="D2788" s="31" t="s">
        <v>9464</v>
      </c>
      <c r="E2788" s="31">
        <v>40</v>
      </c>
    </row>
    <row r="2789" spans="1:5" x14ac:dyDescent="0.25">
      <c r="A2789" t="s">
        <v>9421</v>
      </c>
      <c r="B2789" s="31">
        <v>8699717</v>
      </c>
      <c r="C2789" s="31" t="s">
        <v>9466</v>
      </c>
      <c r="D2789" s="31" t="s">
        <v>9467</v>
      </c>
      <c r="E2789" s="31">
        <v>46</v>
      </c>
    </row>
    <row r="2790" spans="1:5" x14ac:dyDescent="0.25">
      <c r="A2790" t="s">
        <v>9421</v>
      </c>
      <c r="B2790" s="31">
        <v>8780297</v>
      </c>
      <c r="C2790" s="31" t="s">
        <v>9465</v>
      </c>
      <c r="D2790" s="31" t="s">
        <v>9467</v>
      </c>
      <c r="E2790" s="31">
        <v>51</v>
      </c>
    </row>
    <row r="2791" spans="1:5" x14ac:dyDescent="0.25">
      <c r="A2791" t="s">
        <v>9421</v>
      </c>
      <c r="B2791" s="31">
        <v>8790077</v>
      </c>
      <c r="C2791" s="31" t="s">
        <v>9464</v>
      </c>
      <c r="D2791" s="31" t="s">
        <v>9466</v>
      </c>
      <c r="E2791" s="31">
        <v>45</v>
      </c>
    </row>
    <row r="2792" spans="1:5" x14ac:dyDescent="0.25">
      <c r="A2792" t="s">
        <v>9421</v>
      </c>
      <c r="B2792" s="31">
        <v>8837979</v>
      </c>
      <c r="C2792" s="31" t="s">
        <v>9467</v>
      </c>
      <c r="D2792" s="31" t="s">
        <v>9466</v>
      </c>
      <c r="E2792" s="31">
        <v>40</v>
      </c>
    </row>
    <row r="2793" spans="1:5" x14ac:dyDescent="0.25">
      <c r="A2793" t="s">
        <v>9421</v>
      </c>
      <c r="B2793" s="31">
        <v>8862275</v>
      </c>
      <c r="C2793" s="31" t="s">
        <v>9465</v>
      </c>
      <c r="D2793" s="31" t="s">
        <v>9464</v>
      </c>
      <c r="E2793" s="31">
        <v>38</v>
      </c>
    </row>
    <row r="2794" spans="1:5" x14ac:dyDescent="0.25">
      <c r="A2794" t="s">
        <v>9421</v>
      </c>
      <c r="B2794" s="31">
        <v>8953184</v>
      </c>
      <c r="C2794" s="31" t="s">
        <v>9464</v>
      </c>
      <c r="D2794" s="31" t="s">
        <v>9465</v>
      </c>
      <c r="E2794" s="31">
        <v>34</v>
      </c>
    </row>
    <row r="2795" spans="1:5" x14ac:dyDescent="0.25">
      <c r="A2795" t="s">
        <v>9421</v>
      </c>
      <c r="B2795" s="31">
        <v>9035485</v>
      </c>
      <c r="C2795" s="31" t="s">
        <v>9464</v>
      </c>
      <c r="D2795" s="31" t="s">
        <v>9465</v>
      </c>
      <c r="E2795" s="31">
        <v>50</v>
      </c>
    </row>
    <row r="2796" spans="1:5" x14ac:dyDescent="0.25">
      <c r="A2796" t="s">
        <v>9421</v>
      </c>
      <c r="B2796" s="31">
        <v>9081245</v>
      </c>
      <c r="C2796" s="31" t="s">
        <v>9466</v>
      </c>
      <c r="D2796" s="31" t="s">
        <v>9467</v>
      </c>
      <c r="E2796" s="31">
        <v>31</v>
      </c>
    </row>
    <row r="2797" spans="1:5" x14ac:dyDescent="0.25">
      <c r="A2797" t="s">
        <v>9421</v>
      </c>
      <c r="B2797" s="31">
        <v>9090257</v>
      </c>
      <c r="C2797" s="31" t="s">
        <v>9466</v>
      </c>
      <c r="D2797" s="31" t="s">
        <v>9464</v>
      </c>
      <c r="E2797" s="31">
        <v>46</v>
      </c>
    </row>
    <row r="2798" spans="1:5" x14ac:dyDescent="0.25">
      <c r="A2798" t="s">
        <v>9421</v>
      </c>
      <c r="B2798" s="31">
        <v>9107576</v>
      </c>
      <c r="C2798" s="31" t="s">
        <v>9467</v>
      </c>
      <c r="D2798" s="31" t="s">
        <v>9466</v>
      </c>
      <c r="E2798" s="31">
        <v>44</v>
      </c>
    </row>
    <row r="2799" spans="1:5" x14ac:dyDescent="0.25">
      <c r="A2799" t="s">
        <v>9421</v>
      </c>
      <c r="B2799" s="31">
        <v>9379355</v>
      </c>
      <c r="C2799" s="31" t="s">
        <v>9467</v>
      </c>
      <c r="D2799" s="31" t="s">
        <v>9466</v>
      </c>
      <c r="E2799" s="31">
        <v>49</v>
      </c>
    </row>
    <row r="2800" spans="1:5" x14ac:dyDescent="0.25">
      <c r="A2800" t="s">
        <v>9421</v>
      </c>
      <c r="B2800" s="31">
        <v>9553334</v>
      </c>
      <c r="C2800" s="31" t="s">
        <v>9464</v>
      </c>
      <c r="D2800" s="31" t="s">
        <v>9466</v>
      </c>
      <c r="E2800" s="31">
        <v>46</v>
      </c>
    </row>
    <row r="2801" spans="1:5" x14ac:dyDescent="0.25">
      <c r="A2801" t="s">
        <v>9421</v>
      </c>
      <c r="B2801" s="31">
        <v>9643876</v>
      </c>
      <c r="C2801" s="31" t="s">
        <v>9466</v>
      </c>
      <c r="D2801" s="31" t="s">
        <v>9464</v>
      </c>
      <c r="E2801" s="31">
        <v>52</v>
      </c>
    </row>
    <row r="2802" spans="1:5" x14ac:dyDescent="0.25">
      <c r="A2802" t="s">
        <v>9421</v>
      </c>
      <c r="B2802" s="31">
        <v>9729947</v>
      </c>
      <c r="C2802" s="31" t="s">
        <v>9465</v>
      </c>
      <c r="D2802" s="31" t="s">
        <v>9464</v>
      </c>
      <c r="E2802" s="31">
        <v>47</v>
      </c>
    </row>
    <row r="2803" spans="1:5" x14ac:dyDescent="0.25">
      <c r="A2803" t="s">
        <v>9421</v>
      </c>
      <c r="B2803" s="31">
        <v>9831696</v>
      </c>
      <c r="C2803" s="31" t="s">
        <v>9464</v>
      </c>
      <c r="D2803" s="31" t="s">
        <v>9466</v>
      </c>
      <c r="E2803" s="31">
        <v>43</v>
      </c>
    </row>
    <row r="2804" spans="1:5" x14ac:dyDescent="0.25">
      <c r="A2804" t="s">
        <v>9421</v>
      </c>
      <c r="B2804" s="31">
        <v>10012691</v>
      </c>
      <c r="C2804" s="31" t="s">
        <v>9465</v>
      </c>
      <c r="D2804" s="31" t="s">
        <v>9464</v>
      </c>
      <c r="E2804" s="31">
        <v>42</v>
      </c>
    </row>
    <row r="2805" spans="1:5" x14ac:dyDescent="0.25">
      <c r="A2805" t="s">
        <v>9421</v>
      </c>
      <c r="B2805" s="31">
        <v>10550379</v>
      </c>
      <c r="C2805" s="31" t="s">
        <v>9465</v>
      </c>
      <c r="D2805" s="31" t="s">
        <v>9464</v>
      </c>
      <c r="E2805" s="31">
        <v>50</v>
      </c>
    </row>
    <row r="2806" spans="1:5" x14ac:dyDescent="0.25">
      <c r="A2806" t="s">
        <v>9421</v>
      </c>
      <c r="B2806" s="31">
        <v>10565068</v>
      </c>
      <c r="C2806" s="31" t="s">
        <v>9467</v>
      </c>
      <c r="D2806" s="31" t="s">
        <v>9466</v>
      </c>
      <c r="E2806" s="31">
        <v>31</v>
      </c>
    </row>
    <row r="2807" spans="1:5" x14ac:dyDescent="0.25">
      <c r="A2807" t="s">
        <v>9421</v>
      </c>
      <c r="B2807" s="31">
        <v>10576543</v>
      </c>
      <c r="C2807" s="31" t="s">
        <v>9467</v>
      </c>
      <c r="D2807" s="31" t="s">
        <v>9466</v>
      </c>
      <c r="E2807" s="31">
        <v>41</v>
      </c>
    </row>
    <row r="2808" spans="1:5" x14ac:dyDescent="0.25">
      <c r="A2808" t="s">
        <v>9421</v>
      </c>
      <c r="B2808" s="31">
        <v>10789624</v>
      </c>
      <c r="C2808" s="31" t="s">
        <v>9464</v>
      </c>
      <c r="D2808" s="31" t="s">
        <v>9466</v>
      </c>
      <c r="E2808" s="31">
        <v>42</v>
      </c>
    </row>
    <row r="2809" spans="1:5" x14ac:dyDescent="0.25">
      <c r="A2809" t="s">
        <v>9421</v>
      </c>
      <c r="B2809" s="31">
        <v>10861229</v>
      </c>
      <c r="C2809" s="31" t="s">
        <v>9465</v>
      </c>
      <c r="D2809" s="31" t="s">
        <v>9464</v>
      </c>
      <c r="E2809" s="31">
        <v>51</v>
      </c>
    </row>
    <row r="2810" spans="1:5" x14ac:dyDescent="0.25">
      <c r="A2810" t="s">
        <v>9421</v>
      </c>
      <c r="B2810" s="31">
        <v>10931646</v>
      </c>
      <c r="C2810" s="31" t="s">
        <v>9465</v>
      </c>
      <c r="D2810" s="31" t="s">
        <v>9464</v>
      </c>
      <c r="E2810" s="31">
        <v>51</v>
      </c>
    </row>
    <row r="2811" spans="1:5" x14ac:dyDescent="0.25">
      <c r="A2811" t="s">
        <v>9421</v>
      </c>
      <c r="B2811" s="31">
        <v>11074266</v>
      </c>
      <c r="C2811" s="31" t="s">
        <v>9466</v>
      </c>
      <c r="D2811" s="31" t="s">
        <v>9467</v>
      </c>
      <c r="E2811" s="31">
        <v>53</v>
      </c>
    </row>
    <row r="2812" spans="1:5" x14ac:dyDescent="0.25">
      <c r="A2812" t="s">
        <v>9421</v>
      </c>
      <c r="B2812" s="31">
        <v>11145961</v>
      </c>
      <c r="C2812" s="31" t="s">
        <v>9466</v>
      </c>
      <c r="D2812" s="31" t="s">
        <v>9467</v>
      </c>
      <c r="E2812" s="31">
        <v>46</v>
      </c>
    </row>
    <row r="2813" spans="1:5" x14ac:dyDescent="0.25">
      <c r="A2813" t="s">
        <v>9421</v>
      </c>
      <c r="B2813" s="31">
        <v>11217646</v>
      </c>
      <c r="C2813" s="31" t="s">
        <v>9464</v>
      </c>
      <c r="D2813" s="31" t="s">
        <v>9466</v>
      </c>
      <c r="E2813" s="31">
        <v>28</v>
      </c>
    </row>
    <row r="2814" spans="1:5" x14ac:dyDescent="0.25">
      <c r="A2814" t="s">
        <v>9421</v>
      </c>
      <c r="B2814" s="31">
        <v>11287727</v>
      </c>
      <c r="C2814" s="31" t="s">
        <v>9465</v>
      </c>
      <c r="D2814" s="31" t="s">
        <v>9464</v>
      </c>
      <c r="E2814" s="31">
        <v>53</v>
      </c>
    </row>
    <row r="2815" spans="1:5" x14ac:dyDescent="0.25">
      <c r="A2815" t="s">
        <v>9421</v>
      </c>
      <c r="B2815" s="31">
        <v>11325960</v>
      </c>
      <c r="C2815" s="31" t="s">
        <v>9467</v>
      </c>
      <c r="D2815" s="31" t="s">
        <v>9466</v>
      </c>
      <c r="E2815" s="31">
        <v>36</v>
      </c>
    </row>
    <row r="2816" spans="1:5" x14ac:dyDescent="0.25">
      <c r="A2816" t="s">
        <v>9421</v>
      </c>
      <c r="B2816" s="31">
        <v>11354251</v>
      </c>
      <c r="C2816" s="31" t="s">
        <v>9465</v>
      </c>
      <c r="D2816" s="31" t="s">
        <v>9467</v>
      </c>
      <c r="E2816" s="31">
        <v>41</v>
      </c>
    </row>
    <row r="2817" spans="1:5" x14ac:dyDescent="0.25">
      <c r="A2817" t="s">
        <v>9421</v>
      </c>
      <c r="B2817" s="31">
        <v>11390019</v>
      </c>
      <c r="C2817" s="31" t="s">
        <v>9467</v>
      </c>
      <c r="D2817" s="31" t="s">
        <v>9466</v>
      </c>
      <c r="E2817" s="31">
        <v>74</v>
      </c>
    </row>
    <row r="2818" spans="1:5" x14ac:dyDescent="0.25">
      <c r="A2818" t="s">
        <v>9421</v>
      </c>
      <c r="B2818" s="31">
        <v>11395288</v>
      </c>
      <c r="C2818" s="31" t="s">
        <v>9465</v>
      </c>
      <c r="D2818" s="31" t="s">
        <v>9467</v>
      </c>
      <c r="E2818" s="31">
        <v>51</v>
      </c>
    </row>
    <row r="2819" spans="1:5" x14ac:dyDescent="0.25">
      <c r="A2819" t="s">
        <v>9421</v>
      </c>
      <c r="B2819" s="31">
        <v>11596024</v>
      </c>
      <c r="C2819" s="31" t="s">
        <v>9466</v>
      </c>
      <c r="D2819" s="31" t="s">
        <v>9467</v>
      </c>
      <c r="E2819" s="31">
        <v>40</v>
      </c>
    </row>
    <row r="2820" spans="1:5" x14ac:dyDescent="0.25">
      <c r="A2820" t="s">
        <v>9421</v>
      </c>
      <c r="B2820" s="31">
        <v>11708016</v>
      </c>
      <c r="C2820" s="31" t="s">
        <v>9467</v>
      </c>
      <c r="D2820" s="31" t="s">
        <v>9466</v>
      </c>
      <c r="E2820" s="31">
        <v>37</v>
      </c>
    </row>
    <row r="2821" spans="1:5" x14ac:dyDescent="0.25">
      <c r="A2821" t="s">
        <v>9421</v>
      </c>
      <c r="B2821" s="31">
        <v>12020959</v>
      </c>
      <c r="C2821" s="31" t="s">
        <v>9464</v>
      </c>
      <c r="D2821" s="31" t="s">
        <v>9465</v>
      </c>
      <c r="E2821" s="31">
        <v>25</v>
      </c>
    </row>
    <row r="2822" spans="1:5" x14ac:dyDescent="0.25">
      <c r="A2822" t="s">
        <v>9421</v>
      </c>
      <c r="B2822" s="31">
        <v>12128509</v>
      </c>
      <c r="C2822" s="31" t="s">
        <v>9464</v>
      </c>
      <c r="D2822" s="31" t="s">
        <v>9465</v>
      </c>
      <c r="E2822" s="31">
        <v>46</v>
      </c>
    </row>
    <row r="2823" spans="1:5" x14ac:dyDescent="0.25">
      <c r="A2823" t="s">
        <v>9421</v>
      </c>
      <c r="B2823" s="31">
        <v>12444764</v>
      </c>
      <c r="C2823" s="31" t="s">
        <v>9466</v>
      </c>
      <c r="D2823" s="31" t="s">
        <v>9467</v>
      </c>
      <c r="E2823" s="31">
        <v>57</v>
      </c>
    </row>
    <row r="2824" spans="1:5" x14ac:dyDescent="0.25">
      <c r="A2824" t="s">
        <v>9421</v>
      </c>
      <c r="B2824" s="31">
        <v>12552930</v>
      </c>
      <c r="C2824" s="31" t="s">
        <v>9467</v>
      </c>
      <c r="D2824" s="31" t="s">
        <v>9466</v>
      </c>
      <c r="E2824" s="31">
        <v>33</v>
      </c>
    </row>
    <row r="2825" spans="1:5" x14ac:dyDescent="0.25">
      <c r="A2825" t="s">
        <v>9421</v>
      </c>
      <c r="B2825" s="31">
        <v>12653047</v>
      </c>
      <c r="C2825" s="31" t="s">
        <v>9465</v>
      </c>
      <c r="D2825" s="31" t="s">
        <v>9464</v>
      </c>
      <c r="E2825" s="31">
        <v>42</v>
      </c>
    </row>
    <row r="2826" spans="1:5" x14ac:dyDescent="0.25">
      <c r="A2826" t="s">
        <v>9421</v>
      </c>
      <c r="B2826" s="31">
        <v>12756289</v>
      </c>
      <c r="C2826" s="31" t="s">
        <v>9467</v>
      </c>
      <c r="D2826" s="31" t="s">
        <v>9465</v>
      </c>
      <c r="E2826" s="31">
        <v>54</v>
      </c>
    </row>
    <row r="2827" spans="1:5" x14ac:dyDescent="0.25">
      <c r="A2827" t="s">
        <v>9421</v>
      </c>
      <c r="B2827" s="31">
        <v>12992462</v>
      </c>
      <c r="C2827" s="31" t="s">
        <v>9467</v>
      </c>
      <c r="D2827" s="31" t="s">
        <v>9466</v>
      </c>
      <c r="E2827" s="31">
        <v>42</v>
      </c>
    </row>
    <row r="2828" spans="1:5" x14ac:dyDescent="0.25">
      <c r="A2828" t="s">
        <v>9421</v>
      </c>
      <c r="B2828" s="31">
        <v>13095451</v>
      </c>
      <c r="C2828" s="31" t="s">
        <v>9465</v>
      </c>
      <c r="D2828" s="31" t="s">
        <v>9464</v>
      </c>
      <c r="E2828" s="31">
        <v>56</v>
      </c>
    </row>
    <row r="2829" spans="1:5" x14ac:dyDescent="0.25">
      <c r="A2829" t="s">
        <v>9421</v>
      </c>
      <c r="B2829" s="31">
        <v>13148877</v>
      </c>
      <c r="C2829" s="31" t="s">
        <v>9465</v>
      </c>
      <c r="D2829" s="31" t="s">
        <v>9464</v>
      </c>
      <c r="E2829" s="31">
        <v>36</v>
      </c>
    </row>
    <row r="2830" spans="1:5" x14ac:dyDescent="0.25">
      <c r="A2830" t="s">
        <v>9421</v>
      </c>
      <c r="B2830" s="31">
        <v>13223681</v>
      </c>
      <c r="C2830" s="31" t="s">
        <v>9466</v>
      </c>
      <c r="D2830" s="31" t="s">
        <v>9467</v>
      </c>
      <c r="E2830" s="31">
        <v>32</v>
      </c>
    </row>
    <row r="2831" spans="1:5" x14ac:dyDescent="0.25">
      <c r="A2831" t="s">
        <v>9421</v>
      </c>
      <c r="B2831" s="31">
        <v>13298477</v>
      </c>
      <c r="C2831" s="31" t="s">
        <v>9466</v>
      </c>
      <c r="D2831" s="31" t="s">
        <v>9467</v>
      </c>
      <c r="E2831" s="31">
        <v>50</v>
      </c>
    </row>
    <row r="2832" spans="1:5" x14ac:dyDescent="0.25">
      <c r="A2832" t="s">
        <v>9421</v>
      </c>
      <c r="B2832" s="31">
        <v>13375388</v>
      </c>
      <c r="C2832" s="31" t="s">
        <v>9464</v>
      </c>
      <c r="D2832" s="31" t="s">
        <v>9465</v>
      </c>
      <c r="E2832" s="31">
        <v>44</v>
      </c>
    </row>
    <row r="2833" spans="1:5" x14ac:dyDescent="0.25">
      <c r="A2833" t="s">
        <v>9421</v>
      </c>
      <c r="B2833" s="31">
        <v>13452030</v>
      </c>
      <c r="C2833" s="31" t="s">
        <v>9464</v>
      </c>
      <c r="D2833" s="31" t="s">
        <v>9465</v>
      </c>
      <c r="E2833" s="31">
        <v>43</v>
      </c>
    </row>
    <row r="2834" spans="1:5" x14ac:dyDescent="0.25">
      <c r="A2834" t="s">
        <v>9421</v>
      </c>
      <c r="B2834" s="31">
        <v>13515013</v>
      </c>
      <c r="C2834" s="31" t="s">
        <v>9465</v>
      </c>
      <c r="D2834" s="31" t="s">
        <v>9467</v>
      </c>
      <c r="E2834" s="31">
        <v>45</v>
      </c>
    </row>
    <row r="2835" spans="1:5" x14ac:dyDescent="0.25">
      <c r="A2835" t="s">
        <v>9421</v>
      </c>
      <c r="B2835" s="31">
        <v>13598997</v>
      </c>
      <c r="C2835" s="31" t="s">
        <v>9466</v>
      </c>
      <c r="D2835" s="31" t="s">
        <v>9467</v>
      </c>
      <c r="E2835" s="31">
        <v>44</v>
      </c>
    </row>
    <row r="2836" spans="1:5" x14ac:dyDescent="0.25">
      <c r="A2836" t="s">
        <v>9421</v>
      </c>
      <c r="B2836" s="31">
        <v>13673483</v>
      </c>
      <c r="C2836" s="31" t="s">
        <v>9467</v>
      </c>
      <c r="D2836" s="31" t="s">
        <v>9465</v>
      </c>
      <c r="E2836" s="31">
        <v>30</v>
      </c>
    </row>
    <row r="2837" spans="1:5" x14ac:dyDescent="0.25">
      <c r="A2837" t="s">
        <v>9421</v>
      </c>
      <c r="B2837" s="31">
        <v>13750294</v>
      </c>
      <c r="C2837" s="31" t="s">
        <v>9466</v>
      </c>
      <c r="D2837" s="31" t="s">
        <v>9467</v>
      </c>
      <c r="E2837" s="31">
        <v>57</v>
      </c>
    </row>
    <row r="2838" spans="1:5" x14ac:dyDescent="0.25">
      <c r="A2838" t="s">
        <v>9421</v>
      </c>
      <c r="B2838" s="31">
        <v>13899800</v>
      </c>
      <c r="C2838" s="31" t="s">
        <v>9465</v>
      </c>
      <c r="D2838" s="31" t="s">
        <v>9467</v>
      </c>
      <c r="E2838" s="31">
        <v>48</v>
      </c>
    </row>
    <row r="2839" spans="1:5" x14ac:dyDescent="0.25">
      <c r="A2839" t="s">
        <v>9421</v>
      </c>
      <c r="B2839" s="31">
        <v>13953993</v>
      </c>
      <c r="C2839" s="31" t="s">
        <v>9464</v>
      </c>
      <c r="D2839" s="31" t="s">
        <v>9465</v>
      </c>
      <c r="E2839" s="31">
        <v>33</v>
      </c>
    </row>
    <row r="2840" spans="1:5" x14ac:dyDescent="0.25">
      <c r="A2840" t="s">
        <v>9421</v>
      </c>
      <c r="B2840" s="31">
        <v>14019197</v>
      </c>
      <c r="C2840" s="31" t="s">
        <v>9465</v>
      </c>
      <c r="D2840" s="31" t="s">
        <v>9464</v>
      </c>
      <c r="E2840" s="31">
        <v>55</v>
      </c>
    </row>
    <row r="2841" spans="1:5" x14ac:dyDescent="0.25">
      <c r="A2841" t="s">
        <v>9421</v>
      </c>
      <c r="B2841" s="31">
        <v>14147901</v>
      </c>
      <c r="C2841" s="31" t="s">
        <v>9464</v>
      </c>
      <c r="D2841" s="31" t="s">
        <v>9465</v>
      </c>
      <c r="E2841" s="31">
        <v>53</v>
      </c>
    </row>
    <row r="2842" spans="1:5" x14ac:dyDescent="0.25">
      <c r="A2842" t="s">
        <v>9421</v>
      </c>
      <c r="B2842" s="31">
        <v>14211694</v>
      </c>
      <c r="C2842" s="31" t="s">
        <v>9464</v>
      </c>
      <c r="D2842" s="31" t="s">
        <v>9465</v>
      </c>
      <c r="E2842" s="31">
        <v>52</v>
      </c>
    </row>
    <row r="2843" spans="1:5" x14ac:dyDescent="0.25">
      <c r="A2843" t="s">
        <v>9421</v>
      </c>
      <c r="B2843" s="31">
        <v>14297092</v>
      </c>
      <c r="C2843" s="31" t="s">
        <v>9465</v>
      </c>
      <c r="D2843" s="31" t="s">
        <v>9467</v>
      </c>
      <c r="E2843" s="31">
        <v>57</v>
      </c>
    </row>
    <row r="2844" spans="1:5" x14ac:dyDescent="0.25">
      <c r="A2844" t="s">
        <v>9421</v>
      </c>
      <c r="B2844" s="31">
        <v>14358485</v>
      </c>
      <c r="C2844" s="31" t="s">
        <v>9466</v>
      </c>
      <c r="D2844" s="31" t="s">
        <v>9467</v>
      </c>
      <c r="E2844" s="31">
        <v>49</v>
      </c>
    </row>
    <row r="2845" spans="1:5" x14ac:dyDescent="0.25">
      <c r="A2845" t="s">
        <v>9421</v>
      </c>
      <c r="B2845" s="31">
        <v>14391643</v>
      </c>
      <c r="C2845" s="31" t="s">
        <v>9466</v>
      </c>
      <c r="D2845" s="31" t="s">
        <v>9467</v>
      </c>
      <c r="E2845" s="31">
        <v>50</v>
      </c>
    </row>
    <row r="2846" spans="1:5" x14ac:dyDescent="0.25">
      <c r="A2846" t="s">
        <v>9421</v>
      </c>
      <c r="B2846" s="31">
        <v>14421121</v>
      </c>
      <c r="C2846" s="31" t="s">
        <v>9464</v>
      </c>
      <c r="D2846" s="31" t="s">
        <v>9465</v>
      </c>
      <c r="E2846" s="31">
        <v>35</v>
      </c>
    </row>
    <row r="2847" spans="1:5" x14ac:dyDescent="0.25">
      <c r="A2847" t="s">
        <v>9421</v>
      </c>
      <c r="B2847" s="31">
        <v>14489842</v>
      </c>
      <c r="C2847" s="31" t="s">
        <v>9466</v>
      </c>
      <c r="D2847" s="31" t="s">
        <v>9467</v>
      </c>
      <c r="E2847" s="31">
        <v>44</v>
      </c>
    </row>
    <row r="2848" spans="1:5" x14ac:dyDescent="0.25">
      <c r="A2848" t="s">
        <v>9421</v>
      </c>
      <c r="B2848" s="31">
        <v>14547527</v>
      </c>
      <c r="C2848" s="31" t="s">
        <v>9464</v>
      </c>
      <c r="D2848" s="31" t="s">
        <v>9465</v>
      </c>
      <c r="E2848" s="31">
        <v>37</v>
      </c>
    </row>
    <row r="2849" spans="1:5" x14ac:dyDescent="0.25">
      <c r="A2849" t="s">
        <v>9421</v>
      </c>
      <c r="B2849" s="31">
        <v>14608033</v>
      </c>
      <c r="C2849" s="31" t="s">
        <v>9464</v>
      </c>
      <c r="D2849" s="31" t="s">
        <v>9465</v>
      </c>
      <c r="E2849" s="31">
        <v>39</v>
      </c>
    </row>
    <row r="2850" spans="1:5" x14ac:dyDescent="0.25">
      <c r="A2850" t="s">
        <v>9421</v>
      </c>
      <c r="B2850" s="31">
        <v>14661775</v>
      </c>
      <c r="C2850" s="31" t="s">
        <v>9466</v>
      </c>
      <c r="D2850" s="31" t="s">
        <v>9467</v>
      </c>
      <c r="E2850" s="31">
        <v>52</v>
      </c>
    </row>
    <row r="2851" spans="1:5" x14ac:dyDescent="0.25">
      <c r="A2851" t="s">
        <v>9421</v>
      </c>
      <c r="B2851" s="31">
        <v>14721393</v>
      </c>
      <c r="C2851" s="31" t="s">
        <v>9464</v>
      </c>
      <c r="D2851" s="31" t="s">
        <v>9466</v>
      </c>
      <c r="E2851" s="31">
        <v>24</v>
      </c>
    </row>
    <row r="2852" spans="1:5" x14ac:dyDescent="0.25">
      <c r="A2852" t="s">
        <v>9421</v>
      </c>
      <c r="B2852" s="31">
        <v>14896577</v>
      </c>
      <c r="C2852" s="31" t="s">
        <v>9467</v>
      </c>
      <c r="D2852" s="31" t="s">
        <v>9466</v>
      </c>
      <c r="E2852" s="31">
        <v>58</v>
      </c>
    </row>
    <row r="2853" spans="1:5" x14ac:dyDescent="0.25">
      <c r="A2853" t="s">
        <v>9421</v>
      </c>
      <c r="B2853" s="31">
        <v>14963599</v>
      </c>
      <c r="C2853" s="31" t="s">
        <v>9464</v>
      </c>
      <c r="D2853" s="31" t="s">
        <v>9465</v>
      </c>
      <c r="E2853" s="31">
        <v>56</v>
      </c>
    </row>
    <row r="2854" spans="1:5" x14ac:dyDescent="0.25">
      <c r="A2854" t="s">
        <v>9421</v>
      </c>
      <c r="B2854" s="31">
        <v>15061557</v>
      </c>
      <c r="C2854" s="31" t="s">
        <v>9464</v>
      </c>
      <c r="D2854" s="31" t="s">
        <v>9466</v>
      </c>
      <c r="E2854" s="31">
        <v>33</v>
      </c>
    </row>
    <row r="2855" spans="1:5" x14ac:dyDescent="0.25">
      <c r="A2855" t="s">
        <v>9421</v>
      </c>
      <c r="B2855" s="31">
        <v>15149273</v>
      </c>
      <c r="C2855" s="31" t="s">
        <v>9464</v>
      </c>
      <c r="D2855" s="31" t="s">
        <v>9466</v>
      </c>
      <c r="E2855" s="31">
        <v>37</v>
      </c>
    </row>
    <row r="2856" spans="1:5" x14ac:dyDescent="0.25">
      <c r="A2856" t="s">
        <v>9421</v>
      </c>
      <c r="B2856" s="31">
        <v>15239242</v>
      </c>
      <c r="C2856" s="31" t="s">
        <v>9466</v>
      </c>
      <c r="D2856" s="31" t="s">
        <v>9464</v>
      </c>
      <c r="E2856" s="31">
        <v>39</v>
      </c>
    </row>
    <row r="2857" spans="1:5" x14ac:dyDescent="0.25">
      <c r="A2857" t="s">
        <v>9421</v>
      </c>
      <c r="B2857" s="31">
        <v>15331096</v>
      </c>
      <c r="C2857" s="31" t="s">
        <v>9467</v>
      </c>
      <c r="D2857" s="31" t="s">
        <v>9465</v>
      </c>
      <c r="E2857" s="31">
        <v>27</v>
      </c>
    </row>
    <row r="2858" spans="1:5" x14ac:dyDescent="0.25">
      <c r="A2858" t="s">
        <v>9421</v>
      </c>
      <c r="B2858" s="31">
        <v>15422876</v>
      </c>
      <c r="C2858" s="31" t="s">
        <v>9466</v>
      </c>
      <c r="D2858" s="31" t="s">
        <v>9464</v>
      </c>
      <c r="E2858" s="31">
        <v>39</v>
      </c>
    </row>
    <row r="2859" spans="1:5" x14ac:dyDescent="0.25">
      <c r="A2859" t="s">
        <v>9421</v>
      </c>
      <c r="B2859" s="31">
        <v>15516773</v>
      </c>
      <c r="C2859" s="31" t="s">
        <v>9467</v>
      </c>
      <c r="D2859" s="31" t="s">
        <v>9466</v>
      </c>
      <c r="E2859" s="31">
        <v>39</v>
      </c>
    </row>
    <row r="2860" spans="1:5" x14ac:dyDescent="0.25">
      <c r="A2860" t="s">
        <v>9421</v>
      </c>
      <c r="B2860" s="31">
        <v>15620035</v>
      </c>
      <c r="C2860" s="31" t="s">
        <v>9465</v>
      </c>
      <c r="D2860" s="31" t="s">
        <v>9467</v>
      </c>
      <c r="E2860" s="31">
        <v>45</v>
      </c>
    </row>
    <row r="2861" spans="1:5" x14ac:dyDescent="0.25">
      <c r="A2861" t="s">
        <v>9421</v>
      </c>
      <c r="B2861" s="31">
        <v>15800922</v>
      </c>
      <c r="C2861" s="31" t="s">
        <v>9467</v>
      </c>
      <c r="D2861" s="31" t="s">
        <v>9465</v>
      </c>
      <c r="E2861" s="31">
        <v>40</v>
      </c>
    </row>
    <row r="2862" spans="1:5" x14ac:dyDescent="0.25">
      <c r="A2862" t="s">
        <v>9421</v>
      </c>
      <c r="B2862" s="31">
        <v>15876651</v>
      </c>
      <c r="C2862" s="31" t="s">
        <v>9464</v>
      </c>
      <c r="D2862" s="31" t="s">
        <v>9465</v>
      </c>
      <c r="E2862" s="31">
        <v>49</v>
      </c>
    </row>
    <row r="2863" spans="1:5" x14ac:dyDescent="0.25">
      <c r="A2863" t="s">
        <v>9421</v>
      </c>
      <c r="B2863" s="31">
        <v>15970631</v>
      </c>
      <c r="C2863" s="31" t="s">
        <v>9464</v>
      </c>
      <c r="D2863" s="31" t="s">
        <v>9465</v>
      </c>
      <c r="E2863" s="31">
        <v>52</v>
      </c>
    </row>
    <row r="2864" spans="1:5" x14ac:dyDescent="0.25">
      <c r="A2864" t="s">
        <v>9421</v>
      </c>
      <c r="B2864" s="31">
        <v>16060216</v>
      </c>
      <c r="C2864" s="31" t="s">
        <v>9465</v>
      </c>
      <c r="D2864" s="31" t="s">
        <v>9464</v>
      </c>
      <c r="E2864" s="31">
        <v>44</v>
      </c>
    </row>
    <row r="2865" spans="1:5" x14ac:dyDescent="0.25">
      <c r="A2865" t="s">
        <v>9421</v>
      </c>
      <c r="B2865" s="31">
        <v>16154947</v>
      </c>
      <c r="C2865" s="31" t="s">
        <v>9464</v>
      </c>
      <c r="D2865" s="31" t="s">
        <v>9465</v>
      </c>
      <c r="E2865" s="31">
        <v>43</v>
      </c>
    </row>
    <row r="2866" spans="1:5" x14ac:dyDescent="0.25">
      <c r="A2866" t="s">
        <v>9421</v>
      </c>
      <c r="B2866" s="31">
        <v>16242963</v>
      </c>
      <c r="C2866" s="31" t="s">
        <v>9464</v>
      </c>
      <c r="D2866" s="31" t="s">
        <v>9465</v>
      </c>
      <c r="E2866" s="31">
        <v>60</v>
      </c>
    </row>
    <row r="2867" spans="1:5" x14ac:dyDescent="0.25">
      <c r="A2867" t="s">
        <v>9421</v>
      </c>
      <c r="B2867" s="31">
        <v>16372722</v>
      </c>
      <c r="C2867" s="31" t="s">
        <v>9466</v>
      </c>
      <c r="D2867" s="31" t="s">
        <v>9467</v>
      </c>
      <c r="E2867" s="31">
        <v>42</v>
      </c>
    </row>
    <row r="2868" spans="1:5" x14ac:dyDescent="0.25">
      <c r="A2868" t="s">
        <v>9421</v>
      </c>
      <c r="B2868" s="31">
        <v>16505363</v>
      </c>
      <c r="C2868" s="31" t="s">
        <v>9467</v>
      </c>
      <c r="D2868" s="31" t="s">
        <v>9466</v>
      </c>
      <c r="E2868" s="31">
        <v>31</v>
      </c>
    </row>
    <row r="2869" spans="1:5" x14ac:dyDescent="0.25">
      <c r="A2869" t="s">
        <v>9421</v>
      </c>
      <c r="B2869" s="31">
        <v>16591525</v>
      </c>
      <c r="C2869" s="31" t="s">
        <v>9464</v>
      </c>
      <c r="D2869" s="31" t="s">
        <v>9466</v>
      </c>
      <c r="E2869" s="31">
        <v>37</v>
      </c>
    </row>
    <row r="2870" spans="1:5" x14ac:dyDescent="0.25">
      <c r="A2870" t="s">
        <v>9421</v>
      </c>
      <c r="B2870" s="31">
        <v>16996790</v>
      </c>
      <c r="C2870" s="31" t="s">
        <v>9464</v>
      </c>
      <c r="D2870" s="31" t="s">
        <v>9465</v>
      </c>
      <c r="E2870" s="31">
        <v>47</v>
      </c>
    </row>
    <row r="2871" spans="1:5" x14ac:dyDescent="0.25">
      <c r="A2871" t="s">
        <v>9425</v>
      </c>
      <c r="B2871" s="31">
        <v>85545</v>
      </c>
      <c r="C2871" s="31" t="s">
        <v>9466</v>
      </c>
      <c r="D2871" s="31" t="s">
        <v>9467</v>
      </c>
      <c r="E2871" s="31">
        <v>43</v>
      </c>
    </row>
    <row r="2872" spans="1:5" x14ac:dyDescent="0.25">
      <c r="A2872" t="s">
        <v>9425</v>
      </c>
      <c r="B2872" s="31">
        <v>170364</v>
      </c>
      <c r="C2872" s="31" t="s">
        <v>9464</v>
      </c>
      <c r="D2872" s="31" t="s">
        <v>9465</v>
      </c>
      <c r="E2872" s="31">
        <v>41</v>
      </c>
    </row>
    <row r="2873" spans="1:5" x14ac:dyDescent="0.25">
      <c r="A2873" t="s">
        <v>9425</v>
      </c>
      <c r="B2873" s="31">
        <v>339339</v>
      </c>
      <c r="C2873" s="31" t="s">
        <v>9466</v>
      </c>
      <c r="D2873" s="31" t="s">
        <v>9467</v>
      </c>
      <c r="E2873" s="31">
        <v>44</v>
      </c>
    </row>
    <row r="2874" spans="1:5" x14ac:dyDescent="0.25">
      <c r="A2874" t="s">
        <v>9425</v>
      </c>
      <c r="B2874" s="31">
        <v>424939</v>
      </c>
      <c r="C2874" s="31" t="s">
        <v>9466</v>
      </c>
      <c r="D2874" s="31" t="s">
        <v>9467</v>
      </c>
      <c r="E2874" s="31">
        <v>51</v>
      </c>
    </row>
    <row r="2875" spans="1:5" x14ac:dyDescent="0.25">
      <c r="A2875" t="s">
        <v>9425</v>
      </c>
      <c r="B2875" s="31">
        <v>511858</v>
      </c>
      <c r="C2875" s="31" t="s">
        <v>9467</v>
      </c>
      <c r="D2875" s="31" t="s">
        <v>9466</v>
      </c>
      <c r="E2875" s="31">
        <v>52</v>
      </c>
    </row>
    <row r="2876" spans="1:5" x14ac:dyDescent="0.25">
      <c r="A2876" t="s">
        <v>9425</v>
      </c>
      <c r="B2876" s="31">
        <v>582369</v>
      </c>
      <c r="C2876" s="31" t="s">
        <v>9467</v>
      </c>
      <c r="D2876" s="31" t="s">
        <v>9466</v>
      </c>
      <c r="E2876" s="31">
        <v>39</v>
      </c>
    </row>
    <row r="2877" spans="1:5" x14ac:dyDescent="0.25">
      <c r="A2877" t="s">
        <v>9425</v>
      </c>
      <c r="B2877" s="31">
        <v>669904</v>
      </c>
      <c r="C2877" s="31" t="s">
        <v>9465</v>
      </c>
      <c r="D2877" s="31" t="s">
        <v>9467</v>
      </c>
      <c r="E2877" s="31">
        <v>52</v>
      </c>
    </row>
    <row r="2878" spans="1:5" x14ac:dyDescent="0.25">
      <c r="A2878" t="s">
        <v>9425</v>
      </c>
      <c r="B2878" s="31">
        <v>925156</v>
      </c>
      <c r="C2878" s="31" t="s">
        <v>9465</v>
      </c>
      <c r="D2878" s="31" t="s">
        <v>9464</v>
      </c>
      <c r="E2878" s="31">
        <v>36</v>
      </c>
    </row>
    <row r="2879" spans="1:5" x14ac:dyDescent="0.25">
      <c r="A2879" t="s">
        <v>9425</v>
      </c>
      <c r="B2879" s="31">
        <v>1010877</v>
      </c>
      <c r="C2879" s="31" t="s">
        <v>9466</v>
      </c>
      <c r="D2879" s="31" t="s">
        <v>9467</v>
      </c>
      <c r="E2879" s="31">
        <v>51</v>
      </c>
    </row>
    <row r="2880" spans="1:5" x14ac:dyDescent="0.25">
      <c r="A2880" t="s">
        <v>9425</v>
      </c>
      <c r="B2880" s="31">
        <v>1093778</v>
      </c>
      <c r="C2880" s="31" t="s">
        <v>9466</v>
      </c>
      <c r="D2880" s="31" t="s">
        <v>9464</v>
      </c>
      <c r="E2880" s="31">
        <v>42</v>
      </c>
    </row>
    <row r="2881" spans="1:5" x14ac:dyDescent="0.25">
      <c r="A2881" t="s">
        <v>9425</v>
      </c>
      <c r="B2881" s="31">
        <v>1130176</v>
      </c>
      <c r="C2881" s="31" t="s">
        <v>9467</v>
      </c>
      <c r="D2881" s="31" t="s">
        <v>9465</v>
      </c>
      <c r="E2881" s="31">
        <v>35</v>
      </c>
    </row>
    <row r="2882" spans="1:5" x14ac:dyDescent="0.25">
      <c r="A2882" t="s">
        <v>9425</v>
      </c>
      <c r="B2882" s="31">
        <v>1155425</v>
      </c>
      <c r="C2882" s="31" t="s">
        <v>9466</v>
      </c>
      <c r="D2882" s="31" t="s">
        <v>9464</v>
      </c>
      <c r="E2882" s="31">
        <v>37</v>
      </c>
    </row>
    <row r="2883" spans="1:5" x14ac:dyDescent="0.25">
      <c r="A2883" t="s">
        <v>9425</v>
      </c>
      <c r="B2883" s="31">
        <v>1179223</v>
      </c>
      <c r="C2883" s="31" t="s">
        <v>9467</v>
      </c>
      <c r="D2883" s="31" t="s">
        <v>9466</v>
      </c>
      <c r="E2883" s="31">
        <v>50</v>
      </c>
    </row>
    <row r="2884" spans="1:5" x14ac:dyDescent="0.25">
      <c r="A2884" t="s">
        <v>9425</v>
      </c>
      <c r="B2884" s="31">
        <v>1209644</v>
      </c>
      <c r="C2884" s="31" t="s">
        <v>9464</v>
      </c>
      <c r="D2884" s="31" t="s">
        <v>9465</v>
      </c>
      <c r="E2884" s="31">
        <v>43</v>
      </c>
    </row>
    <row r="2885" spans="1:5" x14ac:dyDescent="0.25">
      <c r="A2885" t="s">
        <v>9425</v>
      </c>
      <c r="B2885" s="31">
        <v>1221196</v>
      </c>
      <c r="C2885" s="31" t="s">
        <v>9465</v>
      </c>
      <c r="D2885" s="31" t="s">
        <v>9464</v>
      </c>
      <c r="E2885" s="31">
        <v>44</v>
      </c>
    </row>
    <row r="2886" spans="1:5" x14ac:dyDescent="0.25">
      <c r="A2886" t="s">
        <v>9425</v>
      </c>
      <c r="B2886" s="31">
        <v>1247549</v>
      </c>
      <c r="C2886" s="31" t="s">
        <v>9464</v>
      </c>
      <c r="D2886" s="31" t="s">
        <v>9465</v>
      </c>
      <c r="E2886" s="31">
        <v>37</v>
      </c>
    </row>
    <row r="2887" spans="1:5" x14ac:dyDescent="0.25">
      <c r="A2887" t="s">
        <v>9425</v>
      </c>
      <c r="B2887" s="31">
        <v>1351738</v>
      </c>
      <c r="C2887" s="31" t="s">
        <v>9464</v>
      </c>
      <c r="D2887" s="31" t="s">
        <v>9465</v>
      </c>
      <c r="E2887" s="31">
        <v>45</v>
      </c>
    </row>
    <row r="2888" spans="1:5" x14ac:dyDescent="0.25">
      <c r="A2888" t="s">
        <v>9425</v>
      </c>
      <c r="B2888" s="31">
        <v>1451561</v>
      </c>
      <c r="C2888" s="31" t="s">
        <v>9466</v>
      </c>
      <c r="D2888" s="31" t="s">
        <v>9467</v>
      </c>
      <c r="E2888" s="31">
        <v>45</v>
      </c>
    </row>
    <row r="2889" spans="1:5" x14ac:dyDescent="0.25">
      <c r="A2889" t="s">
        <v>9425</v>
      </c>
      <c r="B2889" s="31">
        <v>1649684</v>
      </c>
      <c r="C2889" s="31" t="s">
        <v>9464</v>
      </c>
      <c r="D2889" s="31" t="s">
        <v>9465</v>
      </c>
      <c r="E2889" s="31">
        <v>45</v>
      </c>
    </row>
    <row r="2890" spans="1:5" x14ac:dyDescent="0.25">
      <c r="A2890" t="s">
        <v>9425</v>
      </c>
      <c r="B2890" s="31">
        <v>1852308</v>
      </c>
      <c r="C2890" s="31" t="s">
        <v>9464</v>
      </c>
      <c r="D2890" s="31" t="s">
        <v>9466</v>
      </c>
      <c r="E2890" s="31">
        <v>44</v>
      </c>
    </row>
    <row r="2891" spans="1:5" x14ac:dyDescent="0.25">
      <c r="A2891" t="s">
        <v>9425</v>
      </c>
      <c r="B2891" s="31">
        <v>2057607</v>
      </c>
      <c r="C2891" s="31" t="s">
        <v>9466</v>
      </c>
      <c r="D2891" s="31" t="s">
        <v>9467</v>
      </c>
      <c r="E2891" s="31">
        <v>49</v>
      </c>
    </row>
    <row r="2892" spans="1:5" x14ac:dyDescent="0.25">
      <c r="A2892" t="s">
        <v>9425</v>
      </c>
      <c r="B2892" s="31">
        <v>2259159</v>
      </c>
      <c r="C2892" s="31" t="s">
        <v>9467</v>
      </c>
      <c r="D2892" s="31" t="s">
        <v>9466</v>
      </c>
      <c r="E2892" s="31">
        <v>38</v>
      </c>
    </row>
    <row r="2893" spans="1:5" x14ac:dyDescent="0.25">
      <c r="A2893" t="s">
        <v>9425</v>
      </c>
      <c r="B2893" s="31">
        <v>2544629</v>
      </c>
      <c r="C2893" s="31" t="s">
        <v>9466</v>
      </c>
      <c r="D2893" s="31" t="s">
        <v>9464</v>
      </c>
      <c r="E2893" s="31">
        <v>46</v>
      </c>
    </row>
    <row r="2894" spans="1:5" x14ac:dyDescent="0.25">
      <c r="A2894" t="s">
        <v>9425</v>
      </c>
      <c r="B2894" s="31">
        <v>2652695</v>
      </c>
      <c r="C2894" s="31" t="s">
        <v>9464</v>
      </c>
      <c r="D2894" s="31" t="s">
        <v>9465</v>
      </c>
      <c r="E2894" s="31">
        <v>44</v>
      </c>
    </row>
    <row r="2895" spans="1:5" x14ac:dyDescent="0.25">
      <c r="A2895" t="s">
        <v>9425</v>
      </c>
      <c r="B2895" s="31">
        <v>2752067</v>
      </c>
      <c r="C2895" s="31" t="s">
        <v>9465</v>
      </c>
      <c r="D2895" s="31" t="s">
        <v>9464</v>
      </c>
      <c r="E2895" s="31">
        <v>40</v>
      </c>
    </row>
    <row r="2896" spans="1:5" x14ac:dyDescent="0.25">
      <c r="A2896" t="s">
        <v>9425</v>
      </c>
      <c r="B2896" s="31">
        <v>2850237</v>
      </c>
      <c r="C2896" s="31" t="s">
        <v>9466</v>
      </c>
      <c r="D2896" s="31" t="s">
        <v>9467</v>
      </c>
      <c r="E2896" s="31">
        <v>47</v>
      </c>
    </row>
    <row r="2897" spans="1:5" x14ac:dyDescent="0.25">
      <c r="A2897" t="s">
        <v>9425</v>
      </c>
      <c r="B2897" s="31">
        <v>2963967</v>
      </c>
      <c r="C2897" s="31" t="s">
        <v>9467</v>
      </c>
      <c r="D2897" s="31" t="s">
        <v>9466</v>
      </c>
      <c r="E2897" s="31">
        <v>53</v>
      </c>
    </row>
    <row r="2898" spans="1:5" x14ac:dyDescent="0.25">
      <c r="A2898" t="s">
        <v>9425</v>
      </c>
      <c r="B2898" s="31">
        <v>3168767</v>
      </c>
      <c r="C2898" s="31" t="s">
        <v>9465</v>
      </c>
      <c r="D2898" s="31" t="s">
        <v>9464</v>
      </c>
      <c r="E2898" s="31">
        <v>38</v>
      </c>
    </row>
    <row r="2899" spans="1:5" x14ac:dyDescent="0.25">
      <c r="A2899" t="s">
        <v>9425</v>
      </c>
      <c r="B2899" s="31">
        <v>3265376</v>
      </c>
      <c r="C2899" s="31" t="s">
        <v>9467</v>
      </c>
      <c r="D2899" s="31" t="s">
        <v>9465</v>
      </c>
      <c r="E2899" s="31">
        <v>40</v>
      </c>
    </row>
    <row r="2900" spans="1:5" x14ac:dyDescent="0.25">
      <c r="A2900" t="s">
        <v>9425</v>
      </c>
      <c r="B2900" s="31">
        <v>3457010</v>
      </c>
      <c r="C2900" s="31" t="s">
        <v>9466</v>
      </c>
      <c r="D2900" s="31" t="s">
        <v>9467</v>
      </c>
      <c r="E2900" s="31">
        <v>54</v>
      </c>
    </row>
    <row r="2901" spans="1:5" x14ac:dyDescent="0.25">
      <c r="A2901" t="s">
        <v>9425</v>
      </c>
      <c r="B2901" s="31">
        <v>3568091</v>
      </c>
      <c r="C2901" s="31" t="s">
        <v>9465</v>
      </c>
      <c r="D2901" s="31" t="s">
        <v>9464</v>
      </c>
      <c r="E2901" s="31">
        <v>48</v>
      </c>
    </row>
    <row r="2902" spans="1:5" x14ac:dyDescent="0.25">
      <c r="A2902" t="s">
        <v>9425</v>
      </c>
      <c r="B2902" s="31">
        <v>3666161</v>
      </c>
      <c r="C2902" s="31" t="s">
        <v>9464</v>
      </c>
      <c r="D2902" s="31" t="s">
        <v>9465</v>
      </c>
      <c r="E2902" s="31">
        <v>50</v>
      </c>
    </row>
    <row r="2903" spans="1:5" x14ac:dyDescent="0.25">
      <c r="A2903" t="s">
        <v>9425</v>
      </c>
      <c r="B2903" s="31">
        <v>3765248</v>
      </c>
      <c r="C2903" s="31" t="s">
        <v>9466</v>
      </c>
      <c r="D2903" s="31" t="s">
        <v>9467</v>
      </c>
      <c r="E2903" s="31">
        <v>45</v>
      </c>
    </row>
    <row r="2904" spans="1:5" x14ac:dyDescent="0.25">
      <c r="A2904" t="s">
        <v>9425</v>
      </c>
      <c r="B2904" s="31">
        <v>3868571</v>
      </c>
      <c r="C2904" s="31" t="s">
        <v>9467</v>
      </c>
      <c r="D2904" s="31" t="s">
        <v>9466</v>
      </c>
      <c r="E2904" s="31">
        <v>40</v>
      </c>
    </row>
    <row r="2905" spans="1:5" x14ac:dyDescent="0.25">
      <c r="A2905" t="s">
        <v>9425</v>
      </c>
      <c r="B2905" s="31">
        <v>3968790</v>
      </c>
      <c r="C2905" s="31" t="s">
        <v>9465</v>
      </c>
      <c r="D2905" s="31" t="s">
        <v>9467</v>
      </c>
      <c r="E2905" s="31">
        <v>37</v>
      </c>
    </row>
    <row r="2906" spans="1:5" x14ac:dyDescent="0.25">
      <c r="A2906" t="s">
        <v>9425</v>
      </c>
      <c r="B2906" s="31">
        <v>4195578</v>
      </c>
      <c r="C2906" s="31" t="s">
        <v>9464</v>
      </c>
      <c r="D2906" s="31" t="s">
        <v>9465</v>
      </c>
      <c r="E2906" s="31">
        <v>33</v>
      </c>
    </row>
    <row r="2907" spans="1:5" x14ac:dyDescent="0.25">
      <c r="A2907" t="s">
        <v>9425</v>
      </c>
      <c r="B2907" s="31">
        <v>4306455</v>
      </c>
      <c r="C2907" s="31" t="s">
        <v>9467</v>
      </c>
      <c r="D2907" s="31" t="s">
        <v>9466</v>
      </c>
      <c r="E2907" s="31">
        <v>44</v>
      </c>
    </row>
    <row r="2908" spans="1:5" x14ac:dyDescent="0.25">
      <c r="A2908" t="s">
        <v>9425</v>
      </c>
      <c r="B2908" s="31">
        <v>4410438</v>
      </c>
      <c r="C2908" s="31" t="s">
        <v>9467</v>
      </c>
      <c r="D2908" s="31" t="s">
        <v>9466</v>
      </c>
      <c r="E2908" s="31">
        <v>47</v>
      </c>
    </row>
    <row r="2909" spans="1:5" x14ac:dyDescent="0.25">
      <c r="A2909" t="s">
        <v>9425</v>
      </c>
      <c r="B2909" s="31">
        <v>4518189</v>
      </c>
      <c r="C2909" s="31" t="s">
        <v>9465</v>
      </c>
      <c r="D2909" s="31" t="s">
        <v>9464</v>
      </c>
      <c r="E2909" s="31">
        <v>64</v>
      </c>
    </row>
    <row r="2910" spans="1:5" x14ac:dyDescent="0.25">
      <c r="A2910" t="s">
        <v>9425</v>
      </c>
      <c r="B2910" s="31">
        <v>4633343</v>
      </c>
      <c r="C2910" s="31" t="s">
        <v>9466</v>
      </c>
      <c r="D2910" s="31" t="s">
        <v>9467</v>
      </c>
      <c r="E2910" s="31">
        <v>47</v>
      </c>
    </row>
    <row r="2911" spans="1:5" x14ac:dyDescent="0.25">
      <c r="A2911" t="s">
        <v>9425</v>
      </c>
      <c r="B2911" s="31">
        <v>4839634</v>
      </c>
      <c r="C2911" s="31" t="s">
        <v>9466</v>
      </c>
      <c r="D2911" s="31" t="s">
        <v>9467</v>
      </c>
      <c r="E2911" s="31">
        <v>33</v>
      </c>
    </row>
    <row r="2912" spans="1:5" x14ac:dyDescent="0.25">
      <c r="A2912" t="s">
        <v>9425</v>
      </c>
      <c r="B2912" s="31">
        <v>4947592</v>
      </c>
      <c r="C2912" s="31" t="s">
        <v>9465</v>
      </c>
      <c r="D2912" s="31" t="s">
        <v>9467</v>
      </c>
      <c r="E2912" s="31">
        <v>36</v>
      </c>
    </row>
    <row r="2913" spans="1:5" x14ac:dyDescent="0.25">
      <c r="A2913" t="s">
        <v>9425</v>
      </c>
      <c r="B2913" s="31">
        <v>5049780</v>
      </c>
      <c r="C2913" s="31" t="s">
        <v>9465</v>
      </c>
      <c r="D2913" s="31" t="s">
        <v>9464</v>
      </c>
      <c r="E2913" s="31">
        <v>35</v>
      </c>
    </row>
    <row r="2914" spans="1:5" x14ac:dyDescent="0.25">
      <c r="A2914" t="s">
        <v>9425</v>
      </c>
      <c r="B2914" s="31">
        <v>5159001</v>
      </c>
      <c r="C2914" s="31" t="s">
        <v>9467</v>
      </c>
      <c r="D2914" s="31" t="s">
        <v>9466</v>
      </c>
      <c r="E2914" s="31">
        <v>46</v>
      </c>
    </row>
    <row r="2915" spans="1:5" x14ac:dyDescent="0.25">
      <c r="A2915" t="s">
        <v>9425</v>
      </c>
      <c r="B2915" s="31">
        <v>5377700</v>
      </c>
      <c r="C2915" s="31" t="s">
        <v>9465</v>
      </c>
      <c r="D2915" s="31" t="s">
        <v>9464</v>
      </c>
      <c r="E2915" s="31">
        <v>45</v>
      </c>
    </row>
    <row r="2916" spans="1:5" x14ac:dyDescent="0.25">
      <c r="A2916" t="s">
        <v>9425</v>
      </c>
      <c r="B2916" s="31">
        <v>5483690</v>
      </c>
      <c r="C2916" s="31" t="s">
        <v>9467</v>
      </c>
      <c r="D2916" s="31" t="s">
        <v>9465</v>
      </c>
      <c r="E2916" s="31">
        <v>41</v>
      </c>
    </row>
    <row r="2917" spans="1:5" x14ac:dyDescent="0.25">
      <c r="A2917" t="s">
        <v>9425</v>
      </c>
      <c r="B2917" s="31">
        <v>5695194</v>
      </c>
      <c r="C2917" s="31" t="s">
        <v>9464</v>
      </c>
      <c r="D2917" s="31" t="s">
        <v>9466</v>
      </c>
      <c r="E2917" s="31">
        <v>40</v>
      </c>
    </row>
    <row r="2918" spans="1:5" x14ac:dyDescent="0.25">
      <c r="A2918" t="s">
        <v>9425</v>
      </c>
      <c r="B2918" s="31">
        <v>5919373</v>
      </c>
      <c r="C2918" s="31" t="s">
        <v>9465</v>
      </c>
      <c r="D2918" s="31" t="s">
        <v>9464</v>
      </c>
      <c r="E2918" s="31">
        <v>44</v>
      </c>
    </row>
    <row r="2919" spans="1:5" x14ac:dyDescent="0.25">
      <c r="A2919" t="s">
        <v>9425</v>
      </c>
      <c r="B2919" s="31">
        <v>6136571</v>
      </c>
      <c r="C2919" s="31" t="s">
        <v>9466</v>
      </c>
      <c r="D2919" s="31" t="s">
        <v>9464</v>
      </c>
      <c r="E2919" s="31">
        <v>40</v>
      </c>
    </row>
    <row r="2920" spans="1:5" x14ac:dyDescent="0.25">
      <c r="A2920" t="s">
        <v>9425</v>
      </c>
      <c r="B2920" s="31">
        <v>6238884</v>
      </c>
      <c r="C2920" s="31" t="s">
        <v>9465</v>
      </c>
      <c r="D2920" s="31" t="s">
        <v>9467</v>
      </c>
      <c r="E2920" s="31">
        <v>42</v>
      </c>
    </row>
    <row r="2921" spans="1:5" x14ac:dyDescent="0.25">
      <c r="A2921" t="s">
        <v>9425</v>
      </c>
      <c r="B2921" s="31">
        <v>6325321</v>
      </c>
      <c r="C2921" s="31" t="s">
        <v>9464</v>
      </c>
      <c r="D2921" s="31" t="s">
        <v>9465</v>
      </c>
      <c r="E2921" s="31">
        <v>48</v>
      </c>
    </row>
    <row r="2922" spans="1:5" x14ac:dyDescent="0.25">
      <c r="A2922" t="s">
        <v>9425</v>
      </c>
      <c r="B2922" s="31">
        <v>6438532</v>
      </c>
      <c r="C2922" s="31" t="s">
        <v>9466</v>
      </c>
      <c r="D2922" s="31" t="s">
        <v>9467</v>
      </c>
      <c r="E2922" s="31">
        <v>46</v>
      </c>
    </row>
    <row r="2923" spans="1:5" x14ac:dyDescent="0.25">
      <c r="A2923" t="s">
        <v>9425</v>
      </c>
      <c r="B2923" s="31">
        <v>6535828</v>
      </c>
      <c r="C2923" s="31" t="s">
        <v>9465</v>
      </c>
      <c r="D2923" s="31" t="s">
        <v>9464</v>
      </c>
      <c r="E2923" s="31">
        <v>49</v>
      </c>
    </row>
    <row r="2924" spans="1:5" x14ac:dyDescent="0.25">
      <c r="A2924" t="s">
        <v>9425</v>
      </c>
      <c r="B2924" s="31">
        <v>6635738</v>
      </c>
      <c r="C2924" s="31" t="s">
        <v>9464</v>
      </c>
      <c r="D2924" s="31" t="s">
        <v>9465</v>
      </c>
      <c r="E2924" s="31">
        <v>36</v>
      </c>
    </row>
    <row r="2925" spans="1:5" x14ac:dyDescent="0.25">
      <c r="A2925" t="s">
        <v>9425</v>
      </c>
      <c r="B2925" s="31">
        <v>6727180</v>
      </c>
      <c r="C2925" s="31" t="s">
        <v>9467</v>
      </c>
      <c r="D2925" s="31" t="s">
        <v>9466</v>
      </c>
      <c r="E2925" s="31">
        <v>41</v>
      </c>
    </row>
    <row r="2926" spans="1:5" x14ac:dyDescent="0.25">
      <c r="A2926" t="s">
        <v>9425</v>
      </c>
      <c r="B2926" s="31">
        <v>6831148</v>
      </c>
      <c r="C2926" s="31" t="s">
        <v>9464</v>
      </c>
      <c r="D2926" s="31" t="s">
        <v>9465</v>
      </c>
      <c r="E2926" s="31">
        <v>47</v>
      </c>
    </row>
    <row r="2927" spans="1:5" x14ac:dyDescent="0.25">
      <c r="A2927" t="s">
        <v>9425</v>
      </c>
      <c r="B2927" s="31">
        <v>6920557</v>
      </c>
      <c r="C2927" s="31" t="s">
        <v>9464</v>
      </c>
      <c r="D2927" s="31" t="s">
        <v>9466</v>
      </c>
      <c r="E2927" s="31">
        <v>44</v>
      </c>
    </row>
    <row r="2928" spans="1:5" x14ac:dyDescent="0.25">
      <c r="A2928" t="s">
        <v>9425</v>
      </c>
      <c r="B2928" s="31">
        <v>7031364</v>
      </c>
      <c r="C2928" s="31" t="s">
        <v>9467</v>
      </c>
      <c r="D2928" s="31" t="s">
        <v>9466</v>
      </c>
      <c r="E2928" s="31">
        <v>37</v>
      </c>
    </row>
    <row r="2929" spans="1:5" x14ac:dyDescent="0.25">
      <c r="A2929" t="s">
        <v>9425</v>
      </c>
      <c r="B2929" s="31">
        <v>7231386</v>
      </c>
      <c r="C2929" s="31" t="s">
        <v>9464</v>
      </c>
      <c r="D2929" s="31" t="s">
        <v>9465</v>
      </c>
      <c r="E2929" s="31">
        <v>45</v>
      </c>
    </row>
    <row r="2930" spans="1:5" x14ac:dyDescent="0.25">
      <c r="A2930" t="s">
        <v>9425</v>
      </c>
      <c r="B2930" s="31">
        <v>7330739</v>
      </c>
      <c r="C2930" s="31" t="s">
        <v>9467</v>
      </c>
      <c r="D2930" s="31" t="s">
        <v>9465</v>
      </c>
      <c r="E2930" s="31">
        <v>37</v>
      </c>
    </row>
    <row r="2931" spans="1:5" x14ac:dyDescent="0.25">
      <c r="A2931" t="s">
        <v>9425</v>
      </c>
      <c r="B2931" s="31">
        <v>7531871</v>
      </c>
      <c r="C2931" s="31" t="s">
        <v>9464</v>
      </c>
      <c r="D2931" s="31" t="s">
        <v>9465</v>
      </c>
      <c r="E2931" s="31">
        <v>27</v>
      </c>
    </row>
    <row r="2932" spans="1:5" x14ac:dyDescent="0.25">
      <c r="A2932" t="s">
        <v>9425</v>
      </c>
      <c r="B2932" s="31">
        <v>7612280</v>
      </c>
      <c r="C2932" s="31" t="s">
        <v>9467</v>
      </c>
      <c r="D2932" s="31" t="s">
        <v>9465</v>
      </c>
      <c r="E2932" s="31">
        <v>35</v>
      </c>
    </row>
    <row r="2933" spans="1:5" x14ac:dyDescent="0.25">
      <c r="A2933" t="s">
        <v>9425</v>
      </c>
      <c r="B2933" s="31">
        <v>7721818</v>
      </c>
      <c r="C2933" s="31" t="s">
        <v>9467</v>
      </c>
      <c r="D2933" s="31" t="s">
        <v>9466</v>
      </c>
      <c r="E2933" s="31">
        <v>56</v>
      </c>
    </row>
    <row r="2934" spans="1:5" x14ac:dyDescent="0.25">
      <c r="A2934" t="s">
        <v>9425</v>
      </c>
      <c r="B2934" s="31">
        <v>7829409</v>
      </c>
      <c r="C2934" s="31" t="s">
        <v>9465</v>
      </c>
      <c r="D2934" s="31" t="s">
        <v>9464</v>
      </c>
      <c r="E2934" s="31">
        <v>49</v>
      </c>
    </row>
    <row r="2935" spans="1:5" x14ac:dyDescent="0.25">
      <c r="A2935" t="s">
        <v>9425</v>
      </c>
      <c r="B2935" s="31">
        <v>7927175</v>
      </c>
      <c r="C2935" s="31" t="s">
        <v>9464</v>
      </c>
      <c r="D2935" s="31" t="s">
        <v>9465</v>
      </c>
      <c r="E2935" s="31">
        <v>42</v>
      </c>
    </row>
    <row r="2936" spans="1:5" x14ac:dyDescent="0.25">
      <c r="A2936" t="s">
        <v>9425</v>
      </c>
      <c r="B2936" s="31">
        <v>8143338</v>
      </c>
      <c r="C2936" s="31" t="s">
        <v>9467</v>
      </c>
      <c r="D2936" s="31" t="s">
        <v>9466</v>
      </c>
      <c r="E2936" s="31">
        <v>21</v>
      </c>
    </row>
    <row r="2937" spans="1:5" x14ac:dyDescent="0.25">
      <c r="A2937" t="s">
        <v>9425</v>
      </c>
      <c r="B2937" s="31">
        <v>8351179</v>
      </c>
      <c r="C2937" s="31" t="s">
        <v>9466</v>
      </c>
      <c r="D2937" s="31" t="s">
        <v>9467</v>
      </c>
      <c r="E2937" s="31">
        <v>27</v>
      </c>
    </row>
    <row r="2938" spans="1:5" x14ac:dyDescent="0.25">
      <c r="A2938" t="s">
        <v>9425</v>
      </c>
      <c r="B2938" s="31">
        <v>8456163</v>
      </c>
      <c r="C2938" s="31" t="s">
        <v>9464</v>
      </c>
      <c r="D2938" s="31" t="s">
        <v>9465</v>
      </c>
      <c r="E2938" s="31">
        <v>47</v>
      </c>
    </row>
    <row r="2939" spans="1:5" x14ac:dyDescent="0.25">
      <c r="A2939" t="s">
        <v>9425</v>
      </c>
      <c r="B2939" s="31">
        <v>8560604</v>
      </c>
      <c r="C2939" s="31" t="s">
        <v>9467</v>
      </c>
      <c r="D2939" s="31" t="s">
        <v>9466</v>
      </c>
      <c r="E2939" s="31">
        <v>60</v>
      </c>
    </row>
    <row r="2940" spans="1:5" x14ac:dyDescent="0.25">
      <c r="A2940" t="s">
        <v>9425</v>
      </c>
      <c r="B2940" s="31">
        <v>8666902</v>
      </c>
      <c r="C2940" s="31" t="s">
        <v>9466</v>
      </c>
      <c r="D2940" s="31" t="s">
        <v>9467</v>
      </c>
      <c r="E2940" s="31">
        <v>31</v>
      </c>
    </row>
    <row r="2941" spans="1:5" x14ac:dyDescent="0.25">
      <c r="A2941" t="s">
        <v>9425</v>
      </c>
      <c r="B2941" s="31">
        <v>8774455</v>
      </c>
      <c r="C2941" s="31" t="s">
        <v>9465</v>
      </c>
      <c r="D2941" s="31" t="s">
        <v>9464</v>
      </c>
      <c r="E2941" s="31">
        <v>44</v>
      </c>
    </row>
    <row r="2942" spans="1:5" x14ac:dyDescent="0.25">
      <c r="A2942" t="s">
        <v>9425</v>
      </c>
      <c r="B2942" s="31">
        <v>8884352</v>
      </c>
      <c r="C2942" s="31" t="s">
        <v>9467</v>
      </c>
      <c r="D2942" s="31" t="s">
        <v>9465</v>
      </c>
      <c r="E2942" s="31">
        <v>33</v>
      </c>
    </row>
    <row r="2943" spans="1:5" x14ac:dyDescent="0.25">
      <c r="A2943" t="s">
        <v>9425</v>
      </c>
      <c r="B2943" s="31">
        <v>8988695</v>
      </c>
      <c r="C2943" s="31" t="s">
        <v>9467</v>
      </c>
      <c r="D2943" s="31" t="s">
        <v>9466</v>
      </c>
      <c r="E2943" s="31">
        <v>40</v>
      </c>
    </row>
    <row r="2944" spans="1:5" x14ac:dyDescent="0.25">
      <c r="A2944" t="s">
        <v>9425</v>
      </c>
      <c r="B2944" s="31">
        <v>9095295</v>
      </c>
      <c r="C2944" s="31" t="s">
        <v>9464</v>
      </c>
      <c r="D2944" s="31" t="s">
        <v>9466</v>
      </c>
      <c r="E2944" s="31">
        <v>46</v>
      </c>
    </row>
    <row r="2945" spans="1:5" x14ac:dyDescent="0.25">
      <c r="A2945" t="s">
        <v>9425</v>
      </c>
      <c r="B2945" s="31">
        <v>9154084</v>
      </c>
      <c r="C2945" s="31" t="s">
        <v>9466</v>
      </c>
      <c r="D2945" s="31" t="s">
        <v>9467</v>
      </c>
      <c r="E2945" s="31">
        <v>45</v>
      </c>
    </row>
    <row r="2946" spans="1:5" x14ac:dyDescent="0.25">
      <c r="A2946" t="s">
        <v>9425</v>
      </c>
      <c r="B2946" s="31">
        <v>9278343</v>
      </c>
      <c r="C2946" s="31" t="s">
        <v>9465</v>
      </c>
      <c r="D2946" s="31" t="s">
        <v>9467</v>
      </c>
      <c r="E2946" s="31">
        <v>52</v>
      </c>
    </row>
    <row r="2947" spans="1:5" x14ac:dyDescent="0.25">
      <c r="A2947" t="s">
        <v>9425</v>
      </c>
      <c r="B2947" s="31">
        <v>9329344</v>
      </c>
      <c r="C2947" s="31" t="s">
        <v>9466</v>
      </c>
      <c r="D2947" s="31" t="s">
        <v>9467</v>
      </c>
      <c r="E2947" s="31">
        <v>49</v>
      </c>
    </row>
    <row r="2948" spans="1:5" x14ac:dyDescent="0.25">
      <c r="A2948" t="s">
        <v>9425</v>
      </c>
      <c r="B2948" s="31">
        <v>9383625</v>
      </c>
      <c r="C2948" s="31" t="s">
        <v>9467</v>
      </c>
      <c r="D2948" s="31" t="s">
        <v>9466</v>
      </c>
      <c r="E2948" s="31">
        <v>48</v>
      </c>
    </row>
    <row r="2949" spans="1:5" x14ac:dyDescent="0.25">
      <c r="A2949" t="s">
        <v>9425</v>
      </c>
      <c r="B2949" s="31">
        <v>9436411</v>
      </c>
      <c r="C2949" s="31" t="s">
        <v>9466</v>
      </c>
      <c r="D2949" s="31" t="s">
        <v>9467</v>
      </c>
      <c r="E2949" s="31">
        <v>33</v>
      </c>
    </row>
    <row r="2950" spans="1:5" x14ac:dyDescent="0.25">
      <c r="A2950" t="s">
        <v>9425</v>
      </c>
      <c r="B2950" s="31">
        <v>9488352</v>
      </c>
      <c r="C2950" s="31" t="s">
        <v>9464</v>
      </c>
      <c r="D2950" s="31" t="s">
        <v>9466</v>
      </c>
      <c r="E2950" s="31">
        <v>39</v>
      </c>
    </row>
    <row r="2951" spans="1:5" x14ac:dyDescent="0.25">
      <c r="A2951" t="s">
        <v>9425</v>
      </c>
      <c r="B2951" s="31">
        <v>9540732</v>
      </c>
      <c r="C2951" s="31" t="s">
        <v>9466</v>
      </c>
      <c r="D2951" s="31" t="s">
        <v>9467</v>
      </c>
      <c r="E2951" s="31">
        <v>29</v>
      </c>
    </row>
    <row r="2952" spans="1:5" x14ac:dyDescent="0.25">
      <c r="A2952" t="s">
        <v>9425</v>
      </c>
      <c r="B2952" s="31">
        <v>9593019</v>
      </c>
      <c r="C2952" s="31" t="s">
        <v>9467</v>
      </c>
      <c r="D2952" s="31" t="s">
        <v>9466</v>
      </c>
      <c r="E2952" s="31">
        <v>35</v>
      </c>
    </row>
    <row r="2953" spans="1:5" x14ac:dyDescent="0.25">
      <c r="A2953" t="s">
        <v>9425</v>
      </c>
      <c r="B2953" s="31">
        <v>9638014</v>
      </c>
      <c r="C2953" s="31" t="s">
        <v>9466</v>
      </c>
      <c r="D2953" s="31" t="s">
        <v>9467</v>
      </c>
      <c r="E2953" s="31">
        <v>36</v>
      </c>
    </row>
    <row r="2954" spans="1:5" x14ac:dyDescent="0.25">
      <c r="A2954" t="s">
        <v>9425</v>
      </c>
      <c r="B2954" s="31">
        <v>9721721</v>
      </c>
      <c r="C2954" s="31" t="s">
        <v>9466</v>
      </c>
      <c r="D2954" s="31" t="s">
        <v>9467</v>
      </c>
      <c r="E2954" s="31">
        <v>44</v>
      </c>
    </row>
    <row r="2955" spans="1:5" x14ac:dyDescent="0.25">
      <c r="A2955" t="s">
        <v>9425</v>
      </c>
      <c r="B2955" s="31">
        <v>9805848</v>
      </c>
      <c r="C2955" s="31" t="s">
        <v>9465</v>
      </c>
      <c r="D2955" s="31" t="s">
        <v>9464</v>
      </c>
      <c r="E2955" s="31">
        <v>29</v>
      </c>
    </row>
    <row r="2956" spans="1:5" x14ac:dyDescent="0.25">
      <c r="A2956" t="s">
        <v>9425</v>
      </c>
      <c r="B2956" s="31">
        <v>9882490</v>
      </c>
      <c r="C2956" s="31" t="s">
        <v>9464</v>
      </c>
      <c r="D2956" s="31" t="s">
        <v>9465</v>
      </c>
      <c r="E2956" s="31">
        <v>44</v>
      </c>
    </row>
    <row r="2957" spans="1:5" x14ac:dyDescent="0.25">
      <c r="A2957" t="s">
        <v>9425</v>
      </c>
      <c r="B2957" s="31">
        <v>9959343</v>
      </c>
      <c r="C2957" s="31" t="s">
        <v>9466</v>
      </c>
      <c r="D2957" s="31" t="s">
        <v>9467</v>
      </c>
      <c r="E2957" s="31">
        <v>59</v>
      </c>
    </row>
    <row r="2958" spans="1:5" x14ac:dyDescent="0.25">
      <c r="A2958" t="s">
        <v>9425</v>
      </c>
      <c r="B2958" s="31">
        <v>10035826</v>
      </c>
      <c r="C2958" s="31" t="s">
        <v>9464</v>
      </c>
      <c r="D2958" s="31" t="s">
        <v>9465</v>
      </c>
      <c r="E2958" s="31">
        <v>50</v>
      </c>
    </row>
    <row r="2959" spans="1:5" x14ac:dyDescent="0.25">
      <c r="A2959" t="s">
        <v>9425</v>
      </c>
      <c r="B2959" s="31">
        <v>10114044</v>
      </c>
      <c r="C2959" s="31" t="s">
        <v>9464</v>
      </c>
      <c r="D2959" s="31" t="s">
        <v>9465</v>
      </c>
      <c r="E2959" s="31">
        <v>25</v>
      </c>
    </row>
    <row r="2960" spans="1:5" x14ac:dyDescent="0.25">
      <c r="A2960" t="s">
        <v>9425</v>
      </c>
      <c r="B2960" s="31">
        <v>10268906</v>
      </c>
      <c r="C2960" s="31" t="s">
        <v>9464</v>
      </c>
      <c r="D2960" s="31" t="s">
        <v>9465</v>
      </c>
      <c r="E2960" s="31">
        <v>33</v>
      </c>
    </row>
    <row r="2961" spans="1:5" x14ac:dyDescent="0.25">
      <c r="A2961" t="s">
        <v>9425</v>
      </c>
      <c r="B2961" s="31">
        <v>10344153</v>
      </c>
      <c r="C2961" s="31" t="s">
        <v>9467</v>
      </c>
      <c r="D2961" s="31" t="s">
        <v>9465</v>
      </c>
      <c r="E2961" s="31">
        <v>39</v>
      </c>
    </row>
    <row r="2962" spans="1:5" x14ac:dyDescent="0.25">
      <c r="A2962" t="s">
        <v>9425</v>
      </c>
      <c r="B2962" s="31">
        <v>10423617</v>
      </c>
      <c r="C2962" s="31" t="s">
        <v>9464</v>
      </c>
      <c r="D2962" s="31" t="s">
        <v>9465</v>
      </c>
      <c r="E2962" s="31">
        <v>44</v>
      </c>
    </row>
    <row r="2963" spans="1:5" x14ac:dyDescent="0.25">
      <c r="A2963" t="s">
        <v>9425</v>
      </c>
      <c r="B2963" s="31">
        <v>10705770</v>
      </c>
      <c r="C2963" s="31" t="s">
        <v>9465</v>
      </c>
      <c r="D2963" s="31" t="s">
        <v>9464</v>
      </c>
      <c r="E2963" s="31">
        <v>27</v>
      </c>
    </row>
    <row r="2964" spans="1:5" x14ac:dyDescent="0.25">
      <c r="A2964" t="s">
        <v>9425</v>
      </c>
      <c r="B2964" s="31">
        <v>10906319</v>
      </c>
      <c r="C2964" s="31" t="s">
        <v>9464</v>
      </c>
      <c r="D2964" s="31" t="s">
        <v>9465</v>
      </c>
      <c r="E2964" s="31">
        <v>45</v>
      </c>
    </row>
    <row r="2965" spans="1:5" x14ac:dyDescent="0.25">
      <c r="A2965" t="s">
        <v>9425</v>
      </c>
      <c r="B2965" s="31">
        <v>11003061</v>
      </c>
      <c r="C2965" s="31" t="s">
        <v>9467</v>
      </c>
      <c r="D2965" s="31" t="s">
        <v>9465</v>
      </c>
      <c r="E2965" s="31">
        <v>48</v>
      </c>
    </row>
    <row r="2966" spans="1:5" x14ac:dyDescent="0.25">
      <c r="A2966" t="s">
        <v>9425</v>
      </c>
      <c r="B2966" s="31">
        <v>11101122</v>
      </c>
      <c r="C2966" s="31" t="s">
        <v>9467</v>
      </c>
      <c r="D2966" s="31" t="s">
        <v>9466</v>
      </c>
      <c r="E2966" s="31">
        <v>51</v>
      </c>
    </row>
    <row r="2967" spans="1:5" x14ac:dyDescent="0.25">
      <c r="A2967" t="s">
        <v>9425</v>
      </c>
      <c r="B2967" s="31">
        <v>11198227</v>
      </c>
      <c r="C2967" s="31" t="s">
        <v>9464</v>
      </c>
      <c r="D2967" s="31" t="s">
        <v>9465</v>
      </c>
      <c r="E2967" s="31">
        <v>38</v>
      </c>
    </row>
    <row r="2968" spans="1:5" x14ac:dyDescent="0.25">
      <c r="A2968" t="s">
        <v>9425</v>
      </c>
      <c r="B2968" s="31">
        <v>11300287</v>
      </c>
      <c r="C2968" s="31" t="s">
        <v>9464</v>
      </c>
      <c r="D2968" s="31" t="s">
        <v>9465</v>
      </c>
      <c r="E2968" s="31">
        <v>47</v>
      </c>
    </row>
    <row r="2969" spans="1:5" x14ac:dyDescent="0.25">
      <c r="A2969" t="s">
        <v>9425</v>
      </c>
      <c r="B2969" s="31">
        <v>11396687</v>
      </c>
      <c r="C2969" s="31" t="s">
        <v>9465</v>
      </c>
      <c r="D2969" s="31" t="s">
        <v>9464</v>
      </c>
      <c r="E2969" s="31">
        <v>49</v>
      </c>
    </row>
    <row r="2970" spans="1:5" x14ac:dyDescent="0.25">
      <c r="A2970" t="s">
        <v>9425</v>
      </c>
      <c r="B2970" s="31">
        <v>11495412</v>
      </c>
      <c r="C2970" s="31" t="s">
        <v>9465</v>
      </c>
      <c r="D2970" s="31" t="s">
        <v>9464</v>
      </c>
      <c r="E2970" s="31">
        <v>38</v>
      </c>
    </row>
    <row r="2971" spans="1:5" x14ac:dyDescent="0.25">
      <c r="A2971" t="s">
        <v>9425</v>
      </c>
      <c r="B2971" s="31">
        <v>11598471</v>
      </c>
      <c r="C2971" s="31" t="s">
        <v>9464</v>
      </c>
      <c r="D2971" s="31" t="s">
        <v>9465</v>
      </c>
      <c r="E2971" s="31">
        <v>50</v>
      </c>
    </row>
    <row r="2972" spans="1:5" x14ac:dyDescent="0.25">
      <c r="A2972" t="s">
        <v>9425</v>
      </c>
      <c r="B2972" s="31">
        <v>11697366</v>
      </c>
      <c r="C2972" s="31" t="s">
        <v>9466</v>
      </c>
      <c r="D2972" s="31" t="s">
        <v>9464</v>
      </c>
      <c r="E2972" s="31">
        <v>48</v>
      </c>
    </row>
    <row r="2973" spans="1:5" x14ac:dyDescent="0.25">
      <c r="A2973" t="s">
        <v>9425</v>
      </c>
      <c r="B2973" s="31">
        <v>11897617</v>
      </c>
      <c r="C2973" s="31" t="s">
        <v>9467</v>
      </c>
      <c r="D2973" s="31" t="s">
        <v>9466</v>
      </c>
      <c r="E2973" s="31">
        <v>40</v>
      </c>
    </row>
    <row r="2974" spans="1:5" x14ac:dyDescent="0.25">
      <c r="A2974" t="s">
        <v>9425</v>
      </c>
      <c r="B2974" s="31">
        <v>11994501</v>
      </c>
      <c r="C2974" s="31" t="s">
        <v>9467</v>
      </c>
      <c r="D2974" s="31" t="s">
        <v>9466</v>
      </c>
      <c r="E2974" s="31">
        <v>47</v>
      </c>
    </row>
    <row r="2975" spans="1:5" x14ac:dyDescent="0.25">
      <c r="A2975" t="s">
        <v>9425</v>
      </c>
      <c r="B2975" s="31">
        <v>12093895</v>
      </c>
      <c r="C2975" s="31" t="s">
        <v>9464</v>
      </c>
      <c r="D2975" s="31" t="s">
        <v>9466</v>
      </c>
      <c r="E2975" s="31">
        <v>40</v>
      </c>
    </row>
    <row r="2976" spans="1:5" x14ac:dyDescent="0.25">
      <c r="A2976" t="s">
        <v>9425</v>
      </c>
      <c r="B2976" s="31">
        <v>12202860</v>
      </c>
      <c r="C2976" s="31" t="s">
        <v>9464</v>
      </c>
      <c r="D2976" s="31" t="s">
        <v>9465</v>
      </c>
      <c r="E2976" s="31">
        <v>45</v>
      </c>
    </row>
    <row r="2977" spans="1:5" x14ac:dyDescent="0.25">
      <c r="A2977" t="s">
        <v>9425</v>
      </c>
      <c r="B2977" s="31">
        <v>12267715</v>
      </c>
      <c r="C2977" s="31" t="s">
        <v>9466</v>
      </c>
      <c r="D2977" s="31" t="s">
        <v>9467</v>
      </c>
      <c r="E2977" s="31">
        <v>48</v>
      </c>
    </row>
    <row r="2978" spans="1:5" x14ac:dyDescent="0.25">
      <c r="A2978" t="s">
        <v>9425</v>
      </c>
      <c r="B2978" s="31">
        <v>12321875</v>
      </c>
      <c r="C2978" s="31" t="s">
        <v>9465</v>
      </c>
      <c r="D2978" s="31" t="s">
        <v>9464</v>
      </c>
      <c r="E2978" s="31">
        <v>48</v>
      </c>
    </row>
    <row r="2979" spans="1:5" x14ac:dyDescent="0.25">
      <c r="A2979" t="s">
        <v>9425</v>
      </c>
      <c r="B2979" s="31">
        <v>12378075</v>
      </c>
      <c r="C2979" s="31" t="s">
        <v>9467</v>
      </c>
      <c r="D2979" s="31" t="s">
        <v>9466</v>
      </c>
      <c r="E2979" s="31">
        <v>45</v>
      </c>
    </row>
    <row r="2980" spans="1:5" x14ac:dyDescent="0.25">
      <c r="A2980" t="s">
        <v>9425</v>
      </c>
      <c r="B2980" s="31">
        <v>12437182</v>
      </c>
      <c r="C2980" s="31" t="s">
        <v>9465</v>
      </c>
      <c r="D2980" s="31" t="s">
        <v>9464</v>
      </c>
      <c r="E2980" s="31">
        <v>51</v>
      </c>
    </row>
    <row r="2981" spans="1:5" x14ac:dyDescent="0.25">
      <c r="A2981" t="s">
        <v>9425</v>
      </c>
      <c r="B2981" s="31">
        <v>12495035</v>
      </c>
      <c r="C2981" s="31" t="s">
        <v>9464</v>
      </c>
      <c r="D2981" s="31" t="s">
        <v>9465</v>
      </c>
      <c r="E2981" s="31">
        <v>49</v>
      </c>
    </row>
    <row r="2982" spans="1:5" x14ac:dyDescent="0.25">
      <c r="A2982" t="s">
        <v>9425</v>
      </c>
      <c r="B2982" s="31">
        <v>12592405</v>
      </c>
      <c r="C2982" s="31" t="s">
        <v>9467</v>
      </c>
      <c r="D2982" s="31" t="s">
        <v>9465</v>
      </c>
      <c r="E2982" s="31">
        <v>63</v>
      </c>
    </row>
    <row r="2983" spans="1:5" x14ac:dyDescent="0.25">
      <c r="A2983" t="s">
        <v>9425</v>
      </c>
      <c r="B2983" s="31">
        <v>12694946</v>
      </c>
      <c r="C2983" s="31" t="s">
        <v>9467</v>
      </c>
      <c r="D2983" s="31" t="s">
        <v>9466</v>
      </c>
      <c r="E2983" s="31">
        <v>35</v>
      </c>
    </row>
    <row r="2984" spans="1:5" x14ac:dyDescent="0.25">
      <c r="A2984" t="s">
        <v>9425</v>
      </c>
      <c r="B2984" s="31">
        <v>12812228</v>
      </c>
      <c r="C2984" s="31" t="s">
        <v>9467</v>
      </c>
      <c r="D2984" s="31" t="s">
        <v>9466</v>
      </c>
      <c r="E2984" s="31">
        <v>50</v>
      </c>
    </row>
    <row r="2985" spans="1:5" x14ac:dyDescent="0.25">
      <c r="A2985" t="s">
        <v>9425</v>
      </c>
      <c r="B2985" s="31">
        <v>12986544</v>
      </c>
      <c r="C2985" s="31" t="s">
        <v>9465</v>
      </c>
      <c r="D2985" s="31" t="s">
        <v>9464</v>
      </c>
      <c r="E2985" s="31">
        <v>40</v>
      </c>
    </row>
    <row r="2986" spans="1:5" x14ac:dyDescent="0.25">
      <c r="A2986" t="s">
        <v>9425</v>
      </c>
      <c r="B2986" s="31">
        <v>13085409</v>
      </c>
      <c r="C2986" s="31" t="s">
        <v>9467</v>
      </c>
      <c r="D2986" s="31" t="s">
        <v>9466</v>
      </c>
      <c r="E2986" s="31">
        <v>47</v>
      </c>
    </row>
    <row r="2987" spans="1:5" x14ac:dyDescent="0.25">
      <c r="A2987" t="s">
        <v>9425</v>
      </c>
      <c r="B2987" s="31">
        <v>13390722</v>
      </c>
      <c r="C2987" s="31" t="s">
        <v>9466</v>
      </c>
      <c r="D2987" s="31" t="s">
        <v>9467</v>
      </c>
      <c r="E2987" s="31">
        <v>43</v>
      </c>
    </row>
    <row r="2988" spans="1:5" x14ac:dyDescent="0.25">
      <c r="A2988" t="s">
        <v>9425</v>
      </c>
      <c r="B2988" s="31">
        <v>13483507</v>
      </c>
      <c r="C2988" s="31" t="s">
        <v>9467</v>
      </c>
      <c r="D2988" s="31" t="s">
        <v>9466</v>
      </c>
      <c r="E2988" s="31">
        <v>35</v>
      </c>
    </row>
    <row r="2989" spans="1:5" x14ac:dyDescent="0.25">
      <c r="A2989" t="s">
        <v>9425</v>
      </c>
      <c r="B2989" s="31">
        <v>13583621</v>
      </c>
      <c r="C2989" s="31" t="s">
        <v>9466</v>
      </c>
      <c r="D2989" s="31" t="s">
        <v>9464</v>
      </c>
      <c r="E2989" s="31">
        <v>40</v>
      </c>
    </row>
    <row r="2990" spans="1:5" x14ac:dyDescent="0.25">
      <c r="A2990" t="s">
        <v>9425</v>
      </c>
      <c r="B2990" s="31">
        <v>13699315</v>
      </c>
      <c r="C2990" s="31" t="s">
        <v>9467</v>
      </c>
      <c r="D2990" s="31" t="s">
        <v>9466</v>
      </c>
      <c r="E2990" s="31">
        <v>43</v>
      </c>
    </row>
    <row r="2991" spans="1:5" x14ac:dyDescent="0.25">
      <c r="A2991" t="s">
        <v>9425</v>
      </c>
      <c r="B2991" s="31">
        <v>13797264</v>
      </c>
      <c r="C2991" s="31" t="s">
        <v>9465</v>
      </c>
      <c r="D2991" s="31" t="s">
        <v>9464</v>
      </c>
      <c r="E2991" s="31">
        <v>45</v>
      </c>
    </row>
    <row r="2992" spans="1:5" x14ac:dyDescent="0.25">
      <c r="A2992" t="s">
        <v>9425</v>
      </c>
      <c r="B2992" s="31">
        <v>13978228</v>
      </c>
      <c r="C2992" s="31" t="s">
        <v>9464</v>
      </c>
      <c r="D2992" s="31" t="s">
        <v>9465</v>
      </c>
      <c r="E2992" s="31">
        <v>41</v>
      </c>
    </row>
    <row r="2993" spans="1:5" x14ac:dyDescent="0.25">
      <c r="A2993" t="s">
        <v>9425</v>
      </c>
      <c r="B2993" s="31">
        <v>14070926</v>
      </c>
      <c r="C2993" s="31" t="s">
        <v>9466</v>
      </c>
      <c r="D2993" s="31" t="s">
        <v>9467</v>
      </c>
      <c r="E2993" s="31">
        <v>66</v>
      </c>
    </row>
    <row r="2994" spans="1:5" x14ac:dyDescent="0.25">
      <c r="A2994" t="s">
        <v>9425</v>
      </c>
      <c r="B2994" s="31">
        <v>14268637</v>
      </c>
      <c r="C2994" s="31" t="s">
        <v>9466</v>
      </c>
      <c r="D2994" s="31" t="s">
        <v>9467</v>
      </c>
      <c r="E2994" s="31">
        <v>41</v>
      </c>
    </row>
    <row r="2995" spans="1:5" x14ac:dyDescent="0.25">
      <c r="A2995" t="s">
        <v>9425</v>
      </c>
      <c r="B2995" s="31">
        <v>14665997</v>
      </c>
      <c r="C2995" s="31" t="s">
        <v>9464</v>
      </c>
      <c r="D2995" s="31" t="s">
        <v>9465</v>
      </c>
      <c r="E2995" s="31">
        <v>41</v>
      </c>
    </row>
    <row r="2996" spans="1:5" x14ac:dyDescent="0.25">
      <c r="A2996" t="s">
        <v>9425</v>
      </c>
      <c r="B2996" s="31">
        <v>14765283</v>
      </c>
      <c r="C2996" s="31" t="s">
        <v>9464</v>
      </c>
      <c r="D2996" s="31" t="s">
        <v>9465</v>
      </c>
      <c r="E2996" s="31">
        <v>46</v>
      </c>
    </row>
    <row r="2997" spans="1:5" x14ac:dyDescent="0.25">
      <c r="A2997" t="s">
        <v>9425</v>
      </c>
      <c r="B2997" s="31">
        <v>14857654</v>
      </c>
      <c r="C2997" s="31" t="s">
        <v>9466</v>
      </c>
      <c r="D2997" s="31" t="s">
        <v>9467</v>
      </c>
      <c r="E2997" s="31">
        <v>29</v>
      </c>
    </row>
    <row r="2998" spans="1:5" x14ac:dyDescent="0.25">
      <c r="A2998" t="s">
        <v>9425</v>
      </c>
      <c r="B2998" s="31">
        <v>15106209</v>
      </c>
      <c r="C2998" s="31" t="s">
        <v>9464</v>
      </c>
      <c r="D2998" s="31" t="s">
        <v>9466</v>
      </c>
      <c r="E2998" s="31">
        <v>46</v>
      </c>
    </row>
    <row r="2999" spans="1:5" x14ac:dyDescent="0.25">
      <c r="A2999" t="s">
        <v>9425</v>
      </c>
      <c r="B2999" s="31">
        <v>15148215</v>
      </c>
      <c r="C2999" s="31" t="s">
        <v>9467</v>
      </c>
      <c r="D2999" s="31" t="s">
        <v>9466</v>
      </c>
      <c r="E2999" s="31">
        <v>42</v>
      </c>
    </row>
    <row r="3000" spans="1:5" x14ac:dyDescent="0.25">
      <c r="A3000" t="s">
        <v>9425</v>
      </c>
      <c r="B3000" s="31">
        <v>15242928</v>
      </c>
      <c r="C3000" s="31" t="s">
        <v>9465</v>
      </c>
      <c r="D3000" s="31" t="s">
        <v>9464</v>
      </c>
      <c r="E3000" s="31">
        <v>48</v>
      </c>
    </row>
    <row r="3001" spans="1:5" x14ac:dyDescent="0.25">
      <c r="A3001" t="s">
        <v>9425</v>
      </c>
      <c r="B3001" s="31">
        <v>15342222</v>
      </c>
      <c r="C3001" s="31" t="s">
        <v>9466</v>
      </c>
      <c r="D3001" s="31" t="s">
        <v>9464</v>
      </c>
      <c r="E3001" s="31">
        <v>45</v>
      </c>
    </row>
    <row r="3002" spans="1:5" x14ac:dyDescent="0.25">
      <c r="A3002" t="s">
        <v>9425</v>
      </c>
      <c r="B3002" s="31">
        <v>15422143</v>
      </c>
      <c r="C3002" s="31" t="s">
        <v>9466</v>
      </c>
      <c r="D3002" s="31" t="s">
        <v>9467</v>
      </c>
      <c r="E3002" s="31">
        <v>39</v>
      </c>
    </row>
    <row r="3003" spans="1:5" x14ac:dyDescent="0.25">
      <c r="A3003" t="s">
        <v>9425</v>
      </c>
      <c r="B3003" s="31">
        <v>15446854</v>
      </c>
      <c r="C3003" s="31" t="s">
        <v>9466</v>
      </c>
      <c r="D3003" s="31" t="s">
        <v>9464</v>
      </c>
      <c r="E3003" s="31">
        <v>38</v>
      </c>
    </row>
    <row r="3004" spans="1:5" x14ac:dyDescent="0.25">
      <c r="A3004" t="s">
        <v>9425</v>
      </c>
      <c r="B3004" s="31">
        <v>15547249</v>
      </c>
      <c r="C3004" s="31" t="s">
        <v>9465</v>
      </c>
      <c r="D3004" s="31" t="s">
        <v>9467</v>
      </c>
      <c r="E3004" s="31">
        <v>45</v>
      </c>
    </row>
    <row r="3005" spans="1:5" x14ac:dyDescent="0.25">
      <c r="A3005" t="s">
        <v>9425</v>
      </c>
      <c r="B3005" s="31">
        <v>15736148</v>
      </c>
      <c r="C3005" s="31" t="s">
        <v>9467</v>
      </c>
      <c r="D3005" s="31" t="s">
        <v>9466</v>
      </c>
      <c r="E3005" s="31">
        <v>32</v>
      </c>
    </row>
    <row r="3006" spans="1:5" x14ac:dyDescent="0.25">
      <c r="A3006" t="s">
        <v>9425</v>
      </c>
      <c r="B3006" s="31">
        <v>15839342</v>
      </c>
      <c r="C3006" s="31" t="s">
        <v>9465</v>
      </c>
      <c r="D3006" s="31" t="s">
        <v>9464</v>
      </c>
      <c r="E3006" s="31">
        <v>34</v>
      </c>
    </row>
    <row r="3007" spans="1:5" x14ac:dyDescent="0.25">
      <c r="A3007" t="s">
        <v>9425</v>
      </c>
      <c r="B3007" s="31">
        <v>15933427</v>
      </c>
      <c r="C3007" s="31" t="s">
        <v>9464</v>
      </c>
      <c r="D3007" s="31" t="s">
        <v>9465</v>
      </c>
      <c r="E3007" s="31">
        <v>27</v>
      </c>
    </row>
    <row r="3008" spans="1:5" x14ac:dyDescent="0.25">
      <c r="A3008" t="s">
        <v>9425</v>
      </c>
      <c r="B3008" s="31">
        <v>16048971</v>
      </c>
      <c r="C3008" s="31" t="s">
        <v>9467</v>
      </c>
      <c r="D3008" s="31" t="s">
        <v>9465</v>
      </c>
      <c r="E3008" s="31">
        <v>38</v>
      </c>
    </row>
    <row r="3009" spans="1:5" x14ac:dyDescent="0.25">
      <c r="A3009" t="s">
        <v>9425</v>
      </c>
      <c r="B3009" s="31">
        <v>16131176</v>
      </c>
      <c r="C3009" s="31" t="s">
        <v>9467</v>
      </c>
      <c r="D3009" s="31" t="s">
        <v>9466</v>
      </c>
      <c r="E3009" s="31">
        <v>39</v>
      </c>
    </row>
    <row r="3010" spans="1:5" x14ac:dyDescent="0.25">
      <c r="A3010" t="s">
        <v>9425</v>
      </c>
      <c r="B3010" s="31">
        <v>16236259</v>
      </c>
      <c r="C3010" s="31" t="s">
        <v>9465</v>
      </c>
      <c r="D3010" s="31" t="s">
        <v>9464</v>
      </c>
      <c r="E3010" s="31">
        <v>44</v>
      </c>
    </row>
    <row r="3011" spans="1:5" x14ac:dyDescent="0.25">
      <c r="A3011" t="s">
        <v>9425</v>
      </c>
      <c r="B3011" s="31">
        <v>16327843</v>
      </c>
      <c r="C3011" s="31" t="s">
        <v>9467</v>
      </c>
      <c r="D3011" s="31" t="s">
        <v>9466</v>
      </c>
      <c r="E3011" s="31">
        <v>58</v>
      </c>
    </row>
    <row r="3012" spans="1:5" x14ac:dyDescent="0.25">
      <c r="A3012" t="s">
        <v>9425</v>
      </c>
      <c r="B3012" s="31">
        <v>16426489</v>
      </c>
      <c r="C3012" s="31" t="s">
        <v>9466</v>
      </c>
      <c r="D3012" s="31" t="s">
        <v>9467</v>
      </c>
      <c r="E3012" s="31">
        <v>52</v>
      </c>
    </row>
    <row r="3013" spans="1:5" x14ac:dyDescent="0.25">
      <c r="A3013" t="s">
        <v>9473</v>
      </c>
      <c r="B3013" s="31">
        <v>138078</v>
      </c>
      <c r="C3013" s="31" t="s">
        <v>9466</v>
      </c>
      <c r="D3013" s="31" t="s">
        <v>9467</v>
      </c>
      <c r="E3013" s="31">
        <v>53</v>
      </c>
    </row>
    <row r="3014" spans="1:5" x14ac:dyDescent="0.25">
      <c r="A3014" t="s">
        <v>9473</v>
      </c>
      <c r="B3014" s="31">
        <v>187202</v>
      </c>
      <c r="C3014" s="31" t="s">
        <v>9465</v>
      </c>
      <c r="D3014" s="31" t="s">
        <v>9464</v>
      </c>
      <c r="E3014" s="31">
        <v>45</v>
      </c>
    </row>
    <row r="3015" spans="1:5" x14ac:dyDescent="0.25">
      <c r="A3015" t="s">
        <v>9473</v>
      </c>
      <c r="B3015" s="31">
        <v>281659</v>
      </c>
      <c r="C3015" s="31" t="s">
        <v>9466</v>
      </c>
      <c r="D3015" s="31" t="s">
        <v>9467</v>
      </c>
      <c r="E3015" s="31">
        <v>39</v>
      </c>
    </row>
    <row r="3016" spans="1:5" x14ac:dyDescent="0.25">
      <c r="A3016" t="s">
        <v>9473</v>
      </c>
      <c r="B3016" s="31">
        <v>361520</v>
      </c>
      <c r="C3016" s="31" t="s">
        <v>9465</v>
      </c>
      <c r="D3016" s="31" t="s">
        <v>9464</v>
      </c>
      <c r="E3016" s="31">
        <v>40</v>
      </c>
    </row>
    <row r="3017" spans="1:5" x14ac:dyDescent="0.25">
      <c r="A3017" t="s">
        <v>9473</v>
      </c>
      <c r="B3017" s="31">
        <v>453090</v>
      </c>
      <c r="C3017" s="31" t="s">
        <v>9466</v>
      </c>
      <c r="D3017" s="31" t="s">
        <v>9467</v>
      </c>
      <c r="E3017" s="31">
        <v>52</v>
      </c>
    </row>
    <row r="3018" spans="1:5" x14ac:dyDescent="0.25">
      <c r="A3018" t="s">
        <v>9473</v>
      </c>
      <c r="B3018" s="31">
        <v>534878</v>
      </c>
      <c r="C3018" s="31" t="s">
        <v>9465</v>
      </c>
      <c r="D3018" s="31" t="s">
        <v>9464</v>
      </c>
      <c r="E3018" s="31">
        <v>35</v>
      </c>
    </row>
    <row r="3019" spans="1:5" x14ac:dyDescent="0.25">
      <c r="A3019" t="s">
        <v>9473</v>
      </c>
      <c r="B3019" s="31">
        <v>621040</v>
      </c>
      <c r="C3019" s="31" t="s">
        <v>9465</v>
      </c>
      <c r="D3019" s="31" t="s">
        <v>9464</v>
      </c>
      <c r="E3019" s="31">
        <v>45</v>
      </c>
    </row>
    <row r="3020" spans="1:5" x14ac:dyDescent="0.25">
      <c r="A3020" t="s">
        <v>9473</v>
      </c>
      <c r="B3020" s="31">
        <v>707324</v>
      </c>
      <c r="C3020" s="31" t="s">
        <v>9467</v>
      </c>
      <c r="D3020" s="31" t="s">
        <v>9466</v>
      </c>
      <c r="E3020" s="31">
        <v>43</v>
      </c>
    </row>
    <row r="3021" spans="1:5" x14ac:dyDescent="0.25">
      <c r="A3021" t="s">
        <v>9473</v>
      </c>
      <c r="B3021" s="31">
        <v>793967</v>
      </c>
      <c r="C3021" s="31" t="s">
        <v>9467</v>
      </c>
      <c r="D3021" s="31" t="s">
        <v>9465</v>
      </c>
      <c r="E3021" s="31">
        <v>43</v>
      </c>
    </row>
    <row r="3022" spans="1:5" x14ac:dyDescent="0.25">
      <c r="A3022" t="s">
        <v>9473</v>
      </c>
      <c r="B3022" s="31">
        <v>884535</v>
      </c>
      <c r="C3022" s="31" t="s">
        <v>9464</v>
      </c>
      <c r="D3022" s="31" t="s">
        <v>9465</v>
      </c>
      <c r="E3022" s="31">
        <v>42</v>
      </c>
    </row>
    <row r="3023" spans="1:5" x14ac:dyDescent="0.25">
      <c r="A3023" t="s">
        <v>9473</v>
      </c>
      <c r="B3023" s="31">
        <v>967516</v>
      </c>
      <c r="C3023" s="31" t="s">
        <v>9464</v>
      </c>
      <c r="D3023" s="31" t="s">
        <v>9465</v>
      </c>
      <c r="E3023" s="31">
        <v>45</v>
      </c>
    </row>
    <row r="3024" spans="1:5" x14ac:dyDescent="0.25">
      <c r="A3024" t="s">
        <v>9473</v>
      </c>
      <c r="B3024" s="31">
        <v>1057898</v>
      </c>
      <c r="C3024" s="31" t="s">
        <v>9465</v>
      </c>
      <c r="D3024" s="31" t="s">
        <v>9467</v>
      </c>
      <c r="E3024" s="31">
        <v>31</v>
      </c>
    </row>
    <row r="3025" spans="1:5" x14ac:dyDescent="0.25">
      <c r="A3025" t="s">
        <v>9473</v>
      </c>
      <c r="B3025" s="31">
        <v>1143424</v>
      </c>
      <c r="C3025" s="31" t="s">
        <v>9467</v>
      </c>
      <c r="D3025" s="31" t="s">
        <v>9465</v>
      </c>
      <c r="E3025" s="31">
        <v>43</v>
      </c>
    </row>
    <row r="3026" spans="1:5" x14ac:dyDescent="0.25">
      <c r="A3026" t="s">
        <v>9473</v>
      </c>
      <c r="B3026" s="31">
        <v>1235506</v>
      </c>
      <c r="C3026" s="31" t="s">
        <v>9465</v>
      </c>
      <c r="D3026" s="31" t="s">
        <v>9464</v>
      </c>
      <c r="E3026" s="31">
        <v>42</v>
      </c>
    </row>
    <row r="3027" spans="1:5" x14ac:dyDescent="0.25">
      <c r="A3027" t="s">
        <v>9473</v>
      </c>
      <c r="B3027" s="31">
        <v>1280252</v>
      </c>
      <c r="C3027" s="31" t="s">
        <v>9466</v>
      </c>
      <c r="D3027" s="31" t="s">
        <v>9467</v>
      </c>
      <c r="E3027" s="31">
        <v>45</v>
      </c>
    </row>
    <row r="3028" spans="1:5" x14ac:dyDescent="0.25">
      <c r="A3028" t="s">
        <v>9473</v>
      </c>
      <c r="B3028" s="31">
        <v>1338552</v>
      </c>
      <c r="C3028" s="31" t="s">
        <v>9465</v>
      </c>
      <c r="D3028" s="31" t="s">
        <v>9467</v>
      </c>
      <c r="E3028" s="31">
        <v>47</v>
      </c>
    </row>
    <row r="3029" spans="1:5" x14ac:dyDescent="0.25">
      <c r="A3029" t="s">
        <v>9473</v>
      </c>
      <c r="B3029" s="31">
        <v>1390747</v>
      </c>
      <c r="C3029" s="31" t="s">
        <v>9465</v>
      </c>
      <c r="D3029" s="31" t="s">
        <v>9464</v>
      </c>
      <c r="E3029" s="31">
        <v>55</v>
      </c>
    </row>
    <row r="3030" spans="1:5" x14ac:dyDescent="0.25">
      <c r="A3030" t="s">
        <v>9473</v>
      </c>
      <c r="B3030" s="31">
        <v>1438594</v>
      </c>
      <c r="C3030" s="31" t="s">
        <v>9465</v>
      </c>
      <c r="D3030" s="31" t="s">
        <v>9464</v>
      </c>
      <c r="E3030" s="31">
        <v>35</v>
      </c>
    </row>
    <row r="3031" spans="1:5" x14ac:dyDescent="0.25">
      <c r="A3031" t="s">
        <v>9473</v>
      </c>
      <c r="B3031" s="31">
        <v>1490873</v>
      </c>
      <c r="C3031" s="31" t="s">
        <v>9466</v>
      </c>
      <c r="D3031" s="31" t="s">
        <v>9464</v>
      </c>
      <c r="E3031" s="31">
        <v>37</v>
      </c>
    </row>
    <row r="3032" spans="1:5" x14ac:dyDescent="0.25">
      <c r="A3032" t="s">
        <v>9473</v>
      </c>
      <c r="B3032" s="31">
        <v>1545771</v>
      </c>
      <c r="C3032" s="31" t="s">
        <v>9467</v>
      </c>
      <c r="D3032" s="31" t="s">
        <v>9466</v>
      </c>
      <c r="E3032" s="31">
        <v>53</v>
      </c>
    </row>
    <row r="3033" spans="1:5" x14ac:dyDescent="0.25">
      <c r="A3033" t="s">
        <v>9473</v>
      </c>
      <c r="B3033" s="31">
        <v>1597086</v>
      </c>
      <c r="C3033" s="31" t="s">
        <v>9466</v>
      </c>
      <c r="D3033" s="31" t="s">
        <v>9467</v>
      </c>
      <c r="E3033" s="31">
        <v>46</v>
      </c>
    </row>
    <row r="3034" spans="1:5" x14ac:dyDescent="0.25">
      <c r="A3034" t="s">
        <v>9473</v>
      </c>
      <c r="B3034" s="31">
        <v>1731941</v>
      </c>
      <c r="C3034" s="31" t="s">
        <v>9464</v>
      </c>
      <c r="D3034" s="31" t="s">
        <v>9466</v>
      </c>
      <c r="E3034" s="31">
        <v>61</v>
      </c>
    </row>
    <row r="3035" spans="1:5" x14ac:dyDescent="0.25">
      <c r="A3035" t="s">
        <v>9473</v>
      </c>
      <c r="B3035" s="31">
        <v>1814451</v>
      </c>
      <c r="C3035" s="31" t="s">
        <v>9464</v>
      </c>
      <c r="D3035" s="31" t="s">
        <v>9465</v>
      </c>
      <c r="E3035" s="31">
        <v>51</v>
      </c>
    </row>
    <row r="3036" spans="1:5" x14ac:dyDescent="0.25">
      <c r="A3036" t="s">
        <v>9473</v>
      </c>
      <c r="B3036" s="31">
        <v>1901596</v>
      </c>
      <c r="C3036" s="31" t="s">
        <v>9466</v>
      </c>
      <c r="D3036" s="31" t="s">
        <v>9467</v>
      </c>
      <c r="E3036" s="31">
        <v>55</v>
      </c>
    </row>
    <row r="3037" spans="1:5" x14ac:dyDescent="0.25">
      <c r="A3037" t="s">
        <v>9473</v>
      </c>
      <c r="B3037" s="31">
        <v>1980498</v>
      </c>
      <c r="C3037" s="31" t="s">
        <v>9467</v>
      </c>
      <c r="D3037" s="31" t="s">
        <v>9466</v>
      </c>
      <c r="E3037" s="31">
        <v>53</v>
      </c>
    </row>
    <row r="3038" spans="1:5" x14ac:dyDescent="0.25">
      <c r="A3038" t="s">
        <v>9473</v>
      </c>
      <c r="B3038" s="31">
        <v>2144838</v>
      </c>
      <c r="C3038" s="31" t="s">
        <v>9464</v>
      </c>
      <c r="D3038" s="31" t="s">
        <v>9466</v>
      </c>
      <c r="E3038" s="31">
        <v>42</v>
      </c>
    </row>
    <row r="3039" spans="1:5" x14ac:dyDescent="0.25">
      <c r="A3039" t="s">
        <v>9473</v>
      </c>
      <c r="B3039" s="31">
        <v>2228028</v>
      </c>
      <c r="C3039" s="31" t="s">
        <v>9465</v>
      </c>
      <c r="D3039" s="31" t="s">
        <v>9464</v>
      </c>
      <c r="E3039" s="31">
        <v>53</v>
      </c>
    </row>
    <row r="3040" spans="1:5" x14ac:dyDescent="0.25">
      <c r="A3040" t="s">
        <v>9473</v>
      </c>
      <c r="B3040" s="31">
        <v>2495671</v>
      </c>
      <c r="C3040" s="31" t="s">
        <v>9465</v>
      </c>
      <c r="D3040" s="31" t="s">
        <v>9464</v>
      </c>
      <c r="E3040" s="31">
        <v>34</v>
      </c>
    </row>
    <row r="3041" spans="1:5" x14ac:dyDescent="0.25">
      <c r="A3041" t="s">
        <v>9473</v>
      </c>
      <c r="B3041" s="31">
        <v>2555183</v>
      </c>
      <c r="C3041" s="31" t="s">
        <v>9467</v>
      </c>
      <c r="D3041" s="31" t="s">
        <v>9465</v>
      </c>
      <c r="E3041" s="31">
        <v>51</v>
      </c>
    </row>
    <row r="3042" spans="1:5" x14ac:dyDescent="0.25">
      <c r="A3042" t="s">
        <v>9473</v>
      </c>
      <c r="B3042" s="31">
        <v>2756168</v>
      </c>
      <c r="C3042" s="31" t="s">
        <v>9464</v>
      </c>
      <c r="D3042" s="31" t="s">
        <v>9465</v>
      </c>
      <c r="E3042" s="31">
        <v>37</v>
      </c>
    </row>
    <row r="3043" spans="1:5" x14ac:dyDescent="0.25">
      <c r="A3043" t="s">
        <v>9473</v>
      </c>
      <c r="B3043" s="31">
        <v>2859036</v>
      </c>
      <c r="C3043" s="31" t="s">
        <v>9466</v>
      </c>
      <c r="D3043" s="31" t="s">
        <v>9467</v>
      </c>
      <c r="E3043" s="31">
        <v>51</v>
      </c>
    </row>
    <row r="3044" spans="1:5" x14ac:dyDescent="0.25">
      <c r="A3044" t="s">
        <v>9473</v>
      </c>
      <c r="B3044" s="31">
        <v>2954910</v>
      </c>
      <c r="C3044" s="31" t="s">
        <v>9465</v>
      </c>
      <c r="D3044" s="31" t="s">
        <v>9464</v>
      </c>
      <c r="E3044" s="31">
        <v>46</v>
      </c>
    </row>
    <row r="3045" spans="1:5" x14ac:dyDescent="0.25">
      <c r="A3045" t="s">
        <v>9473</v>
      </c>
      <c r="B3045" s="31">
        <v>3063262</v>
      </c>
      <c r="C3045" s="31" t="s">
        <v>9465</v>
      </c>
      <c r="D3045" s="31" t="s">
        <v>9464</v>
      </c>
      <c r="E3045" s="31">
        <v>49</v>
      </c>
    </row>
    <row r="3046" spans="1:5" x14ac:dyDescent="0.25">
      <c r="A3046" t="s">
        <v>9473</v>
      </c>
      <c r="B3046" s="31">
        <v>3153494</v>
      </c>
      <c r="C3046" s="31" t="s">
        <v>9464</v>
      </c>
      <c r="D3046" s="31" t="s">
        <v>9466</v>
      </c>
      <c r="E3046" s="31">
        <v>41</v>
      </c>
    </row>
    <row r="3047" spans="1:5" x14ac:dyDescent="0.25">
      <c r="A3047" t="s">
        <v>9473</v>
      </c>
      <c r="B3047" s="31">
        <v>3363323</v>
      </c>
      <c r="C3047" s="31" t="s">
        <v>9464</v>
      </c>
      <c r="D3047" s="31" t="s">
        <v>9466</v>
      </c>
      <c r="E3047" s="31">
        <v>42</v>
      </c>
    </row>
    <row r="3048" spans="1:5" x14ac:dyDescent="0.25">
      <c r="A3048" t="s">
        <v>9473</v>
      </c>
      <c r="B3048" s="31">
        <v>3456211</v>
      </c>
      <c r="C3048" s="31" t="s">
        <v>9465</v>
      </c>
      <c r="D3048" s="31" t="s">
        <v>9464</v>
      </c>
      <c r="E3048" s="31">
        <v>44</v>
      </c>
    </row>
    <row r="3049" spans="1:5" x14ac:dyDescent="0.25">
      <c r="A3049" t="s">
        <v>9473</v>
      </c>
      <c r="B3049" s="31">
        <v>3551262</v>
      </c>
      <c r="C3049" s="31" t="s">
        <v>9465</v>
      </c>
      <c r="D3049" s="31" t="s">
        <v>9467</v>
      </c>
      <c r="E3049" s="31">
        <v>44</v>
      </c>
    </row>
    <row r="3050" spans="1:5" x14ac:dyDescent="0.25">
      <c r="A3050" t="s">
        <v>9473</v>
      </c>
      <c r="B3050" s="31">
        <v>3659721</v>
      </c>
      <c r="C3050" s="31" t="s">
        <v>9466</v>
      </c>
      <c r="D3050" s="31" t="s">
        <v>9467</v>
      </c>
      <c r="E3050" s="31">
        <v>50</v>
      </c>
    </row>
    <row r="3051" spans="1:5" x14ac:dyDescent="0.25">
      <c r="A3051" t="s">
        <v>9473</v>
      </c>
      <c r="B3051" s="31">
        <v>3753001</v>
      </c>
      <c r="C3051" s="31" t="s">
        <v>9466</v>
      </c>
      <c r="D3051" s="31" t="s">
        <v>9467</v>
      </c>
      <c r="E3051" s="31">
        <v>44</v>
      </c>
    </row>
    <row r="3052" spans="1:5" x14ac:dyDescent="0.25">
      <c r="A3052" t="s">
        <v>9473</v>
      </c>
      <c r="B3052" s="31">
        <v>3847300</v>
      </c>
      <c r="C3052" s="31" t="s">
        <v>9466</v>
      </c>
      <c r="D3052" s="31" t="s">
        <v>9467</v>
      </c>
      <c r="E3052" s="31">
        <v>42</v>
      </c>
    </row>
    <row r="3053" spans="1:5" x14ac:dyDescent="0.25">
      <c r="A3053" t="s">
        <v>9473</v>
      </c>
      <c r="B3053" s="31">
        <v>3945461</v>
      </c>
      <c r="C3053" s="31" t="s">
        <v>9464</v>
      </c>
      <c r="D3053" s="31" t="s">
        <v>9466</v>
      </c>
      <c r="E3053" s="31">
        <v>42</v>
      </c>
    </row>
    <row r="3054" spans="1:5" x14ac:dyDescent="0.25">
      <c r="A3054" t="s">
        <v>9473</v>
      </c>
      <c r="B3054" s="31">
        <v>4044345</v>
      </c>
      <c r="C3054" s="31" t="s">
        <v>9467</v>
      </c>
      <c r="D3054" s="31" t="s">
        <v>9466</v>
      </c>
      <c r="E3054" s="31">
        <v>36</v>
      </c>
    </row>
    <row r="3055" spans="1:5" x14ac:dyDescent="0.25">
      <c r="A3055" t="s">
        <v>9473</v>
      </c>
      <c r="B3055" s="31">
        <v>4246644</v>
      </c>
      <c r="C3055" s="31" t="s">
        <v>9466</v>
      </c>
      <c r="D3055" s="31" t="s">
        <v>9464</v>
      </c>
      <c r="E3055" s="31">
        <v>45</v>
      </c>
    </row>
    <row r="3056" spans="1:5" x14ac:dyDescent="0.25">
      <c r="A3056" t="s">
        <v>9473</v>
      </c>
      <c r="B3056" s="31">
        <v>4349702</v>
      </c>
      <c r="C3056" s="31" t="s">
        <v>9467</v>
      </c>
      <c r="D3056" s="31" t="s">
        <v>9465</v>
      </c>
      <c r="E3056" s="31">
        <v>45</v>
      </c>
    </row>
    <row r="3057" spans="1:5" x14ac:dyDescent="0.25">
      <c r="A3057" t="s">
        <v>9473</v>
      </c>
      <c r="B3057" s="31">
        <v>4452607</v>
      </c>
      <c r="C3057" s="31" t="s">
        <v>9467</v>
      </c>
      <c r="D3057" s="31" t="s">
        <v>9466</v>
      </c>
      <c r="E3057" s="31">
        <v>43</v>
      </c>
    </row>
    <row r="3058" spans="1:5" x14ac:dyDescent="0.25">
      <c r="A3058" t="s">
        <v>9473</v>
      </c>
      <c r="B3058" s="31">
        <v>4545909</v>
      </c>
      <c r="C3058" s="31" t="s">
        <v>9467</v>
      </c>
      <c r="D3058" s="31" t="s">
        <v>9466</v>
      </c>
      <c r="E3058" s="31">
        <v>50</v>
      </c>
    </row>
    <row r="3059" spans="1:5" x14ac:dyDescent="0.25">
      <c r="A3059" t="s">
        <v>9473</v>
      </c>
      <c r="B3059" s="31">
        <v>4629389</v>
      </c>
      <c r="C3059" s="31" t="s">
        <v>9465</v>
      </c>
      <c r="D3059" s="31" t="s">
        <v>9464</v>
      </c>
      <c r="E3059" s="31">
        <v>43</v>
      </c>
    </row>
    <row r="3060" spans="1:5" x14ac:dyDescent="0.25">
      <c r="A3060" t="s">
        <v>9473</v>
      </c>
      <c r="B3060" s="31">
        <v>4728821</v>
      </c>
      <c r="C3060" s="31" t="s">
        <v>9464</v>
      </c>
      <c r="D3060" s="31" t="s">
        <v>9465</v>
      </c>
      <c r="E3060" s="31">
        <v>39</v>
      </c>
    </row>
    <row r="3061" spans="1:5" x14ac:dyDescent="0.25">
      <c r="A3061" t="s">
        <v>9473</v>
      </c>
      <c r="B3061" s="31">
        <v>4825614</v>
      </c>
      <c r="C3061" s="31" t="s">
        <v>9466</v>
      </c>
      <c r="D3061" s="31" t="s">
        <v>9467</v>
      </c>
      <c r="E3061" s="31">
        <v>49</v>
      </c>
    </row>
    <row r="3062" spans="1:5" x14ac:dyDescent="0.25">
      <c r="A3062" t="s">
        <v>9473</v>
      </c>
      <c r="B3062" s="31">
        <v>4927650</v>
      </c>
      <c r="C3062" s="31" t="s">
        <v>9464</v>
      </c>
      <c r="D3062" s="31" t="s">
        <v>9465</v>
      </c>
      <c r="E3062" s="31">
        <v>45</v>
      </c>
    </row>
    <row r="3063" spans="1:5" x14ac:dyDescent="0.25">
      <c r="A3063" t="s">
        <v>9473</v>
      </c>
      <c r="B3063" s="31">
        <v>5026522</v>
      </c>
      <c r="C3063" s="31" t="s">
        <v>9467</v>
      </c>
      <c r="D3063" s="31" t="s">
        <v>9465</v>
      </c>
      <c r="E3063" s="31">
        <v>31</v>
      </c>
    </row>
    <row r="3064" spans="1:5" x14ac:dyDescent="0.25">
      <c r="A3064" t="s">
        <v>9473</v>
      </c>
      <c r="B3064" s="31">
        <v>5125393</v>
      </c>
      <c r="C3064" s="31" t="s">
        <v>9464</v>
      </c>
      <c r="D3064" s="31" t="s">
        <v>9465</v>
      </c>
      <c r="E3064" s="31">
        <v>45</v>
      </c>
    </row>
    <row r="3065" spans="1:5" x14ac:dyDescent="0.25">
      <c r="A3065" t="s">
        <v>9473</v>
      </c>
      <c r="B3065" s="31">
        <v>5224364</v>
      </c>
      <c r="C3065" s="31" t="s">
        <v>9465</v>
      </c>
      <c r="D3065" s="31" t="s">
        <v>9467</v>
      </c>
      <c r="E3065" s="31">
        <v>50</v>
      </c>
    </row>
    <row r="3066" spans="1:5" x14ac:dyDescent="0.25">
      <c r="A3066" t="s">
        <v>9473</v>
      </c>
      <c r="B3066" s="31">
        <v>5265666</v>
      </c>
      <c r="C3066" s="31" t="s">
        <v>9467</v>
      </c>
      <c r="D3066" s="31" t="s">
        <v>9466</v>
      </c>
      <c r="E3066" s="31">
        <v>39</v>
      </c>
    </row>
    <row r="3067" spans="1:5" x14ac:dyDescent="0.25">
      <c r="A3067" t="s">
        <v>9473</v>
      </c>
      <c r="B3067" s="31">
        <v>5466668</v>
      </c>
      <c r="C3067" s="31" t="s">
        <v>9466</v>
      </c>
      <c r="D3067" s="31" t="s">
        <v>9467</v>
      </c>
      <c r="E3067" s="31">
        <v>38</v>
      </c>
    </row>
    <row r="3068" spans="1:5" x14ac:dyDescent="0.25">
      <c r="A3068" t="s">
        <v>9473</v>
      </c>
      <c r="B3068" s="31">
        <v>5533510</v>
      </c>
      <c r="C3068" s="31" t="s">
        <v>9465</v>
      </c>
      <c r="D3068" s="31" t="s">
        <v>9464</v>
      </c>
      <c r="E3068" s="31">
        <v>49</v>
      </c>
    </row>
    <row r="3069" spans="1:5" x14ac:dyDescent="0.25">
      <c r="A3069" t="s">
        <v>9473</v>
      </c>
      <c r="B3069" s="31">
        <v>5673082</v>
      </c>
      <c r="C3069" s="31" t="s">
        <v>9467</v>
      </c>
      <c r="D3069" s="31" t="s">
        <v>9466</v>
      </c>
      <c r="E3069" s="31">
        <v>41</v>
      </c>
    </row>
    <row r="3070" spans="1:5" x14ac:dyDescent="0.25">
      <c r="A3070" t="s">
        <v>9473</v>
      </c>
      <c r="B3070" s="31">
        <v>5734760</v>
      </c>
      <c r="C3070" s="31" t="s">
        <v>9464</v>
      </c>
      <c r="D3070" s="31" t="s">
        <v>9466</v>
      </c>
      <c r="E3070" s="31">
        <v>45</v>
      </c>
    </row>
    <row r="3071" spans="1:5" x14ac:dyDescent="0.25">
      <c r="A3071" t="s">
        <v>9473</v>
      </c>
      <c r="B3071" s="31">
        <v>5801066</v>
      </c>
      <c r="C3071" s="31" t="s">
        <v>9467</v>
      </c>
      <c r="D3071" s="31" t="s">
        <v>9466</v>
      </c>
      <c r="E3071" s="31">
        <v>35</v>
      </c>
    </row>
    <row r="3072" spans="1:5" x14ac:dyDescent="0.25">
      <c r="A3072" t="s">
        <v>9473</v>
      </c>
      <c r="B3072" s="31">
        <v>5887061</v>
      </c>
      <c r="C3072" s="31" t="s">
        <v>9466</v>
      </c>
      <c r="D3072" s="31" t="s">
        <v>9464</v>
      </c>
      <c r="E3072" s="31">
        <v>38</v>
      </c>
    </row>
    <row r="3073" spans="1:5" x14ac:dyDescent="0.25">
      <c r="A3073" t="s">
        <v>9473</v>
      </c>
      <c r="B3073" s="31">
        <v>5935142</v>
      </c>
      <c r="C3073" s="31" t="s">
        <v>9465</v>
      </c>
      <c r="D3073" s="31" t="s">
        <v>9464</v>
      </c>
      <c r="E3073" s="31">
        <v>33</v>
      </c>
    </row>
    <row r="3074" spans="1:5" x14ac:dyDescent="0.25">
      <c r="A3074" t="s">
        <v>9473</v>
      </c>
      <c r="B3074" s="31">
        <v>5981397</v>
      </c>
      <c r="C3074" s="31" t="s">
        <v>9464</v>
      </c>
      <c r="D3074" s="31" t="s">
        <v>9465</v>
      </c>
      <c r="E3074" s="31">
        <v>57</v>
      </c>
    </row>
    <row r="3075" spans="1:5" x14ac:dyDescent="0.25">
      <c r="A3075" t="s">
        <v>9473</v>
      </c>
      <c r="B3075" s="31">
        <v>6044068</v>
      </c>
      <c r="C3075" s="31" t="s">
        <v>9464</v>
      </c>
      <c r="D3075" s="31" t="s">
        <v>9465</v>
      </c>
      <c r="E3075" s="31">
        <v>33</v>
      </c>
    </row>
    <row r="3076" spans="1:5" x14ac:dyDescent="0.25">
      <c r="A3076" t="s">
        <v>9473</v>
      </c>
      <c r="B3076" s="31">
        <v>6094720</v>
      </c>
      <c r="C3076" s="31" t="s">
        <v>9467</v>
      </c>
      <c r="D3076" s="31" t="s">
        <v>9466</v>
      </c>
      <c r="E3076" s="31">
        <v>46</v>
      </c>
    </row>
    <row r="3077" spans="1:5" x14ac:dyDescent="0.25">
      <c r="A3077" t="s">
        <v>9473</v>
      </c>
      <c r="B3077" s="31">
        <v>6121919</v>
      </c>
      <c r="C3077" s="31" t="s">
        <v>9465</v>
      </c>
      <c r="D3077" s="31" t="s">
        <v>9464</v>
      </c>
      <c r="E3077" s="31">
        <v>45</v>
      </c>
    </row>
    <row r="3078" spans="1:5" x14ac:dyDescent="0.25">
      <c r="A3078" t="s">
        <v>9473</v>
      </c>
      <c r="B3078" s="31">
        <v>6169692</v>
      </c>
      <c r="C3078" s="31" t="s">
        <v>9466</v>
      </c>
      <c r="D3078" s="31" t="s">
        <v>9467</v>
      </c>
      <c r="E3078" s="31">
        <v>53</v>
      </c>
    </row>
    <row r="3079" spans="1:5" x14ac:dyDescent="0.25">
      <c r="A3079" t="s">
        <v>9473</v>
      </c>
      <c r="B3079" s="31">
        <v>6230995</v>
      </c>
      <c r="C3079" s="31" t="s">
        <v>9467</v>
      </c>
      <c r="D3079" s="31" t="s">
        <v>9466</v>
      </c>
      <c r="E3079" s="31">
        <v>51</v>
      </c>
    </row>
    <row r="3080" spans="1:5" x14ac:dyDescent="0.25">
      <c r="A3080" t="s">
        <v>9473</v>
      </c>
      <c r="B3080" s="31">
        <v>7029329</v>
      </c>
      <c r="C3080" s="31" t="s">
        <v>9465</v>
      </c>
      <c r="D3080" s="31" t="s">
        <v>9464</v>
      </c>
      <c r="E3080" s="31">
        <v>29</v>
      </c>
    </row>
    <row r="3081" spans="1:5" x14ac:dyDescent="0.25">
      <c r="A3081" t="s">
        <v>9473</v>
      </c>
      <c r="B3081" s="31">
        <v>7073236</v>
      </c>
      <c r="C3081" s="31" t="s">
        <v>9464</v>
      </c>
      <c r="D3081" s="31" t="s">
        <v>9465</v>
      </c>
      <c r="E3081" s="31">
        <v>36</v>
      </c>
    </row>
    <row r="3082" spans="1:5" x14ac:dyDescent="0.25">
      <c r="A3082" t="s">
        <v>9473</v>
      </c>
      <c r="B3082" s="31">
        <v>7129606</v>
      </c>
      <c r="C3082" s="31" t="s">
        <v>9465</v>
      </c>
      <c r="D3082" s="31" t="s">
        <v>9464</v>
      </c>
      <c r="E3082" s="31">
        <v>30</v>
      </c>
    </row>
    <row r="3083" spans="1:5" x14ac:dyDescent="0.25">
      <c r="A3083" t="s">
        <v>9473</v>
      </c>
      <c r="B3083" s="31">
        <v>7197965</v>
      </c>
      <c r="C3083" s="31" t="s">
        <v>9466</v>
      </c>
      <c r="D3083" s="31" t="s">
        <v>9464</v>
      </c>
      <c r="E3083" s="31">
        <v>42</v>
      </c>
    </row>
    <row r="3084" spans="1:5" x14ac:dyDescent="0.25">
      <c r="A3084" t="s">
        <v>9473</v>
      </c>
      <c r="B3084" s="31">
        <v>7337493</v>
      </c>
      <c r="C3084" s="31" t="s">
        <v>9466</v>
      </c>
      <c r="D3084" s="31" t="s">
        <v>9467</v>
      </c>
      <c r="E3084" s="31">
        <v>53</v>
      </c>
    </row>
    <row r="3085" spans="1:5" x14ac:dyDescent="0.25">
      <c r="A3085" t="s">
        <v>9473</v>
      </c>
      <c r="B3085" s="31">
        <v>7406508</v>
      </c>
      <c r="C3085" s="31" t="s">
        <v>9466</v>
      </c>
      <c r="D3085" s="31" t="s">
        <v>9467</v>
      </c>
      <c r="E3085" s="31">
        <v>49</v>
      </c>
    </row>
    <row r="3086" spans="1:5" x14ac:dyDescent="0.25">
      <c r="A3086" t="s">
        <v>9473</v>
      </c>
      <c r="B3086" s="31">
        <v>7542215</v>
      </c>
      <c r="C3086" s="31" t="s">
        <v>9465</v>
      </c>
      <c r="D3086" s="31" t="s">
        <v>9464</v>
      </c>
      <c r="E3086" s="31">
        <v>30</v>
      </c>
    </row>
    <row r="3087" spans="1:5" x14ac:dyDescent="0.25">
      <c r="A3087" t="s">
        <v>9473</v>
      </c>
      <c r="B3087" s="31">
        <v>7610330</v>
      </c>
      <c r="C3087" s="31" t="s">
        <v>9464</v>
      </c>
      <c r="D3087" s="31" t="s">
        <v>9466</v>
      </c>
      <c r="E3087" s="31">
        <v>30</v>
      </c>
    </row>
    <row r="3088" spans="1:5" x14ac:dyDescent="0.25">
      <c r="A3088" t="s">
        <v>9473</v>
      </c>
      <c r="B3088" s="31">
        <v>7678950</v>
      </c>
      <c r="C3088" s="31" t="s">
        <v>9464</v>
      </c>
      <c r="D3088" s="31" t="s">
        <v>9465</v>
      </c>
      <c r="E3088" s="31">
        <v>47</v>
      </c>
    </row>
    <row r="3089" spans="1:5" x14ac:dyDescent="0.25">
      <c r="A3089" t="s">
        <v>9473</v>
      </c>
      <c r="B3089" s="31">
        <v>7748140</v>
      </c>
      <c r="C3089" s="31" t="s">
        <v>9465</v>
      </c>
      <c r="D3089" s="31" t="s">
        <v>9464</v>
      </c>
      <c r="E3089" s="31">
        <v>42</v>
      </c>
    </row>
    <row r="3090" spans="1:5" x14ac:dyDescent="0.25">
      <c r="A3090" t="s">
        <v>9473</v>
      </c>
      <c r="B3090" s="31">
        <v>7887140</v>
      </c>
      <c r="C3090" s="31" t="s">
        <v>9465</v>
      </c>
      <c r="D3090" s="31" t="s">
        <v>9467</v>
      </c>
      <c r="E3090" s="31">
        <v>39</v>
      </c>
    </row>
    <row r="3091" spans="1:5" x14ac:dyDescent="0.25">
      <c r="A3091" t="s">
        <v>9473</v>
      </c>
      <c r="B3091" s="31">
        <v>8135995</v>
      </c>
      <c r="C3091" s="31" t="s">
        <v>9464</v>
      </c>
      <c r="D3091" s="31" t="s">
        <v>9465</v>
      </c>
      <c r="E3091" s="31">
        <v>39</v>
      </c>
    </row>
    <row r="3092" spans="1:5" x14ac:dyDescent="0.25">
      <c r="A3092" t="s">
        <v>9473</v>
      </c>
      <c r="B3092" s="31">
        <v>8195150</v>
      </c>
      <c r="C3092" s="31" t="s">
        <v>9464</v>
      </c>
      <c r="D3092" s="31" t="s">
        <v>9465</v>
      </c>
      <c r="E3092" s="31">
        <v>50</v>
      </c>
    </row>
    <row r="3093" spans="1:5" x14ac:dyDescent="0.25">
      <c r="A3093" t="s">
        <v>9473</v>
      </c>
      <c r="B3093" s="31">
        <v>8257526</v>
      </c>
      <c r="C3093" s="31" t="s">
        <v>9466</v>
      </c>
      <c r="D3093" s="31" t="s">
        <v>9467</v>
      </c>
      <c r="E3093" s="31">
        <v>37</v>
      </c>
    </row>
    <row r="3094" spans="1:5" x14ac:dyDescent="0.25">
      <c r="A3094" t="s">
        <v>9473</v>
      </c>
      <c r="B3094" s="31">
        <v>8317684</v>
      </c>
      <c r="C3094" s="31" t="s">
        <v>9464</v>
      </c>
      <c r="D3094" s="31" t="s">
        <v>9465</v>
      </c>
      <c r="E3094" s="31">
        <v>60</v>
      </c>
    </row>
    <row r="3095" spans="1:5" x14ac:dyDescent="0.25">
      <c r="A3095" t="s">
        <v>9473</v>
      </c>
      <c r="B3095" s="31">
        <v>8512261</v>
      </c>
      <c r="C3095" s="31" t="s">
        <v>9467</v>
      </c>
      <c r="D3095" s="31" t="s">
        <v>9466</v>
      </c>
      <c r="E3095" s="31">
        <v>44</v>
      </c>
    </row>
    <row r="3096" spans="1:5" x14ac:dyDescent="0.25">
      <c r="A3096" t="s">
        <v>9473</v>
      </c>
      <c r="B3096" s="31">
        <v>8625474</v>
      </c>
      <c r="C3096" s="31" t="s">
        <v>9464</v>
      </c>
      <c r="D3096" s="31" t="s">
        <v>9465</v>
      </c>
      <c r="E3096" s="31">
        <v>57</v>
      </c>
    </row>
    <row r="3097" spans="1:5" x14ac:dyDescent="0.25">
      <c r="A3097" t="s">
        <v>9473</v>
      </c>
      <c r="B3097" s="31">
        <v>8791615</v>
      </c>
      <c r="C3097" s="31" t="s">
        <v>9467</v>
      </c>
      <c r="D3097" s="31" t="s">
        <v>9466</v>
      </c>
      <c r="E3097" s="31">
        <v>40</v>
      </c>
    </row>
    <row r="3098" spans="1:5" x14ac:dyDescent="0.25">
      <c r="A3098" t="s">
        <v>9473</v>
      </c>
      <c r="B3098" s="31">
        <v>9071777</v>
      </c>
      <c r="C3098" s="31" t="s">
        <v>9467</v>
      </c>
      <c r="D3098" s="31" t="s">
        <v>9465</v>
      </c>
      <c r="E3098" s="31">
        <v>41</v>
      </c>
    </row>
    <row r="3099" spans="1:5" x14ac:dyDescent="0.25">
      <c r="A3099" t="s">
        <v>9473</v>
      </c>
      <c r="B3099" s="31">
        <v>9131819</v>
      </c>
      <c r="C3099" s="31" t="s">
        <v>9465</v>
      </c>
      <c r="D3099" s="31" t="s">
        <v>9467</v>
      </c>
      <c r="E3099" s="31">
        <v>40</v>
      </c>
    </row>
    <row r="3100" spans="1:5" x14ac:dyDescent="0.25">
      <c r="A3100" t="s">
        <v>9473</v>
      </c>
      <c r="B3100" s="31">
        <v>9194227</v>
      </c>
      <c r="C3100" s="31" t="s">
        <v>9464</v>
      </c>
      <c r="D3100" s="31" t="s">
        <v>9465</v>
      </c>
      <c r="E3100" s="31">
        <v>55</v>
      </c>
    </row>
    <row r="3101" spans="1:5" x14ac:dyDescent="0.25">
      <c r="A3101" t="s">
        <v>9473</v>
      </c>
      <c r="B3101" s="31">
        <v>9256361</v>
      </c>
      <c r="C3101" s="31" t="s">
        <v>9464</v>
      </c>
      <c r="D3101" s="31" t="s">
        <v>9465</v>
      </c>
      <c r="E3101" s="31">
        <v>47</v>
      </c>
    </row>
    <row r="3102" spans="1:5" x14ac:dyDescent="0.25">
      <c r="A3102" t="s">
        <v>9473</v>
      </c>
      <c r="B3102" s="31">
        <v>9323956</v>
      </c>
      <c r="C3102" s="31" t="s">
        <v>9466</v>
      </c>
      <c r="D3102" s="31" t="s">
        <v>9467</v>
      </c>
      <c r="E3102" s="31">
        <v>50</v>
      </c>
    </row>
    <row r="3103" spans="1:5" x14ac:dyDescent="0.25">
      <c r="A3103" t="s">
        <v>9473</v>
      </c>
      <c r="B3103" s="31">
        <v>9630561</v>
      </c>
      <c r="C3103" s="31" t="s">
        <v>9465</v>
      </c>
      <c r="D3103" s="31" t="s">
        <v>9464</v>
      </c>
      <c r="E3103" s="31">
        <v>40</v>
      </c>
    </row>
    <row r="3104" spans="1:5" x14ac:dyDescent="0.25">
      <c r="A3104" t="s">
        <v>9473</v>
      </c>
      <c r="B3104" s="31">
        <v>9716791</v>
      </c>
      <c r="C3104" s="31" t="s">
        <v>9464</v>
      </c>
      <c r="D3104" s="31" t="s">
        <v>9466</v>
      </c>
      <c r="E3104" s="31">
        <v>38</v>
      </c>
    </row>
    <row r="3105" spans="1:5" x14ac:dyDescent="0.25">
      <c r="A3105" t="s">
        <v>9473</v>
      </c>
      <c r="B3105" s="31">
        <v>9795923</v>
      </c>
      <c r="C3105" s="31" t="s">
        <v>9464</v>
      </c>
      <c r="D3105" s="31" t="s">
        <v>9465</v>
      </c>
      <c r="E3105" s="31">
        <v>50</v>
      </c>
    </row>
    <row r="3106" spans="1:5" x14ac:dyDescent="0.25">
      <c r="A3106" t="s">
        <v>9473</v>
      </c>
      <c r="B3106" s="31">
        <v>9879926</v>
      </c>
      <c r="C3106" s="31" t="s">
        <v>9466</v>
      </c>
      <c r="D3106" s="31" t="s">
        <v>9464</v>
      </c>
      <c r="E3106" s="31">
        <v>48</v>
      </c>
    </row>
    <row r="3107" spans="1:5" x14ac:dyDescent="0.25">
      <c r="A3107" t="s">
        <v>9473</v>
      </c>
      <c r="B3107" s="31">
        <v>9961882</v>
      </c>
      <c r="C3107" s="31" t="s">
        <v>9464</v>
      </c>
      <c r="D3107" s="31" t="s">
        <v>9466</v>
      </c>
      <c r="E3107" s="31">
        <v>19</v>
      </c>
    </row>
    <row r="3108" spans="1:5" x14ac:dyDescent="0.25">
      <c r="A3108" t="s">
        <v>9473</v>
      </c>
      <c r="B3108" s="31">
        <v>10044090</v>
      </c>
      <c r="C3108" s="31" t="s">
        <v>9464</v>
      </c>
      <c r="D3108" s="31" t="s">
        <v>9465</v>
      </c>
      <c r="E3108" s="31">
        <v>34</v>
      </c>
    </row>
    <row r="3109" spans="1:5" x14ac:dyDescent="0.25">
      <c r="A3109" t="s">
        <v>9473</v>
      </c>
      <c r="B3109" s="31">
        <v>10207939</v>
      </c>
      <c r="C3109" s="31" t="s">
        <v>9465</v>
      </c>
      <c r="D3109" s="31" t="s">
        <v>9464</v>
      </c>
      <c r="E3109" s="31">
        <v>48</v>
      </c>
    </row>
    <row r="3110" spans="1:5" x14ac:dyDescent="0.25">
      <c r="A3110" t="s">
        <v>9473</v>
      </c>
      <c r="B3110" s="31">
        <v>10290269</v>
      </c>
      <c r="C3110" s="31" t="s">
        <v>9467</v>
      </c>
      <c r="D3110" s="31" t="s">
        <v>9466</v>
      </c>
      <c r="E3110" s="31">
        <v>43</v>
      </c>
    </row>
    <row r="3111" spans="1:5" x14ac:dyDescent="0.25">
      <c r="A3111" t="s">
        <v>9473</v>
      </c>
      <c r="B3111" s="31">
        <v>10373018</v>
      </c>
      <c r="C3111" s="31" t="s">
        <v>9465</v>
      </c>
      <c r="D3111" s="31" t="s">
        <v>9464</v>
      </c>
      <c r="E3111" s="31">
        <v>54</v>
      </c>
    </row>
    <row r="3112" spans="1:5" x14ac:dyDescent="0.25">
      <c r="A3112" t="s">
        <v>9473</v>
      </c>
      <c r="B3112" s="31">
        <v>10474463</v>
      </c>
      <c r="C3112" s="31" t="s">
        <v>9467</v>
      </c>
      <c r="D3112" s="31" t="s">
        <v>9465</v>
      </c>
      <c r="E3112" s="31">
        <v>27</v>
      </c>
    </row>
    <row r="3113" spans="1:5" x14ac:dyDescent="0.25">
      <c r="A3113" t="s">
        <v>9473</v>
      </c>
      <c r="B3113" s="31">
        <v>10578790</v>
      </c>
      <c r="C3113" s="31" t="s">
        <v>9465</v>
      </c>
      <c r="D3113" s="31" t="s">
        <v>9464</v>
      </c>
      <c r="E3113" s="31">
        <v>36</v>
      </c>
    </row>
    <row r="3114" spans="1:5" x14ac:dyDescent="0.25">
      <c r="A3114" t="s">
        <v>9473</v>
      </c>
      <c r="B3114" s="31">
        <v>10682673</v>
      </c>
      <c r="C3114" s="31" t="s">
        <v>9465</v>
      </c>
      <c r="D3114" s="31" t="s">
        <v>9467</v>
      </c>
      <c r="E3114" s="31">
        <v>39</v>
      </c>
    </row>
    <row r="3115" spans="1:5" x14ac:dyDescent="0.25">
      <c r="A3115" t="s">
        <v>9473</v>
      </c>
      <c r="B3115" s="31">
        <v>10990443</v>
      </c>
      <c r="C3115" s="31" t="s">
        <v>9465</v>
      </c>
      <c r="D3115" s="31" t="s">
        <v>9464</v>
      </c>
      <c r="E3115" s="31">
        <v>45</v>
      </c>
    </row>
    <row r="3116" spans="1:5" x14ac:dyDescent="0.25">
      <c r="A3116" t="s">
        <v>9473</v>
      </c>
      <c r="B3116" s="31">
        <v>11091578</v>
      </c>
      <c r="C3116" s="31" t="s">
        <v>9465</v>
      </c>
      <c r="D3116" s="31" t="s">
        <v>9464</v>
      </c>
      <c r="E3116" s="31">
        <v>43</v>
      </c>
    </row>
    <row r="3117" spans="1:5" x14ac:dyDescent="0.25">
      <c r="A3117" t="s">
        <v>9473</v>
      </c>
      <c r="B3117" s="31">
        <v>11194349</v>
      </c>
      <c r="C3117" s="31" t="s">
        <v>9464</v>
      </c>
      <c r="D3117" s="31" t="s">
        <v>9465</v>
      </c>
      <c r="E3117" s="31">
        <v>49</v>
      </c>
    </row>
    <row r="3118" spans="1:5" x14ac:dyDescent="0.25">
      <c r="A3118" t="s">
        <v>9473</v>
      </c>
      <c r="B3118" s="31">
        <v>11298441</v>
      </c>
      <c r="C3118" s="31" t="s">
        <v>9464</v>
      </c>
      <c r="D3118" s="31" t="s">
        <v>9465</v>
      </c>
      <c r="E3118" s="31">
        <v>34</v>
      </c>
    </row>
    <row r="3119" spans="1:5" x14ac:dyDescent="0.25">
      <c r="A3119" t="s">
        <v>9473</v>
      </c>
      <c r="B3119" s="31">
        <v>11405266</v>
      </c>
      <c r="C3119" s="31" t="s">
        <v>9467</v>
      </c>
      <c r="D3119" s="31" t="s">
        <v>9466</v>
      </c>
      <c r="E3119" s="31">
        <v>43</v>
      </c>
    </row>
    <row r="3120" spans="1:5" x14ac:dyDescent="0.25">
      <c r="A3120" t="s">
        <v>9473</v>
      </c>
      <c r="B3120" s="31">
        <v>11504900</v>
      </c>
      <c r="C3120" s="31" t="s">
        <v>9464</v>
      </c>
      <c r="D3120" s="31" t="s">
        <v>9466</v>
      </c>
      <c r="E3120" s="31">
        <v>25</v>
      </c>
    </row>
    <row r="3121" spans="1:5" x14ac:dyDescent="0.25">
      <c r="A3121" t="s">
        <v>9473</v>
      </c>
      <c r="B3121" s="31">
        <v>11612707</v>
      </c>
      <c r="C3121" s="31" t="s">
        <v>9467</v>
      </c>
      <c r="D3121" s="31" t="s">
        <v>9466</v>
      </c>
      <c r="E3121" s="31">
        <v>43</v>
      </c>
    </row>
    <row r="3122" spans="1:5" x14ac:dyDescent="0.25">
      <c r="A3122" t="s">
        <v>9473</v>
      </c>
      <c r="B3122" s="31">
        <v>11716325</v>
      </c>
      <c r="C3122" s="31" t="s">
        <v>9467</v>
      </c>
      <c r="D3122" s="31" t="s">
        <v>9466</v>
      </c>
      <c r="E3122" s="31">
        <v>48</v>
      </c>
    </row>
    <row r="3123" spans="1:5" x14ac:dyDescent="0.25">
      <c r="A3123" t="s">
        <v>9473</v>
      </c>
      <c r="B3123" s="31">
        <v>11816986</v>
      </c>
      <c r="C3123" s="31" t="s">
        <v>9466</v>
      </c>
      <c r="D3123" s="31" t="s">
        <v>9467</v>
      </c>
      <c r="E3123" s="31">
        <v>53</v>
      </c>
    </row>
    <row r="3124" spans="1:5" x14ac:dyDescent="0.25">
      <c r="A3124" t="s">
        <v>9473</v>
      </c>
      <c r="B3124" s="31">
        <v>11921122</v>
      </c>
      <c r="C3124" s="31" t="s">
        <v>9464</v>
      </c>
      <c r="D3124" s="31" t="s">
        <v>9465</v>
      </c>
      <c r="E3124" s="31">
        <v>43</v>
      </c>
    </row>
    <row r="3125" spans="1:5" x14ac:dyDescent="0.25">
      <c r="A3125" t="s">
        <v>9473</v>
      </c>
      <c r="B3125" s="31">
        <v>12090444</v>
      </c>
      <c r="C3125" s="31" t="s">
        <v>9467</v>
      </c>
      <c r="D3125" s="31" t="s">
        <v>9466</v>
      </c>
      <c r="E3125" s="31">
        <v>38</v>
      </c>
    </row>
    <row r="3126" spans="1:5" x14ac:dyDescent="0.25">
      <c r="A3126" t="s">
        <v>9473</v>
      </c>
      <c r="B3126" s="31">
        <v>12157348</v>
      </c>
      <c r="C3126" s="31" t="s">
        <v>9467</v>
      </c>
      <c r="D3126" s="31" t="s">
        <v>9465</v>
      </c>
      <c r="E3126" s="31">
        <v>51</v>
      </c>
    </row>
    <row r="3127" spans="1:5" x14ac:dyDescent="0.25">
      <c r="A3127" t="s">
        <v>9473</v>
      </c>
      <c r="B3127" s="31">
        <v>12229046</v>
      </c>
      <c r="C3127" s="31" t="s">
        <v>9464</v>
      </c>
      <c r="D3127" s="31" t="s">
        <v>9465</v>
      </c>
      <c r="E3127" s="31">
        <v>45</v>
      </c>
    </row>
    <row r="3128" spans="1:5" x14ac:dyDescent="0.25">
      <c r="A3128" t="s">
        <v>9473</v>
      </c>
      <c r="B3128" s="31">
        <v>12299824</v>
      </c>
      <c r="C3128" s="31" t="s">
        <v>9464</v>
      </c>
      <c r="D3128" s="31" t="s">
        <v>9465</v>
      </c>
      <c r="E3128" s="31">
        <v>37</v>
      </c>
    </row>
    <row r="3129" spans="1:5" x14ac:dyDescent="0.25">
      <c r="A3129" t="s">
        <v>9473</v>
      </c>
      <c r="B3129" s="31">
        <v>12365148</v>
      </c>
      <c r="C3129" s="31" t="s">
        <v>9464</v>
      </c>
      <c r="D3129" s="31" t="s">
        <v>9465</v>
      </c>
      <c r="E3129" s="31">
        <v>44</v>
      </c>
    </row>
    <row r="3130" spans="1:5" x14ac:dyDescent="0.25">
      <c r="A3130" t="s">
        <v>9473</v>
      </c>
      <c r="B3130" s="31">
        <v>12433147</v>
      </c>
      <c r="C3130" s="31" t="s">
        <v>9464</v>
      </c>
      <c r="D3130" s="31" t="s">
        <v>9465</v>
      </c>
      <c r="E3130" s="31">
        <v>49</v>
      </c>
    </row>
    <row r="3131" spans="1:5" x14ac:dyDescent="0.25">
      <c r="A3131" t="s">
        <v>9473</v>
      </c>
      <c r="B3131" s="31">
        <v>12570655</v>
      </c>
      <c r="C3131" s="31" t="s">
        <v>9465</v>
      </c>
      <c r="D3131" s="31" t="s">
        <v>9464</v>
      </c>
      <c r="E3131" s="31">
        <v>46</v>
      </c>
    </row>
    <row r="3132" spans="1:5" x14ac:dyDescent="0.25">
      <c r="A3132" t="s">
        <v>9473</v>
      </c>
      <c r="B3132" s="31">
        <v>12772844</v>
      </c>
      <c r="C3132" s="31" t="s">
        <v>9464</v>
      </c>
      <c r="D3132" s="31" t="s">
        <v>9465</v>
      </c>
      <c r="E3132" s="31">
        <v>56</v>
      </c>
    </row>
    <row r="3133" spans="1:5" x14ac:dyDescent="0.25">
      <c r="A3133" t="s">
        <v>9473</v>
      </c>
      <c r="B3133" s="31">
        <v>12824614</v>
      </c>
      <c r="C3133" s="31" t="s">
        <v>9467</v>
      </c>
      <c r="D3133" s="31" t="s">
        <v>9466</v>
      </c>
      <c r="E3133" s="31">
        <v>30</v>
      </c>
    </row>
    <row r="3134" spans="1:5" x14ac:dyDescent="0.25">
      <c r="A3134" t="s">
        <v>9473</v>
      </c>
      <c r="B3134" s="31">
        <v>12875565</v>
      </c>
      <c r="C3134" s="31" t="s">
        <v>9465</v>
      </c>
      <c r="D3134" s="31" t="s">
        <v>9464</v>
      </c>
      <c r="E3134" s="31">
        <v>42</v>
      </c>
    </row>
    <row r="3135" spans="1:5" x14ac:dyDescent="0.25">
      <c r="A3135" t="s">
        <v>9473</v>
      </c>
      <c r="B3135" s="31">
        <v>12931445</v>
      </c>
      <c r="C3135" s="31" t="s">
        <v>9467</v>
      </c>
      <c r="D3135" s="31" t="s">
        <v>9465</v>
      </c>
      <c r="E3135" s="31">
        <v>32</v>
      </c>
    </row>
    <row r="3136" spans="1:5" x14ac:dyDescent="0.25">
      <c r="A3136" t="s">
        <v>9473</v>
      </c>
      <c r="B3136" s="31">
        <v>12979568</v>
      </c>
      <c r="C3136" s="31" t="s">
        <v>9465</v>
      </c>
      <c r="D3136" s="31" t="s">
        <v>9464</v>
      </c>
      <c r="E3136" s="31">
        <v>42</v>
      </c>
    </row>
    <row r="3137" spans="1:5" x14ac:dyDescent="0.25">
      <c r="A3137" t="s">
        <v>9473</v>
      </c>
      <c r="B3137" s="31">
        <v>13030881</v>
      </c>
      <c r="C3137" s="31" t="s">
        <v>9467</v>
      </c>
      <c r="D3137" s="31" t="s">
        <v>9466</v>
      </c>
      <c r="E3137" s="31">
        <v>34</v>
      </c>
    </row>
    <row r="3138" spans="1:5" x14ac:dyDescent="0.25">
      <c r="A3138" t="s">
        <v>9473</v>
      </c>
      <c r="B3138" s="31">
        <v>13087861</v>
      </c>
      <c r="C3138" s="31" t="s">
        <v>9466</v>
      </c>
      <c r="D3138" s="31" t="s">
        <v>9467</v>
      </c>
      <c r="E3138" s="31">
        <v>37</v>
      </c>
    </row>
    <row r="3139" spans="1:5" x14ac:dyDescent="0.25">
      <c r="A3139" t="s">
        <v>9473</v>
      </c>
      <c r="B3139" s="31">
        <v>13264891</v>
      </c>
      <c r="C3139" s="31" t="s">
        <v>9465</v>
      </c>
      <c r="D3139" s="31" t="s">
        <v>9464</v>
      </c>
      <c r="E3139" s="31">
        <v>48</v>
      </c>
    </row>
    <row r="3140" spans="1:5" x14ac:dyDescent="0.25">
      <c r="A3140" t="s">
        <v>9473</v>
      </c>
      <c r="B3140" s="31">
        <v>13336984</v>
      </c>
      <c r="C3140" s="31" t="s">
        <v>9465</v>
      </c>
      <c r="D3140" s="31" t="s">
        <v>9464</v>
      </c>
      <c r="E3140" s="31">
        <v>51</v>
      </c>
    </row>
    <row r="3141" spans="1:5" x14ac:dyDescent="0.25">
      <c r="A3141" t="s">
        <v>9473</v>
      </c>
      <c r="B3141" s="31">
        <v>13405992</v>
      </c>
      <c r="C3141" s="31" t="s">
        <v>9467</v>
      </c>
      <c r="D3141" s="31" t="s">
        <v>9465</v>
      </c>
      <c r="E3141" s="31">
        <v>44</v>
      </c>
    </row>
    <row r="3142" spans="1:5" x14ac:dyDescent="0.25">
      <c r="A3142" t="s">
        <v>9473</v>
      </c>
      <c r="B3142" s="31">
        <v>13474266</v>
      </c>
      <c r="C3142" s="31" t="s">
        <v>9467</v>
      </c>
      <c r="D3142" s="31" t="s">
        <v>9465</v>
      </c>
      <c r="E3142" s="31">
        <v>49</v>
      </c>
    </row>
    <row r="3143" spans="1:5" x14ac:dyDescent="0.25">
      <c r="A3143" t="s">
        <v>9473</v>
      </c>
      <c r="B3143" s="31">
        <v>13542577</v>
      </c>
      <c r="C3143" s="31" t="s">
        <v>9466</v>
      </c>
      <c r="D3143" s="31" t="s">
        <v>9464</v>
      </c>
      <c r="E3143" s="31">
        <v>41</v>
      </c>
    </row>
    <row r="3144" spans="1:5" x14ac:dyDescent="0.25">
      <c r="A3144" t="s">
        <v>9473</v>
      </c>
      <c r="B3144" s="31">
        <v>13607708</v>
      </c>
      <c r="C3144" s="31" t="s">
        <v>9464</v>
      </c>
      <c r="D3144" s="31" t="s">
        <v>9465</v>
      </c>
      <c r="E3144" s="31">
        <v>47</v>
      </c>
    </row>
    <row r="3145" spans="1:5" x14ac:dyDescent="0.25">
      <c r="A3145" t="s">
        <v>9473</v>
      </c>
      <c r="B3145" s="31">
        <v>13881491</v>
      </c>
      <c r="C3145" s="31" t="s">
        <v>9465</v>
      </c>
      <c r="D3145" s="31" t="s">
        <v>9467</v>
      </c>
      <c r="E3145" s="31">
        <v>37</v>
      </c>
    </row>
    <row r="3146" spans="1:5" x14ac:dyDescent="0.25">
      <c r="A3146" t="s">
        <v>9473</v>
      </c>
      <c r="B3146" s="31">
        <v>14037855</v>
      </c>
      <c r="C3146" s="31" t="s">
        <v>9464</v>
      </c>
      <c r="D3146" s="31" t="s">
        <v>9466</v>
      </c>
      <c r="E3146" s="31">
        <v>54</v>
      </c>
    </row>
    <row r="3147" spans="1:5" x14ac:dyDescent="0.25">
      <c r="A3147" t="s">
        <v>9473</v>
      </c>
      <c r="B3147" s="31">
        <v>14162073</v>
      </c>
      <c r="C3147" s="31" t="s">
        <v>9464</v>
      </c>
      <c r="D3147" s="31" t="s">
        <v>9465</v>
      </c>
      <c r="E3147" s="31">
        <v>35</v>
      </c>
    </row>
    <row r="3148" spans="1:5" x14ac:dyDescent="0.25">
      <c r="A3148" t="s">
        <v>9473</v>
      </c>
      <c r="B3148" s="31">
        <v>14276028</v>
      </c>
      <c r="C3148" s="31" t="s">
        <v>9464</v>
      </c>
      <c r="D3148" s="31" t="s">
        <v>9465</v>
      </c>
      <c r="E3148" s="31">
        <v>41</v>
      </c>
    </row>
    <row r="3149" spans="1:5" x14ac:dyDescent="0.25">
      <c r="A3149" t="s">
        <v>9473</v>
      </c>
      <c r="B3149" s="31">
        <v>14504051</v>
      </c>
      <c r="C3149" s="31" t="s">
        <v>9464</v>
      </c>
      <c r="D3149" s="31" t="s">
        <v>9466</v>
      </c>
      <c r="E3149" s="31">
        <v>32</v>
      </c>
    </row>
    <row r="3150" spans="1:5" x14ac:dyDescent="0.25">
      <c r="A3150" t="s">
        <v>9473</v>
      </c>
      <c r="B3150" s="31">
        <v>14618339</v>
      </c>
      <c r="C3150" s="31" t="s">
        <v>9467</v>
      </c>
      <c r="D3150" s="31" t="s">
        <v>9466</v>
      </c>
      <c r="E3150" s="31">
        <v>44</v>
      </c>
    </row>
    <row r="3151" spans="1:5" x14ac:dyDescent="0.25">
      <c r="A3151" t="s">
        <v>9473</v>
      </c>
      <c r="B3151" s="31">
        <v>14732326</v>
      </c>
      <c r="C3151" s="31" t="s">
        <v>9465</v>
      </c>
      <c r="D3151" s="31" t="s">
        <v>9464</v>
      </c>
      <c r="E3151" s="31">
        <v>55</v>
      </c>
    </row>
    <row r="3152" spans="1:5" x14ac:dyDescent="0.25">
      <c r="A3152" t="s">
        <v>9473</v>
      </c>
      <c r="B3152" s="31">
        <v>14959485</v>
      </c>
      <c r="C3152" s="31" t="s">
        <v>9467</v>
      </c>
      <c r="D3152" s="31" t="s">
        <v>9466</v>
      </c>
      <c r="E3152" s="31">
        <v>49</v>
      </c>
    </row>
    <row r="3153" spans="1:5" x14ac:dyDescent="0.25">
      <c r="A3153" t="s">
        <v>9473</v>
      </c>
      <c r="B3153" s="31">
        <v>15072288</v>
      </c>
      <c r="C3153" s="31" t="s">
        <v>9465</v>
      </c>
      <c r="D3153" s="31" t="s">
        <v>9464</v>
      </c>
      <c r="E3153" s="31">
        <v>39</v>
      </c>
    </row>
    <row r="3154" spans="1:5" x14ac:dyDescent="0.25">
      <c r="A3154" t="s">
        <v>9473</v>
      </c>
      <c r="B3154" s="31">
        <v>15188204</v>
      </c>
      <c r="C3154" s="31" t="s">
        <v>9467</v>
      </c>
      <c r="D3154" s="31" t="s">
        <v>9466</v>
      </c>
      <c r="E3154" s="31">
        <v>47</v>
      </c>
    </row>
    <row r="3155" spans="1:5" x14ac:dyDescent="0.25">
      <c r="A3155" t="s">
        <v>9473</v>
      </c>
      <c r="B3155" s="31">
        <v>15294995</v>
      </c>
      <c r="C3155" s="31" t="s">
        <v>9467</v>
      </c>
      <c r="D3155" s="31" t="s">
        <v>9465</v>
      </c>
      <c r="E3155" s="31">
        <v>38</v>
      </c>
    </row>
    <row r="3156" spans="1:5" x14ac:dyDescent="0.25">
      <c r="A3156" t="s">
        <v>9473</v>
      </c>
      <c r="B3156" s="31">
        <v>15637991</v>
      </c>
      <c r="C3156" s="31" t="s">
        <v>9465</v>
      </c>
      <c r="D3156" s="31" t="s">
        <v>9467</v>
      </c>
      <c r="E3156" s="31">
        <v>40</v>
      </c>
    </row>
    <row r="3157" spans="1:5" x14ac:dyDescent="0.25">
      <c r="A3157" t="s">
        <v>9473</v>
      </c>
      <c r="B3157" s="31">
        <v>15754071</v>
      </c>
      <c r="C3157" s="31" t="s">
        <v>9467</v>
      </c>
      <c r="D3157" s="31" t="s">
        <v>9466</v>
      </c>
      <c r="E3157" s="31">
        <v>43</v>
      </c>
    </row>
    <row r="3158" spans="1:5" x14ac:dyDescent="0.25">
      <c r="A3158" t="s">
        <v>9473</v>
      </c>
      <c r="B3158" s="31">
        <v>15869404</v>
      </c>
      <c r="C3158" s="31" t="s">
        <v>9464</v>
      </c>
      <c r="D3158" s="31" t="s">
        <v>9466</v>
      </c>
      <c r="E3158" s="31">
        <v>46</v>
      </c>
    </row>
    <row r="3159" spans="1:5" x14ac:dyDescent="0.25">
      <c r="A3159" t="s">
        <v>9473</v>
      </c>
      <c r="B3159" s="31">
        <v>15979610</v>
      </c>
      <c r="C3159" s="31" t="s">
        <v>9467</v>
      </c>
      <c r="D3159" s="31" t="s">
        <v>9466</v>
      </c>
      <c r="E3159" s="31">
        <v>53</v>
      </c>
    </row>
    <row r="3160" spans="1:5" x14ac:dyDescent="0.25">
      <c r="A3160" t="s">
        <v>9445</v>
      </c>
      <c r="B3160" s="31">
        <v>577</v>
      </c>
      <c r="C3160" s="31" t="s">
        <v>9464</v>
      </c>
      <c r="D3160" s="31" t="s">
        <v>9465</v>
      </c>
      <c r="E3160" s="31">
        <v>49</v>
      </c>
    </row>
    <row r="3161" spans="1:5" x14ac:dyDescent="0.25">
      <c r="A3161" t="s">
        <v>9445</v>
      </c>
      <c r="B3161" s="31">
        <v>141378</v>
      </c>
      <c r="C3161" s="31" t="s">
        <v>9465</v>
      </c>
      <c r="D3161" s="31" t="s">
        <v>9464</v>
      </c>
      <c r="E3161" s="31">
        <v>32</v>
      </c>
    </row>
    <row r="3162" spans="1:5" x14ac:dyDescent="0.25">
      <c r="A3162" t="s">
        <v>9445</v>
      </c>
      <c r="B3162" s="31">
        <v>210722</v>
      </c>
      <c r="C3162" s="31" t="s">
        <v>9465</v>
      </c>
      <c r="D3162" s="31" t="s">
        <v>9464</v>
      </c>
      <c r="E3162" s="31">
        <v>43</v>
      </c>
    </row>
    <row r="3163" spans="1:5" x14ac:dyDescent="0.25">
      <c r="A3163" t="s">
        <v>9445</v>
      </c>
      <c r="B3163" s="31">
        <v>352319</v>
      </c>
      <c r="C3163" s="31" t="s">
        <v>9464</v>
      </c>
      <c r="D3163" s="31" t="s">
        <v>9465</v>
      </c>
      <c r="E3163" s="31">
        <v>28</v>
      </c>
    </row>
    <row r="3164" spans="1:5" x14ac:dyDescent="0.25">
      <c r="A3164" t="s">
        <v>9445</v>
      </c>
      <c r="B3164" s="31">
        <v>1078799</v>
      </c>
      <c r="C3164" s="31" t="s">
        <v>9464</v>
      </c>
      <c r="D3164" s="31" t="s">
        <v>9465</v>
      </c>
      <c r="E3164" s="31">
        <v>33</v>
      </c>
    </row>
    <row r="3165" spans="1:5" x14ac:dyDescent="0.25">
      <c r="A3165" t="s">
        <v>9445</v>
      </c>
      <c r="B3165" s="31">
        <v>1151532</v>
      </c>
      <c r="C3165" s="31" t="s">
        <v>9465</v>
      </c>
      <c r="D3165" s="31" t="s">
        <v>9464</v>
      </c>
      <c r="E3165" s="31">
        <v>41</v>
      </c>
    </row>
    <row r="3166" spans="1:5" x14ac:dyDescent="0.25">
      <c r="A3166" t="s">
        <v>9445</v>
      </c>
      <c r="B3166" s="31">
        <v>1292979</v>
      </c>
      <c r="C3166" s="31" t="s">
        <v>9464</v>
      </c>
      <c r="D3166" s="31" t="s">
        <v>9466</v>
      </c>
      <c r="E3166" s="31">
        <v>51</v>
      </c>
    </row>
    <row r="3167" spans="1:5" x14ac:dyDescent="0.25">
      <c r="A3167" t="s">
        <v>9445</v>
      </c>
      <c r="B3167" s="31">
        <v>1363791</v>
      </c>
      <c r="C3167" s="31" t="s">
        <v>9465</v>
      </c>
      <c r="D3167" s="31" t="s">
        <v>9464</v>
      </c>
      <c r="E3167" s="31">
        <v>49</v>
      </c>
    </row>
    <row r="3168" spans="1:5" x14ac:dyDescent="0.25">
      <c r="A3168" t="s">
        <v>9445</v>
      </c>
      <c r="B3168" s="31">
        <v>1435318</v>
      </c>
      <c r="C3168" s="31" t="s">
        <v>9466</v>
      </c>
      <c r="D3168" s="31" t="s">
        <v>9467</v>
      </c>
      <c r="E3168" s="31">
        <v>37</v>
      </c>
    </row>
    <row r="3169" spans="1:5" x14ac:dyDescent="0.25">
      <c r="A3169" t="s">
        <v>9445</v>
      </c>
      <c r="B3169" s="31">
        <v>1508134</v>
      </c>
      <c r="C3169" s="31" t="s">
        <v>9464</v>
      </c>
      <c r="D3169" s="31" t="s">
        <v>9465</v>
      </c>
      <c r="E3169" s="31">
        <v>43</v>
      </c>
    </row>
    <row r="3170" spans="1:5" x14ac:dyDescent="0.25">
      <c r="A3170" t="s">
        <v>9445</v>
      </c>
      <c r="B3170" s="31">
        <v>1604635</v>
      </c>
      <c r="C3170" s="31" t="s">
        <v>9465</v>
      </c>
      <c r="D3170" s="31" t="s">
        <v>9464</v>
      </c>
      <c r="E3170" s="31">
        <v>51</v>
      </c>
    </row>
    <row r="3171" spans="1:5" x14ac:dyDescent="0.25">
      <c r="A3171" t="s">
        <v>9445</v>
      </c>
      <c r="B3171" s="31">
        <v>1701256</v>
      </c>
      <c r="C3171" s="31" t="s">
        <v>9465</v>
      </c>
      <c r="D3171" s="31" t="s">
        <v>9464</v>
      </c>
      <c r="E3171" s="31">
        <v>25</v>
      </c>
    </row>
    <row r="3172" spans="1:5" x14ac:dyDescent="0.25">
      <c r="A3172" t="s">
        <v>9445</v>
      </c>
      <c r="B3172" s="31">
        <v>1798196</v>
      </c>
      <c r="C3172" s="31" t="s">
        <v>9464</v>
      </c>
      <c r="D3172" s="31" t="s">
        <v>9465</v>
      </c>
      <c r="E3172" s="31">
        <v>27</v>
      </c>
    </row>
    <row r="3173" spans="1:5" x14ac:dyDescent="0.25">
      <c r="A3173" t="s">
        <v>9445</v>
      </c>
      <c r="B3173" s="31">
        <v>1892316</v>
      </c>
      <c r="C3173" s="31" t="s">
        <v>9466</v>
      </c>
      <c r="D3173" s="31" t="s">
        <v>9467</v>
      </c>
      <c r="E3173" s="31">
        <v>45</v>
      </c>
    </row>
    <row r="3174" spans="1:5" x14ac:dyDescent="0.25">
      <c r="A3174" t="s">
        <v>9445</v>
      </c>
      <c r="B3174" s="31">
        <v>1989895</v>
      </c>
      <c r="C3174" s="31" t="s">
        <v>9467</v>
      </c>
      <c r="D3174" s="31" t="s">
        <v>9465</v>
      </c>
      <c r="E3174" s="31">
        <v>44</v>
      </c>
    </row>
    <row r="3175" spans="1:5" x14ac:dyDescent="0.25">
      <c r="A3175" t="s">
        <v>9445</v>
      </c>
      <c r="B3175" s="31">
        <v>2270890</v>
      </c>
      <c r="C3175" s="31" t="s">
        <v>9467</v>
      </c>
      <c r="D3175" s="31" t="s">
        <v>9466</v>
      </c>
      <c r="E3175" s="31">
        <v>31</v>
      </c>
    </row>
    <row r="3176" spans="1:5" x14ac:dyDescent="0.25">
      <c r="A3176" t="s">
        <v>9445</v>
      </c>
      <c r="B3176" s="31">
        <v>2369521</v>
      </c>
      <c r="C3176" s="31" t="s">
        <v>9466</v>
      </c>
      <c r="D3176" s="31" t="s">
        <v>9464</v>
      </c>
      <c r="E3176" s="31">
        <v>36</v>
      </c>
    </row>
    <row r="3177" spans="1:5" x14ac:dyDescent="0.25">
      <c r="A3177" t="s">
        <v>9445</v>
      </c>
      <c r="B3177" s="31">
        <v>2662030</v>
      </c>
      <c r="C3177" s="31" t="s">
        <v>9465</v>
      </c>
      <c r="D3177" s="31" t="s">
        <v>9464</v>
      </c>
      <c r="E3177" s="31">
        <v>35</v>
      </c>
    </row>
    <row r="3178" spans="1:5" x14ac:dyDescent="0.25">
      <c r="A3178" t="s">
        <v>9445</v>
      </c>
      <c r="B3178" s="31">
        <v>2750935</v>
      </c>
      <c r="C3178" s="31" t="s">
        <v>9466</v>
      </c>
      <c r="D3178" s="31" t="s">
        <v>9467</v>
      </c>
      <c r="E3178" s="31">
        <v>47</v>
      </c>
    </row>
    <row r="3179" spans="1:5" x14ac:dyDescent="0.25">
      <c r="A3179" t="s">
        <v>9445</v>
      </c>
      <c r="B3179" s="31">
        <v>2852430</v>
      </c>
      <c r="C3179" s="31" t="s">
        <v>9466</v>
      </c>
      <c r="D3179" s="31" t="s">
        <v>9467</v>
      </c>
      <c r="E3179" s="31">
        <v>47</v>
      </c>
    </row>
    <row r="3180" spans="1:5" x14ac:dyDescent="0.25">
      <c r="A3180" t="s">
        <v>9445</v>
      </c>
      <c r="B3180" s="31">
        <v>2948131</v>
      </c>
      <c r="C3180" s="31" t="s">
        <v>9465</v>
      </c>
      <c r="D3180" s="31" t="s">
        <v>9464</v>
      </c>
      <c r="E3180" s="31">
        <v>46</v>
      </c>
    </row>
    <row r="3181" spans="1:5" x14ac:dyDescent="0.25">
      <c r="A3181" t="s">
        <v>9445</v>
      </c>
      <c r="B3181" s="31">
        <v>3142726</v>
      </c>
      <c r="C3181" s="31" t="s">
        <v>9467</v>
      </c>
      <c r="D3181" s="31" t="s">
        <v>9466</v>
      </c>
      <c r="E3181" s="31">
        <v>39</v>
      </c>
    </row>
    <row r="3182" spans="1:5" x14ac:dyDescent="0.25">
      <c r="A3182" t="s">
        <v>9445</v>
      </c>
      <c r="B3182" s="31">
        <v>3235979</v>
      </c>
      <c r="C3182" s="31" t="s">
        <v>9466</v>
      </c>
      <c r="D3182" s="31" t="s">
        <v>9467</v>
      </c>
      <c r="E3182" s="31">
        <v>47</v>
      </c>
    </row>
    <row r="3183" spans="1:5" x14ac:dyDescent="0.25">
      <c r="A3183" t="s">
        <v>9445</v>
      </c>
      <c r="B3183" s="31">
        <v>3326320</v>
      </c>
      <c r="C3183" s="31" t="s">
        <v>9467</v>
      </c>
      <c r="D3183" s="31" t="s">
        <v>9466</v>
      </c>
      <c r="E3183" s="31">
        <v>36</v>
      </c>
    </row>
    <row r="3184" spans="1:5" x14ac:dyDescent="0.25">
      <c r="A3184" t="s">
        <v>9445</v>
      </c>
      <c r="B3184" s="31">
        <v>3429331</v>
      </c>
      <c r="C3184" s="31" t="s">
        <v>9465</v>
      </c>
      <c r="D3184" s="31" t="s">
        <v>9464</v>
      </c>
      <c r="E3184" s="31">
        <v>40</v>
      </c>
    </row>
    <row r="3185" spans="1:5" x14ac:dyDescent="0.25">
      <c r="A3185" t="s">
        <v>9445</v>
      </c>
      <c r="B3185" s="31">
        <v>3526802</v>
      </c>
      <c r="C3185" s="31" t="s">
        <v>9467</v>
      </c>
      <c r="D3185" s="31" t="s">
        <v>9466</v>
      </c>
      <c r="E3185" s="31">
        <v>36</v>
      </c>
    </row>
    <row r="3186" spans="1:5" x14ac:dyDescent="0.25">
      <c r="A3186" t="s">
        <v>9445</v>
      </c>
      <c r="B3186" s="31">
        <v>3621578</v>
      </c>
      <c r="C3186" s="31" t="s">
        <v>9467</v>
      </c>
      <c r="D3186" s="31" t="s">
        <v>9466</v>
      </c>
      <c r="E3186" s="31">
        <v>36</v>
      </c>
    </row>
    <row r="3187" spans="1:5" x14ac:dyDescent="0.25">
      <c r="A3187" t="s">
        <v>9445</v>
      </c>
      <c r="B3187" s="31">
        <v>3719746</v>
      </c>
      <c r="C3187" s="31" t="s">
        <v>9467</v>
      </c>
      <c r="D3187" s="31" t="s">
        <v>9465</v>
      </c>
      <c r="E3187" s="31">
        <v>62</v>
      </c>
    </row>
    <row r="3188" spans="1:5" x14ac:dyDescent="0.25">
      <c r="A3188" t="s">
        <v>9445</v>
      </c>
      <c r="B3188" s="31">
        <v>3815318</v>
      </c>
      <c r="C3188" s="31" t="s">
        <v>9467</v>
      </c>
      <c r="D3188" s="31" t="s">
        <v>9466</v>
      </c>
      <c r="E3188" s="31">
        <v>47</v>
      </c>
    </row>
    <row r="3189" spans="1:5" x14ac:dyDescent="0.25">
      <c r="A3189" t="s">
        <v>9445</v>
      </c>
      <c r="B3189" s="31">
        <v>4114041</v>
      </c>
      <c r="C3189" s="31" t="s">
        <v>9465</v>
      </c>
      <c r="D3189" s="31" t="s">
        <v>9464</v>
      </c>
      <c r="E3189" s="31">
        <v>50</v>
      </c>
    </row>
    <row r="3190" spans="1:5" x14ac:dyDescent="0.25">
      <c r="A3190" t="s">
        <v>9445</v>
      </c>
      <c r="B3190" s="31">
        <v>4294326</v>
      </c>
      <c r="C3190" s="31" t="s">
        <v>9466</v>
      </c>
      <c r="D3190" s="31" t="s">
        <v>9467</v>
      </c>
      <c r="E3190" s="31">
        <v>46</v>
      </c>
    </row>
    <row r="3191" spans="1:5" x14ac:dyDescent="0.25">
      <c r="A3191" t="s">
        <v>9445</v>
      </c>
      <c r="B3191" s="31">
        <v>4386283</v>
      </c>
      <c r="C3191" s="31" t="s">
        <v>9464</v>
      </c>
      <c r="D3191" s="31" t="s">
        <v>9465</v>
      </c>
      <c r="E3191" s="31">
        <v>50</v>
      </c>
    </row>
    <row r="3192" spans="1:5" x14ac:dyDescent="0.25">
      <c r="A3192" t="s">
        <v>9445</v>
      </c>
      <c r="B3192" s="31">
        <v>4657696</v>
      </c>
      <c r="C3192" s="31" t="s">
        <v>9465</v>
      </c>
      <c r="D3192" s="31" t="s">
        <v>9467</v>
      </c>
      <c r="E3192" s="31">
        <v>38</v>
      </c>
    </row>
    <row r="3193" spans="1:5" x14ac:dyDescent="0.25">
      <c r="A3193" t="s">
        <v>9445</v>
      </c>
      <c r="B3193" s="31">
        <v>4668002</v>
      </c>
      <c r="C3193" s="31" t="s">
        <v>9467</v>
      </c>
      <c r="D3193" s="31" t="s">
        <v>9466</v>
      </c>
      <c r="E3193" s="31">
        <v>50</v>
      </c>
    </row>
    <row r="3194" spans="1:5" x14ac:dyDescent="0.25">
      <c r="A3194" t="s">
        <v>9445</v>
      </c>
      <c r="B3194" s="31">
        <v>4851953</v>
      </c>
      <c r="C3194" s="31" t="s">
        <v>9467</v>
      </c>
      <c r="D3194" s="31" t="s">
        <v>9466</v>
      </c>
      <c r="E3194" s="31">
        <v>47</v>
      </c>
    </row>
    <row r="3195" spans="1:5" x14ac:dyDescent="0.25">
      <c r="A3195" t="s">
        <v>9445</v>
      </c>
      <c r="B3195" s="31">
        <v>4951393</v>
      </c>
      <c r="C3195" s="31" t="s">
        <v>9464</v>
      </c>
      <c r="D3195" s="31" t="s">
        <v>9465</v>
      </c>
      <c r="E3195" s="31">
        <v>51</v>
      </c>
    </row>
    <row r="3196" spans="1:5" x14ac:dyDescent="0.25">
      <c r="A3196" t="s">
        <v>9445</v>
      </c>
      <c r="B3196" s="31">
        <v>5042128</v>
      </c>
      <c r="C3196" s="31" t="s">
        <v>9465</v>
      </c>
      <c r="D3196" s="31" t="s">
        <v>9467</v>
      </c>
      <c r="E3196" s="31">
        <v>28</v>
      </c>
    </row>
    <row r="3197" spans="1:5" x14ac:dyDescent="0.25">
      <c r="A3197" t="s">
        <v>9445</v>
      </c>
      <c r="B3197" s="31">
        <v>5121885</v>
      </c>
      <c r="C3197" s="31" t="s">
        <v>9464</v>
      </c>
      <c r="D3197" s="31" t="s">
        <v>9465</v>
      </c>
      <c r="E3197" s="31">
        <v>53</v>
      </c>
    </row>
    <row r="3198" spans="1:5" x14ac:dyDescent="0.25">
      <c r="A3198" t="s">
        <v>9445</v>
      </c>
      <c r="B3198" s="31">
        <v>5143733</v>
      </c>
      <c r="C3198" s="31" t="s">
        <v>9466</v>
      </c>
      <c r="D3198" s="31" t="s">
        <v>9464</v>
      </c>
      <c r="E3198" s="31">
        <v>43</v>
      </c>
    </row>
    <row r="3199" spans="1:5" x14ac:dyDescent="0.25">
      <c r="A3199" t="s">
        <v>9445</v>
      </c>
      <c r="B3199" s="31">
        <v>5245220</v>
      </c>
      <c r="C3199" s="31" t="s">
        <v>9464</v>
      </c>
      <c r="D3199" s="31" t="s">
        <v>9465</v>
      </c>
      <c r="E3199" s="31">
        <v>45</v>
      </c>
    </row>
    <row r="3200" spans="1:5" x14ac:dyDescent="0.25">
      <c r="A3200" t="s">
        <v>9445</v>
      </c>
      <c r="B3200" s="31">
        <v>5336419</v>
      </c>
      <c r="C3200" s="31" t="s">
        <v>9465</v>
      </c>
      <c r="D3200" s="31" t="s">
        <v>9464</v>
      </c>
      <c r="E3200" s="31">
        <v>41</v>
      </c>
    </row>
    <row r="3201" spans="1:5" x14ac:dyDescent="0.25">
      <c r="A3201" t="s">
        <v>9445</v>
      </c>
      <c r="B3201" s="31">
        <v>5446706</v>
      </c>
      <c r="C3201" s="31" t="s">
        <v>9466</v>
      </c>
      <c r="D3201" s="31" t="s">
        <v>9467</v>
      </c>
      <c r="E3201" s="31">
        <v>42</v>
      </c>
    </row>
    <row r="3202" spans="1:5" x14ac:dyDescent="0.25">
      <c r="A3202" t="s">
        <v>9445</v>
      </c>
      <c r="B3202" s="31">
        <v>5549223</v>
      </c>
      <c r="C3202" s="31" t="s">
        <v>9464</v>
      </c>
      <c r="D3202" s="31" t="s">
        <v>9465</v>
      </c>
      <c r="E3202" s="31">
        <v>40</v>
      </c>
    </row>
    <row r="3203" spans="1:5" x14ac:dyDescent="0.25">
      <c r="A3203" t="s">
        <v>9445</v>
      </c>
      <c r="B3203" s="31">
        <v>5650292</v>
      </c>
      <c r="C3203" s="31" t="s">
        <v>9467</v>
      </c>
      <c r="D3203" s="31" t="s">
        <v>9465</v>
      </c>
      <c r="E3203" s="31">
        <v>28</v>
      </c>
    </row>
    <row r="3204" spans="1:5" x14ac:dyDescent="0.25">
      <c r="A3204" t="s">
        <v>9445</v>
      </c>
      <c r="B3204" s="31">
        <v>5751124</v>
      </c>
      <c r="C3204" s="31" t="s">
        <v>9467</v>
      </c>
      <c r="D3204" s="31" t="s">
        <v>9466</v>
      </c>
      <c r="E3204" s="31">
        <v>43</v>
      </c>
    </row>
    <row r="3205" spans="1:5" x14ac:dyDescent="0.25">
      <c r="A3205" t="s">
        <v>9445</v>
      </c>
      <c r="B3205" s="31">
        <v>5851091</v>
      </c>
      <c r="C3205" s="31" t="s">
        <v>9467</v>
      </c>
      <c r="D3205" s="31" t="s">
        <v>9465</v>
      </c>
      <c r="E3205" s="31">
        <v>46</v>
      </c>
    </row>
    <row r="3206" spans="1:5" x14ac:dyDescent="0.25">
      <c r="A3206" t="s">
        <v>9445</v>
      </c>
      <c r="B3206" s="31">
        <v>6049518</v>
      </c>
      <c r="C3206" s="31" t="s">
        <v>9466</v>
      </c>
      <c r="D3206" s="31" t="s">
        <v>9467</v>
      </c>
      <c r="E3206" s="31">
        <v>41</v>
      </c>
    </row>
    <row r="3207" spans="1:5" x14ac:dyDescent="0.25">
      <c r="A3207" t="s">
        <v>9445</v>
      </c>
      <c r="B3207" s="31">
        <v>6153773</v>
      </c>
      <c r="C3207" s="31" t="s">
        <v>9464</v>
      </c>
      <c r="D3207" s="31" t="s">
        <v>9465</v>
      </c>
      <c r="E3207" s="31">
        <v>45</v>
      </c>
    </row>
    <row r="3208" spans="1:5" x14ac:dyDescent="0.25">
      <c r="A3208" t="s">
        <v>9445</v>
      </c>
      <c r="B3208" s="31">
        <v>6254309</v>
      </c>
      <c r="C3208" s="31" t="s">
        <v>9464</v>
      </c>
      <c r="D3208" s="31" t="s">
        <v>9465</v>
      </c>
      <c r="E3208" s="31">
        <v>45</v>
      </c>
    </row>
    <row r="3209" spans="1:5" x14ac:dyDescent="0.25">
      <c r="A3209" t="s">
        <v>9445</v>
      </c>
      <c r="B3209" s="31">
        <v>6356275</v>
      </c>
      <c r="C3209" s="31" t="s">
        <v>9465</v>
      </c>
      <c r="D3209" s="31" t="s">
        <v>9464</v>
      </c>
      <c r="E3209" s="31">
        <v>46</v>
      </c>
    </row>
    <row r="3210" spans="1:5" x14ac:dyDescent="0.25">
      <c r="A3210" t="s">
        <v>9445</v>
      </c>
      <c r="B3210" s="31">
        <v>6444679</v>
      </c>
      <c r="C3210" s="31" t="s">
        <v>9466</v>
      </c>
      <c r="D3210" s="31" t="s">
        <v>9467</v>
      </c>
      <c r="E3210" s="31">
        <v>40</v>
      </c>
    </row>
    <row r="3211" spans="1:5" x14ac:dyDescent="0.25">
      <c r="A3211" t="s">
        <v>9445</v>
      </c>
      <c r="B3211" s="31">
        <v>6552834</v>
      </c>
      <c r="C3211" s="31" t="s">
        <v>9464</v>
      </c>
      <c r="D3211" s="31" t="s">
        <v>9465</v>
      </c>
      <c r="E3211" s="31">
        <v>47</v>
      </c>
    </row>
    <row r="3212" spans="1:5" x14ac:dyDescent="0.25">
      <c r="A3212" t="s">
        <v>9445</v>
      </c>
      <c r="B3212" s="31">
        <v>6653730</v>
      </c>
      <c r="C3212" s="31" t="s">
        <v>9464</v>
      </c>
      <c r="D3212" s="31" t="s">
        <v>9465</v>
      </c>
      <c r="E3212" s="31">
        <v>53</v>
      </c>
    </row>
    <row r="3213" spans="1:5" x14ac:dyDescent="0.25">
      <c r="A3213" t="s">
        <v>9445</v>
      </c>
      <c r="B3213" s="31">
        <v>6754866</v>
      </c>
      <c r="C3213" s="31" t="s">
        <v>9467</v>
      </c>
      <c r="D3213" s="31" t="s">
        <v>9466</v>
      </c>
      <c r="E3213" s="31">
        <v>26</v>
      </c>
    </row>
    <row r="3214" spans="1:5" x14ac:dyDescent="0.25">
      <c r="A3214" t="s">
        <v>9445</v>
      </c>
      <c r="B3214" s="31">
        <v>6854275</v>
      </c>
      <c r="C3214" s="31" t="s">
        <v>9464</v>
      </c>
      <c r="D3214" s="31" t="s">
        <v>9466</v>
      </c>
      <c r="E3214" s="31">
        <v>29</v>
      </c>
    </row>
    <row r="3215" spans="1:5" x14ac:dyDescent="0.25">
      <c r="A3215" t="s">
        <v>9445</v>
      </c>
      <c r="B3215" s="31">
        <v>6956848</v>
      </c>
      <c r="C3215" s="31" t="s">
        <v>9464</v>
      </c>
      <c r="D3215" s="31" t="s">
        <v>9466</v>
      </c>
      <c r="E3215" s="31">
        <v>50</v>
      </c>
    </row>
    <row r="3216" spans="1:5" x14ac:dyDescent="0.25">
      <c r="A3216" t="s">
        <v>9445</v>
      </c>
      <c r="B3216" s="31">
        <v>7055355</v>
      </c>
      <c r="C3216" s="31" t="s">
        <v>9464</v>
      </c>
      <c r="D3216" s="31" t="s">
        <v>9465</v>
      </c>
      <c r="E3216" s="31">
        <v>58</v>
      </c>
    </row>
    <row r="3217" spans="1:5" x14ac:dyDescent="0.25">
      <c r="A3217" t="s">
        <v>9445</v>
      </c>
      <c r="B3217" s="31">
        <v>7155933</v>
      </c>
      <c r="C3217" s="31" t="s">
        <v>9465</v>
      </c>
      <c r="D3217" s="31" t="s">
        <v>9464</v>
      </c>
      <c r="E3217" s="31">
        <v>46</v>
      </c>
    </row>
    <row r="3218" spans="1:5" x14ac:dyDescent="0.25">
      <c r="A3218" t="s">
        <v>9445</v>
      </c>
      <c r="B3218" s="31">
        <v>7361593</v>
      </c>
      <c r="C3218" s="31" t="s">
        <v>9464</v>
      </c>
      <c r="D3218" s="31" t="s">
        <v>9465</v>
      </c>
      <c r="E3218" s="31">
        <v>57</v>
      </c>
    </row>
    <row r="3219" spans="1:5" x14ac:dyDescent="0.25">
      <c r="A3219" t="s">
        <v>9445</v>
      </c>
      <c r="B3219" s="31">
        <v>7462446</v>
      </c>
      <c r="C3219" s="31" t="s">
        <v>9464</v>
      </c>
      <c r="D3219" s="31" t="s">
        <v>9466</v>
      </c>
      <c r="E3219" s="31">
        <v>37</v>
      </c>
    </row>
    <row r="3220" spans="1:5" x14ac:dyDescent="0.25">
      <c r="A3220" t="s">
        <v>9445</v>
      </c>
      <c r="B3220" s="31">
        <v>7561146</v>
      </c>
      <c r="C3220" s="31" t="s">
        <v>9465</v>
      </c>
      <c r="D3220" s="31" t="s">
        <v>9464</v>
      </c>
      <c r="E3220" s="31">
        <v>51</v>
      </c>
    </row>
    <row r="3221" spans="1:5" x14ac:dyDescent="0.25">
      <c r="A3221" t="s">
        <v>9445</v>
      </c>
      <c r="B3221" s="31">
        <v>7742933</v>
      </c>
      <c r="C3221" s="31" t="s">
        <v>9464</v>
      </c>
      <c r="D3221" s="31" t="s">
        <v>9465</v>
      </c>
      <c r="E3221" s="31">
        <v>59</v>
      </c>
    </row>
    <row r="3222" spans="1:5" x14ac:dyDescent="0.25">
      <c r="A3222" t="s">
        <v>9445</v>
      </c>
      <c r="B3222" s="31">
        <v>7949687</v>
      </c>
      <c r="C3222" s="31" t="s">
        <v>9467</v>
      </c>
      <c r="D3222" s="31" t="s">
        <v>9466</v>
      </c>
      <c r="E3222" s="31">
        <v>39</v>
      </c>
    </row>
    <row r="3223" spans="1:5" x14ac:dyDescent="0.25">
      <c r="A3223" t="s">
        <v>9445</v>
      </c>
      <c r="B3223" s="31">
        <v>8058878</v>
      </c>
      <c r="C3223" s="31" t="s">
        <v>9466</v>
      </c>
      <c r="D3223" s="31" t="s">
        <v>9467</v>
      </c>
      <c r="E3223" s="31">
        <v>29</v>
      </c>
    </row>
    <row r="3224" spans="1:5" x14ac:dyDescent="0.25">
      <c r="A3224" t="s">
        <v>9445</v>
      </c>
      <c r="B3224" s="31">
        <v>8314395</v>
      </c>
      <c r="C3224" s="31" t="s">
        <v>9465</v>
      </c>
      <c r="D3224" s="31" t="s">
        <v>9464</v>
      </c>
      <c r="E3224" s="31">
        <v>38</v>
      </c>
    </row>
    <row r="3225" spans="1:5" x14ac:dyDescent="0.25">
      <c r="A3225" t="s">
        <v>9445</v>
      </c>
      <c r="B3225" s="31">
        <v>8359570</v>
      </c>
      <c r="C3225" s="31" t="s">
        <v>9465</v>
      </c>
      <c r="D3225" s="31" t="s">
        <v>9464</v>
      </c>
      <c r="E3225" s="31">
        <v>44</v>
      </c>
    </row>
    <row r="3226" spans="1:5" x14ac:dyDescent="0.25">
      <c r="A3226" t="s">
        <v>9445</v>
      </c>
      <c r="B3226" s="31">
        <v>8536529</v>
      </c>
      <c r="C3226" s="31" t="s">
        <v>9464</v>
      </c>
      <c r="D3226" s="31" t="s">
        <v>9466</v>
      </c>
      <c r="E3226" s="31">
        <v>50</v>
      </c>
    </row>
    <row r="3227" spans="1:5" x14ac:dyDescent="0.25">
      <c r="A3227" t="s">
        <v>9445</v>
      </c>
      <c r="B3227" s="31">
        <v>8625772</v>
      </c>
      <c r="C3227" s="31" t="s">
        <v>9466</v>
      </c>
      <c r="D3227" s="31" t="s">
        <v>9464</v>
      </c>
      <c r="E3227" s="31">
        <v>49</v>
      </c>
    </row>
    <row r="3228" spans="1:5" x14ac:dyDescent="0.25">
      <c r="A3228" t="s">
        <v>9445</v>
      </c>
      <c r="B3228" s="31">
        <v>8719290</v>
      </c>
      <c r="C3228" s="31" t="s">
        <v>9466</v>
      </c>
      <c r="D3228" s="31" t="s">
        <v>9467</v>
      </c>
      <c r="E3228" s="31">
        <v>27</v>
      </c>
    </row>
    <row r="3229" spans="1:5" x14ac:dyDescent="0.25">
      <c r="A3229" t="s">
        <v>9445</v>
      </c>
      <c r="B3229" s="31">
        <v>8900000</v>
      </c>
      <c r="C3229" s="31" t="s">
        <v>9466</v>
      </c>
      <c r="D3229" s="31" t="s">
        <v>9467</v>
      </c>
      <c r="E3229" s="31">
        <v>38</v>
      </c>
    </row>
    <row r="3230" spans="1:5" x14ac:dyDescent="0.25">
      <c r="A3230" t="s">
        <v>9445</v>
      </c>
      <c r="B3230" s="31">
        <v>9073637</v>
      </c>
      <c r="C3230" s="31" t="s">
        <v>9465</v>
      </c>
      <c r="D3230" s="31" t="s">
        <v>9467</v>
      </c>
      <c r="E3230" s="31">
        <v>49</v>
      </c>
    </row>
    <row r="3231" spans="1:5" x14ac:dyDescent="0.25">
      <c r="A3231" t="s">
        <v>9445</v>
      </c>
      <c r="B3231" s="31">
        <v>9176964</v>
      </c>
      <c r="C3231" s="31" t="s">
        <v>9467</v>
      </c>
      <c r="D3231" s="31" t="s">
        <v>9466</v>
      </c>
      <c r="E3231" s="31">
        <v>33</v>
      </c>
    </row>
    <row r="3232" spans="1:5" x14ac:dyDescent="0.25">
      <c r="A3232" t="s">
        <v>9445</v>
      </c>
      <c r="B3232" s="31">
        <v>9268056</v>
      </c>
      <c r="C3232" s="31" t="s">
        <v>9464</v>
      </c>
      <c r="D3232" s="31" t="s">
        <v>9466</v>
      </c>
      <c r="E3232" s="31">
        <v>52</v>
      </c>
    </row>
    <row r="3233" spans="1:5" x14ac:dyDescent="0.25">
      <c r="A3233" t="s">
        <v>9445</v>
      </c>
      <c r="B3233" s="31">
        <v>9343098</v>
      </c>
      <c r="C3233" s="31" t="s">
        <v>9464</v>
      </c>
      <c r="D3233" s="31" t="s">
        <v>9465</v>
      </c>
      <c r="E3233" s="31">
        <v>28</v>
      </c>
    </row>
    <row r="3234" spans="1:5" x14ac:dyDescent="0.25">
      <c r="A3234" t="s">
        <v>9445</v>
      </c>
      <c r="B3234" s="31">
        <v>9443885</v>
      </c>
      <c r="C3234" s="31" t="s">
        <v>9464</v>
      </c>
      <c r="D3234" s="31" t="s">
        <v>9466</v>
      </c>
      <c r="E3234" s="31">
        <v>42</v>
      </c>
    </row>
    <row r="3235" spans="1:5" x14ac:dyDescent="0.25">
      <c r="A3235" t="s">
        <v>9445</v>
      </c>
      <c r="B3235" s="31">
        <v>9622742</v>
      </c>
      <c r="C3235" s="31" t="s">
        <v>9467</v>
      </c>
      <c r="D3235" s="31" t="s">
        <v>9466</v>
      </c>
      <c r="E3235" s="31">
        <v>42</v>
      </c>
    </row>
    <row r="3236" spans="1:5" x14ac:dyDescent="0.25">
      <c r="A3236" t="s">
        <v>9445</v>
      </c>
      <c r="B3236" s="31">
        <v>9899513</v>
      </c>
      <c r="C3236" s="31" t="s">
        <v>9465</v>
      </c>
      <c r="D3236" s="31" t="s">
        <v>9464</v>
      </c>
      <c r="E3236" s="31">
        <v>40</v>
      </c>
    </row>
    <row r="3237" spans="1:5" x14ac:dyDescent="0.25">
      <c r="A3237" t="s">
        <v>9445</v>
      </c>
      <c r="B3237" s="31">
        <v>10081749</v>
      </c>
      <c r="C3237" s="31" t="s">
        <v>9466</v>
      </c>
      <c r="D3237" s="31" t="s">
        <v>9464</v>
      </c>
      <c r="E3237" s="31">
        <v>44</v>
      </c>
    </row>
    <row r="3238" spans="1:5" x14ac:dyDescent="0.25">
      <c r="A3238" t="s">
        <v>9445</v>
      </c>
      <c r="B3238" s="31">
        <v>10174759</v>
      </c>
      <c r="C3238" s="31" t="s">
        <v>9465</v>
      </c>
      <c r="D3238" s="31" t="s">
        <v>9464</v>
      </c>
      <c r="E3238" s="31">
        <v>32</v>
      </c>
    </row>
    <row r="3239" spans="1:5" x14ac:dyDescent="0.25">
      <c r="A3239" t="s">
        <v>9445</v>
      </c>
      <c r="B3239" s="31">
        <v>10267117</v>
      </c>
      <c r="C3239" s="31" t="s">
        <v>9464</v>
      </c>
      <c r="D3239" s="31" t="s">
        <v>9465</v>
      </c>
      <c r="E3239" s="31">
        <v>40</v>
      </c>
    </row>
    <row r="3240" spans="1:5" x14ac:dyDescent="0.25">
      <c r="A3240" t="s">
        <v>9445</v>
      </c>
      <c r="B3240" s="31">
        <v>10346524</v>
      </c>
      <c r="C3240" s="31" t="s">
        <v>9464</v>
      </c>
      <c r="D3240" s="31" t="s">
        <v>9465</v>
      </c>
      <c r="E3240" s="31">
        <v>37</v>
      </c>
    </row>
    <row r="3241" spans="1:5" x14ac:dyDescent="0.25">
      <c r="A3241" t="s">
        <v>9445</v>
      </c>
      <c r="B3241" s="31">
        <v>10449521</v>
      </c>
      <c r="C3241" s="31" t="s">
        <v>9464</v>
      </c>
      <c r="D3241" s="31" t="s">
        <v>9466</v>
      </c>
      <c r="E3241" s="31">
        <v>36</v>
      </c>
    </row>
    <row r="3242" spans="1:5" x14ac:dyDescent="0.25">
      <c r="A3242" t="s">
        <v>9445</v>
      </c>
      <c r="B3242" s="31">
        <v>10723961</v>
      </c>
      <c r="C3242" s="31" t="s">
        <v>9465</v>
      </c>
      <c r="D3242" s="31" t="s">
        <v>9467</v>
      </c>
      <c r="E3242" s="31">
        <v>40</v>
      </c>
    </row>
    <row r="3243" spans="1:5" x14ac:dyDescent="0.25">
      <c r="A3243" t="s">
        <v>9445</v>
      </c>
      <c r="B3243" s="31">
        <v>10815293</v>
      </c>
      <c r="C3243" s="31" t="s">
        <v>9464</v>
      </c>
      <c r="D3243" s="31" t="s">
        <v>9466</v>
      </c>
      <c r="E3243" s="31">
        <v>49</v>
      </c>
    </row>
    <row r="3244" spans="1:5" x14ac:dyDescent="0.25">
      <c r="A3244" t="s">
        <v>9445</v>
      </c>
      <c r="B3244" s="31">
        <v>11000378</v>
      </c>
      <c r="C3244" s="31" t="s">
        <v>9466</v>
      </c>
      <c r="D3244" s="31" t="s">
        <v>9464</v>
      </c>
      <c r="E3244" s="31">
        <v>30</v>
      </c>
    </row>
    <row r="3245" spans="1:5" x14ac:dyDescent="0.25">
      <c r="A3245" t="s">
        <v>9445</v>
      </c>
      <c r="B3245" s="31">
        <v>11093929</v>
      </c>
      <c r="C3245" s="31" t="s">
        <v>9464</v>
      </c>
      <c r="D3245" s="31" t="s">
        <v>9465</v>
      </c>
      <c r="E3245" s="31">
        <v>35</v>
      </c>
    </row>
    <row r="3246" spans="1:5" x14ac:dyDescent="0.25">
      <c r="A3246" t="s">
        <v>9445</v>
      </c>
      <c r="B3246" s="31">
        <v>11185859</v>
      </c>
      <c r="C3246" s="31" t="s">
        <v>9467</v>
      </c>
      <c r="D3246" s="31" t="s">
        <v>9466</v>
      </c>
      <c r="E3246" s="31">
        <v>46</v>
      </c>
    </row>
    <row r="3247" spans="1:5" x14ac:dyDescent="0.25">
      <c r="A3247" t="s">
        <v>9445</v>
      </c>
      <c r="B3247" s="31">
        <v>11367224</v>
      </c>
      <c r="C3247" s="31" t="s">
        <v>9466</v>
      </c>
      <c r="D3247" s="31" t="s">
        <v>9467</v>
      </c>
      <c r="E3247" s="31">
        <v>38</v>
      </c>
    </row>
    <row r="3248" spans="1:5" x14ac:dyDescent="0.25">
      <c r="A3248" t="s">
        <v>9445</v>
      </c>
      <c r="B3248" s="31">
        <v>11459500</v>
      </c>
      <c r="C3248" s="31" t="s">
        <v>9465</v>
      </c>
      <c r="D3248" s="31" t="s">
        <v>9467</v>
      </c>
      <c r="E3248" s="31">
        <v>50</v>
      </c>
    </row>
    <row r="3249" spans="1:5" x14ac:dyDescent="0.25">
      <c r="A3249" t="s">
        <v>9445</v>
      </c>
      <c r="B3249" s="31">
        <v>11640256</v>
      </c>
      <c r="C3249" s="31" t="s">
        <v>9466</v>
      </c>
      <c r="D3249" s="31" t="s">
        <v>9464</v>
      </c>
      <c r="E3249" s="31">
        <v>47</v>
      </c>
    </row>
    <row r="3250" spans="1:5" x14ac:dyDescent="0.25">
      <c r="A3250" t="s">
        <v>9445</v>
      </c>
      <c r="B3250" s="31">
        <v>11645003</v>
      </c>
      <c r="C3250" s="31" t="s">
        <v>9465</v>
      </c>
      <c r="D3250" s="31" t="s">
        <v>9464</v>
      </c>
      <c r="E3250" s="31">
        <v>51</v>
      </c>
    </row>
    <row r="3251" spans="1:5" x14ac:dyDescent="0.25">
      <c r="A3251" t="s">
        <v>9445</v>
      </c>
      <c r="B3251" s="31">
        <v>11886134</v>
      </c>
      <c r="C3251" s="31" t="s">
        <v>9464</v>
      </c>
      <c r="D3251" s="31" t="s">
        <v>9465</v>
      </c>
      <c r="E3251" s="31">
        <v>48</v>
      </c>
    </row>
    <row r="3252" spans="1:5" x14ac:dyDescent="0.25">
      <c r="A3252" t="s">
        <v>9445</v>
      </c>
      <c r="B3252" s="31">
        <v>11968741</v>
      </c>
      <c r="C3252" s="31" t="s">
        <v>9467</v>
      </c>
      <c r="D3252" s="31" t="s">
        <v>9466</v>
      </c>
      <c r="E3252" s="31">
        <v>31</v>
      </c>
    </row>
    <row r="3253" spans="1:5" x14ac:dyDescent="0.25">
      <c r="A3253" t="s">
        <v>9445</v>
      </c>
      <c r="B3253" s="31">
        <v>12046384</v>
      </c>
      <c r="C3253" s="31" t="s">
        <v>9467</v>
      </c>
      <c r="D3253" s="31" t="s">
        <v>9465</v>
      </c>
      <c r="E3253" s="31">
        <v>33</v>
      </c>
    </row>
    <row r="3254" spans="1:5" x14ac:dyDescent="0.25">
      <c r="A3254" t="s">
        <v>9445</v>
      </c>
      <c r="B3254" s="31">
        <v>12134105</v>
      </c>
      <c r="C3254" s="31" t="s">
        <v>9467</v>
      </c>
      <c r="D3254" s="31" t="s">
        <v>9466</v>
      </c>
      <c r="E3254" s="31">
        <v>39</v>
      </c>
    </row>
    <row r="3255" spans="1:5" x14ac:dyDescent="0.25">
      <c r="A3255" t="s">
        <v>9445</v>
      </c>
      <c r="B3255" s="31">
        <v>12210065</v>
      </c>
      <c r="C3255" s="31" t="s">
        <v>9467</v>
      </c>
      <c r="D3255" s="31" t="s">
        <v>9466</v>
      </c>
      <c r="E3255" s="31">
        <v>46</v>
      </c>
    </row>
    <row r="3256" spans="1:5" x14ac:dyDescent="0.25">
      <c r="A3256" t="s">
        <v>9445</v>
      </c>
      <c r="B3256" s="31">
        <v>12300346</v>
      </c>
      <c r="C3256" s="31" t="s">
        <v>9464</v>
      </c>
      <c r="D3256" s="31" t="s">
        <v>9465</v>
      </c>
      <c r="E3256" s="31">
        <v>32</v>
      </c>
    </row>
    <row r="3257" spans="1:5" x14ac:dyDescent="0.25">
      <c r="A3257" t="s">
        <v>9445</v>
      </c>
      <c r="B3257" s="31">
        <v>12455357</v>
      </c>
      <c r="C3257" s="31" t="s">
        <v>9467</v>
      </c>
      <c r="D3257" s="31" t="s">
        <v>9466</v>
      </c>
      <c r="E3257" s="31">
        <v>39</v>
      </c>
    </row>
    <row r="3258" spans="1:5" x14ac:dyDescent="0.25">
      <c r="A3258" t="s">
        <v>9445</v>
      </c>
      <c r="B3258" s="31">
        <v>12610457</v>
      </c>
      <c r="C3258" s="31" t="s">
        <v>9466</v>
      </c>
      <c r="D3258" s="31" t="s">
        <v>9467</v>
      </c>
      <c r="E3258" s="31">
        <v>40</v>
      </c>
    </row>
    <row r="3259" spans="1:5" x14ac:dyDescent="0.25">
      <c r="A3259" t="s">
        <v>9445</v>
      </c>
      <c r="B3259" s="31">
        <v>12641494</v>
      </c>
      <c r="C3259" s="31" t="s">
        <v>9467</v>
      </c>
      <c r="D3259" s="31" t="s">
        <v>9465</v>
      </c>
      <c r="E3259" s="31">
        <v>37</v>
      </c>
    </row>
    <row r="3260" spans="1:5" x14ac:dyDescent="0.25">
      <c r="A3260" t="s">
        <v>9445</v>
      </c>
      <c r="B3260" s="31">
        <v>12732321</v>
      </c>
      <c r="C3260" s="31" t="s">
        <v>9466</v>
      </c>
      <c r="D3260" s="31" t="s">
        <v>9467</v>
      </c>
      <c r="E3260" s="31">
        <v>47</v>
      </c>
    </row>
    <row r="3261" spans="1:5" x14ac:dyDescent="0.25">
      <c r="A3261" t="s">
        <v>9445</v>
      </c>
      <c r="B3261" s="31">
        <v>12826084</v>
      </c>
      <c r="C3261" s="31" t="s">
        <v>9465</v>
      </c>
      <c r="D3261" s="31" t="s">
        <v>9464</v>
      </c>
      <c r="E3261" s="31">
        <v>35</v>
      </c>
    </row>
    <row r="3262" spans="1:5" x14ac:dyDescent="0.25">
      <c r="A3262" t="s">
        <v>9445</v>
      </c>
      <c r="B3262" s="31">
        <v>12897641</v>
      </c>
      <c r="C3262" s="31" t="s">
        <v>9466</v>
      </c>
      <c r="D3262" s="31" t="s">
        <v>9467</v>
      </c>
      <c r="E3262" s="31">
        <v>34</v>
      </c>
    </row>
    <row r="3263" spans="1:5" x14ac:dyDescent="0.25">
      <c r="A3263" t="s">
        <v>9445</v>
      </c>
      <c r="B3263" s="31">
        <v>13010502</v>
      </c>
      <c r="C3263" s="31" t="s">
        <v>9467</v>
      </c>
      <c r="D3263" s="31" t="s">
        <v>9465</v>
      </c>
      <c r="E3263" s="31">
        <v>35</v>
      </c>
    </row>
    <row r="3264" spans="1:5" x14ac:dyDescent="0.25">
      <c r="A3264" t="s">
        <v>9445</v>
      </c>
      <c r="B3264" s="31">
        <v>13098414</v>
      </c>
      <c r="C3264" s="31" t="s">
        <v>9464</v>
      </c>
      <c r="D3264" s="31" t="s">
        <v>9465</v>
      </c>
      <c r="E3264" s="31">
        <v>40</v>
      </c>
    </row>
    <row r="3265" spans="1:5" x14ac:dyDescent="0.25">
      <c r="A3265" t="s">
        <v>9445</v>
      </c>
      <c r="B3265" s="31">
        <v>13287016</v>
      </c>
      <c r="C3265" s="31" t="s">
        <v>9466</v>
      </c>
      <c r="D3265" s="31" t="s">
        <v>9467</v>
      </c>
      <c r="E3265" s="31">
        <v>54</v>
      </c>
    </row>
    <row r="3266" spans="1:5" x14ac:dyDescent="0.25">
      <c r="A3266" t="s">
        <v>9445</v>
      </c>
      <c r="B3266" s="31">
        <v>13380190</v>
      </c>
      <c r="C3266" s="31" t="s">
        <v>9465</v>
      </c>
      <c r="D3266" s="31" t="s">
        <v>9464</v>
      </c>
      <c r="E3266" s="31">
        <v>51</v>
      </c>
    </row>
    <row r="3267" spans="1:5" x14ac:dyDescent="0.25">
      <c r="A3267" t="s">
        <v>9445</v>
      </c>
      <c r="B3267" s="31">
        <v>13473983</v>
      </c>
      <c r="C3267" s="31" t="s">
        <v>9467</v>
      </c>
      <c r="D3267" s="31" t="s">
        <v>9466</v>
      </c>
      <c r="E3267" s="31">
        <v>47</v>
      </c>
    </row>
    <row r="3268" spans="1:5" x14ac:dyDescent="0.25">
      <c r="A3268" t="s">
        <v>9445</v>
      </c>
      <c r="B3268" s="31">
        <v>13665228</v>
      </c>
      <c r="C3268" s="31" t="s">
        <v>9464</v>
      </c>
      <c r="D3268" s="31" t="s">
        <v>9466</v>
      </c>
      <c r="E3268" s="31">
        <v>39</v>
      </c>
    </row>
    <row r="3269" spans="1:5" x14ac:dyDescent="0.25">
      <c r="A3269" t="s">
        <v>9445</v>
      </c>
      <c r="B3269" s="31">
        <v>13759673</v>
      </c>
      <c r="C3269" s="31" t="s">
        <v>9466</v>
      </c>
      <c r="D3269" s="31" t="s">
        <v>9467</v>
      </c>
      <c r="E3269" s="31">
        <v>27</v>
      </c>
    </row>
    <row r="3270" spans="1:5" x14ac:dyDescent="0.25">
      <c r="A3270" t="s">
        <v>9445</v>
      </c>
      <c r="B3270" s="31">
        <v>13854055</v>
      </c>
      <c r="C3270" s="31" t="s">
        <v>9464</v>
      </c>
      <c r="D3270" s="31" t="s">
        <v>9465</v>
      </c>
      <c r="E3270" s="31">
        <v>55</v>
      </c>
    </row>
    <row r="3271" spans="1:5" x14ac:dyDescent="0.25">
      <c r="A3271" t="s">
        <v>9445</v>
      </c>
      <c r="B3271" s="31">
        <v>13946421</v>
      </c>
      <c r="C3271" s="31" t="s">
        <v>9465</v>
      </c>
      <c r="D3271" s="31" t="s">
        <v>9464</v>
      </c>
      <c r="E3271" s="31">
        <v>46</v>
      </c>
    </row>
    <row r="3272" spans="1:5" x14ac:dyDescent="0.25">
      <c r="A3272" t="s">
        <v>9445</v>
      </c>
      <c r="B3272" s="31">
        <v>14040613</v>
      </c>
      <c r="C3272" s="31" t="s">
        <v>9464</v>
      </c>
      <c r="D3272" s="31" t="s">
        <v>9465</v>
      </c>
      <c r="E3272" s="31">
        <v>45</v>
      </c>
    </row>
    <row r="3273" spans="1:5" x14ac:dyDescent="0.25">
      <c r="A3273" t="s">
        <v>9445</v>
      </c>
      <c r="B3273" s="31">
        <v>14229227</v>
      </c>
      <c r="C3273" s="31" t="s">
        <v>9464</v>
      </c>
      <c r="D3273" s="31" t="s">
        <v>9465</v>
      </c>
      <c r="E3273" s="31">
        <v>37</v>
      </c>
    </row>
    <row r="3274" spans="1:5" x14ac:dyDescent="0.25">
      <c r="A3274" t="s">
        <v>9445</v>
      </c>
      <c r="B3274" s="31">
        <v>14404495</v>
      </c>
      <c r="C3274" s="31" t="s">
        <v>9464</v>
      </c>
      <c r="D3274" s="31" t="s">
        <v>9465</v>
      </c>
      <c r="E3274" s="31">
        <v>46</v>
      </c>
    </row>
    <row r="3275" spans="1:5" x14ac:dyDescent="0.25">
      <c r="A3275" t="s">
        <v>9445</v>
      </c>
      <c r="B3275" s="31">
        <v>14507920</v>
      </c>
      <c r="C3275" s="31" t="s">
        <v>9466</v>
      </c>
      <c r="D3275" s="31" t="s">
        <v>9464</v>
      </c>
      <c r="E3275" s="31">
        <v>27</v>
      </c>
    </row>
    <row r="3276" spans="1:5" x14ac:dyDescent="0.25">
      <c r="A3276" t="s">
        <v>9445</v>
      </c>
      <c r="B3276" s="31">
        <v>14604536</v>
      </c>
      <c r="C3276" s="31" t="s">
        <v>9464</v>
      </c>
      <c r="D3276" s="31" t="s">
        <v>9466</v>
      </c>
      <c r="E3276" s="31">
        <v>41</v>
      </c>
    </row>
    <row r="3277" spans="1:5" x14ac:dyDescent="0.25">
      <c r="A3277" t="s">
        <v>9445</v>
      </c>
      <c r="B3277" s="31">
        <v>14719487</v>
      </c>
      <c r="C3277" s="31" t="s">
        <v>9467</v>
      </c>
      <c r="D3277" s="31" t="s">
        <v>9466</v>
      </c>
      <c r="E3277" s="31">
        <v>51</v>
      </c>
    </row>
    <row r="3278" spans="1:5" x14ac:dyDescent="0.25">
      <c r="A3278" t="s">
        <v>9445</v>
      </c>
      <c r="B3278" s="31">
        <v>14794947</v>
      </c>
      <c r="C3278" s="31" t="s">
        <v>9466</v>
      </c>
      <c r="D3278" s="31" t="s">
        <v>9467</v>
      </c>
      <c r="E3278" s="31">
        <v>48</v>
      </c>
    </row>
    <row r="3279" spans="1:5" x14ac:dyDescent="0.25">
      <c r="A3279" t="s">
        <v>9445</v>
      </c>
      <c r="B3279" s="31">
        <v>14875821</v>
      </c>
      <c r="C3279" s="31" t="s">
        <v>9465</v>
      </c>
      <c r="D3279" s="31" t="s">
        <v>9464</v>
      </c>
      <c r="E3279" s="31">
        <v>38</v>
      </c>
    </row>
    <row r="3280" spans="1:5" x14ac:dyDescent="0.25">
      <c r="A3280" t="s">
        <v>9445</v>
      </c>
      <c r="B3280" s="31">
        <v>14953239</v>
      </c>
      <c r="C3280" s="31" t="s">
        <v>9466</v>
      </c>
      <c r="D3280" s="31" t="s">
        <v>9467</v>
      </c>
      <c r="E3280" s="31">
        <v>48</v>
      </c>
    </row>
    <row r="3281" spans="1:5" x14ac:dyDescent="0.25">
      <c r="A3281" t="s">
        <v>9445</v>
      </c>
      <c r="B3281" s="31">
        <v>15112879</v>
      </c>
      <c r="C3281" s="31" t="s">
        <v>9466</v>
      </c>
      <c r="D3281" s="31" t="s">
        <v>9464</v>
      </c>
      <c r="E3281" s="31">
        <v>45</v>
      </c>
    </row>
    <row r="3282" spans="1:5" x14ac:dyDescent="0.25">
      <c r="A3282" t="s">
        <v>9445</v>
      </c>
      <c r="B3282" s="31">
        <v>15190922</v>
      </c>
      <c r="C3282" s="31" t="s">
        <v>9464</v>
      </c>
      <c r="D3282" s="31" t="s">
        <v>9465</v>
      </c>
      <c r="E3282" s="31">
        <v>47</v>
      </c>
    </row>
    <row r="3283" spans="1:5" x14ac:dyDescent="0.25">
      <c r="A3283" t="s">
        <v>9445</v>
      </c>
      <c r="B3283" s="31">
        <v>15246374</v>
      </c>
      <c r="C3283" s="31" t="s">
        <v>9464</v>
      </c>
      <c r="D3283" s="31" t="s">
        <v>9466</v>
      </c>
      <c r="E3283" s="31">
        <v>38</v>
      </c>
    </row>
    <row r="3284" spans="1:5" x14ac:dyDescent="0.25">
      <c r="A3284" t="s">
        <v>9445</v>
      </c>
      <c r="B3284" s="31">
        <v>15246583</v>
      </c>
      <c r="C3284" s="31" t="s">
        <v>9467</v>
      </c>
      <c r="D3284" s="31" t="s">
        <v>9466</v>
      </c>
      <c r="E3284" s="31">
        <v>63</v>
      </c>
    </row>
    <row r="3285" spans="1:5" x14ac:dyDescent="0.25">
      <c r="A3285" t="s">
        <v>9445</v>
      </c>
      <c r="B3285" s="31">
        <v>15348152</v>
      </c>
      <c r="C3285" s="31" t="s">
        <v>9464</v>
      </c>
      <c r="D3285" s="31" t="s">
        <v>9466</v>
      </c>
      <c r="E3285" s="31">
        <v>43</v>
      </c>
    </row>
    <row r="3286" spans="1:5" x14ac:dyDescent="0.25">
      <c r="A3286" t="s">
        <v>9445</v>
      </c>
      <c r="B3286" s="31">
        <v>15505693</v>
      </c>
      <c r="C3286" s="31" t="s">
        <v>9466</v>
      </c>
      <c r="D3286" s="31" t="s">
        <v>9467</v>
      </c>
      <c r="E3286" s="31">
        <v>42</v>
      </c>
    </row>
    <row r="3287" spans="1:5" x14ac:dyDescent="0.25">
      <c r="A3287" t="s">
        <v>9445</v>
      </c>
      <c r="B3287" s="31">
        <v>15578221</v>
      </c>
      <c r="C3287" s="31" t="s">
        <v>9465</v>
      </c>
      <c r="D3287" s="31" t="s">
        <v>9464</v>
      </c>
      <c r="E3287" s="31">
        <v>55</v>
      </c>
    </row>
    <row r="3288" spans="1:5" x14ac:dyDescent="0.25">
      <c r="A3288" t="s">
        <v>9445</v>
      </c>
      <c r="B3288" s="31">
        <v>15656822</v>
      </c>
      <c r="C3288" s="31" t="s">
        <v>9464</v>
      </c>
      <c r="D3288" s="31" t="s">
        <v>9465</v>
      </c>
      <c r="E3288" s="31">
        <v>53</v>
      </c>
    </row>
    <row r="3289" spans="1:5" x14ac:dyDescent="0.25">
      <c r="A3289" t="s">
        <v>9445</v>
      </c>
      <c r="B3289" s="31">
        <v>15719335</v>
      </c>
      <c r="C3289" s="31" t="s">
        <v>9464</v>
      </c>
      <c r="D3289" s="31" t="s">
        <v>9465</v>
      </c>
      <c r="E3289" s="31">
        <v>41</v>
      </c>
    </row>
    <row r="3290" spans="1:5" x14ac:dyDescent="0.25">
      <c r="A3290" t="s">
        <v>9474</v>
      </c>
      <c r="B3290" s="31">
        <v>29830</v>
      </c>
      <c r="C3290" s="31" t="s">
        <v>9466</v>
      </c>
      <c r="D3290" s="31" t="s">
        <v>9467</v>
      </c>
      <c r="E3290" s="31">
        <v>47</v>
      </c>
    </row>
    <row r="3291" spans="1:5" x14ac:dyDescent="0.25">
      <c r="A3291" t="s">
        <v>9474</v>
      </c>
      <c r="B3291" s="31">
        <v>78271</v>
      </c>
      <c r="C3291" s="31" t="s">
        <v>9467</v>
      </c>
      <c r="D3291" s="31" t="s">
        <v>9466</v>
      </c>
      <c r="E3291" s="31">
        <v>39</v>
      </c>
    </row>
    <row r="3292" spans="1:5" x14ac:dyDescent="0.25">
      <c r="A3292" t="s">
        <v>9474</v>
      </c>
      <c r="B3292" s="31">
        <v>225353</v>
      </c>
      <c r="C3292" s="31" t="s">
        <v>9466</v>
      </c>
      <c r="D3292" s="31" t="s">
        <v>9467</v>
      </c>
      <c r="E3292" s="31">
        <v>41</v>
      </c>
    </row>
    <row r="3293" spans="1:5" x14ac:dyDescent="0.25">
      <c r="A3293" t="s">
        <v>9474</v>
      </c>
      <c r="B3293" s="31">
        <v>297217</v>
      </c>
      <c r="C3293" s="31" t="s">
        <v>9466</v>
      </c>
      <c r="D3293" s="31" t="s">
        <v>9467</v>
      </c>
      <c r="E3293" s="31">
        <v>40</v>
      </c>
    </row>
    <row r="3294" spans="1:5" x14ac:dyDescent="0.25">
      <c r="A3294" t="s">
        <v>9474</v>
      </c>
      <c r="B3294" s="31">
        <v>387677</v>
      </c>
      <c r="C3294" s="31" t="s">
        <v>9466</v>
      </c>
      <c r="D3294" s="31" t="s">
        <v>9467</v>
      </c>
      <c r="E3294" s="31">
        <v>35</v>
      </c>
    </row>
    <row r="3295" spans="1:5" x14ac:dyDescent="0.25">
      <c r="A3295" t="s">
        <v>9474</v>
      </c>
      <c r="B3295" s="31">
        <v>474134</v>
      </c>
      <c r="C3295" s="31" t="s">
        <v>9466</v>
      </c>
      <c r="D3295" s="31" t="s">
        <v>9467</v>
      </c>
      <c r="E3295" s="31">
        <v>32</v>
      </c>
    </row>
    <row r="3296" spans="1:5" x14ac:dyDescent="0.25">
      <c r="A3296" t="s">
        <v>9474</v>
      </c>
      <c r="B3296" s="31">
        <v>548589</v>
      </c>
      <c r="C3296" s="31" t="s">
        <v>9466</v>
      </c>
      <c r="D3296" s="31" t="s">
        <v>9467</v>
      </c>
      <c r="E3296" s="31">
        <v>42</v>
      </c>
    </row>
    <row r="3297" spans="1:5" x14ac:dyDescent="0.25">
      <c r="A3297" t="s">
        <v>9474</v>
      </c>
      <c r="B3297" s="31">
        <v>592508</v>
      </c>
      <c r="C3297" s="31" t="s">
        <v>9465</v>
      </c>
      <c r="D3297" s="31" t="s">
        <v>9464</v>
      </c>
      <c r="E3297" s="31">
        <v>41</v>
      </c>
    </row>
    <row r="3298" spans="1:5" x14ac:dyDescent="0.25">
      <c r="A3298" t="s">
        <v>9474</v>
      </c>
      <c r="B3298" s="31">
        <v>694558</v>
      </c>
      <c r="C3298" s="31" t="s">
        <v>9467</v>
      </c>
      <c r="D3298" s="31" t="s">
        <v>9466</v>
      </c>
      <c r="E3298" s="31">
        <v>45</v>
      </c>
    </row>
    <row r="3299" spans="1:5" x14ac:dyDescent="0.25">
      <c r="A3299" t="s">
        <v>9474</v>
      </c>
      <c r="B3299" s="31">
        <v>747412</v>
      </c>
      <c r="C3299" s="31" t="s">
        <v>9465</v>
      </c>
      <c r="D3299" s="31" t="s">
        <v>9464</v>
      </c>
      <c r="E3299" s="31">
        <v>48</v>
      </c>
    </row>
    <row r="3300" spans="1:5" x14ac:dyDescent="0.25">
      <c r="A3300" t="s">
        <v>9474</v>
      </c>
      <c r="B3300" s="31">
        <v>775317</v>
      </c>
      <c r="C3300" s="31" t="s">
        <v>9464</v>
      </c>
      <c r="D3300" s="31" t="s">
        <v>9465</v>
      </c>
      <c r="E3300" s="31">
        <v>42</v>
      </c>
    </row>
    <row r="3301" spans="1:5" x14ac:dyDescent="0.25">
      <c r="A3301" t="s">
        <v>9474</v>
      </c>
      <c r="B3301" s="31">
        <v>852838</v>
      </c>
      <c r="C3301" s="31" t="s">
        <v>9465</v>
      </c>
      <c r="D3301" s="31" t="s">
        <v>9464</v>
      </c>
      <c r="E3301" s="31">
        <v>44</v>
      </c>
    </row>
    <row r="3302" spans="1:5" x14ac:dyDescent="0.25">
      <c r="A3302" t="s">
        <v>9474</v>
      </c>
      <c r="B3302" s="31">
        <v>884481</v>
      </c>
      <c r="C3302" s="31" t="s">
        <v>9465</v>
      </c>
      <c r="D3302" s="31" t="s">
        <v>9464</v>
      </c>
      <c r="E3302" s="31">
        <v>38</v>
      </c>
    </row>
    <row r="3303" spans="1:5" x14ac:dyDescent="0.25">
      <c r="A3303" t="s">
        <v>9474</v>
      </c>
      <c r="B3303" s="31">
        <v>913829</v>
      </c>
      <c r="C3303" s="31" t="s">
        <v>9466</v>
      </c>
      <c r="D3303" s="31" t="s">
        <v>9464</v>
      </c>
      <c r="E3303" s="31">
        <v>23</v>
      </c>
    </row>
    <row r="3304" spans="1:5" x14ac:dyDescent="0.25">
      <c r="A3304" t="s">
        <v>9474</v>
      </c>
      <c r="B3304" s="31">
        <v>997592</v>
      </c>
      <c r="C3304" s="31" t="s">
        <v>9465</v>
      </c>
      <c r="D3304" s="31" t="s">
        <v>9464</v>
      </c>
      <c r="E3304" s="31">
        <v>42</v>
      </c>
    </row>
    <row r="3305" spans="1:5" x14ac:dyDescent="0.25">
      <c r="A3305" t="s">
        <v>9474</v>
      </c>
      <c r="B3305" s="31">
        <v>1081581</v>
      </c>
      <c r="C3305" s="31" t="s">
        <v>9467</v>
      </c>
      <c r="D3305" s="31" t="s">
        <v>9466</v>
      </c>
      <c r="E3305" s="31">
        <v>30</v>
      </c>
    </row>
    <row r="3306" spans="1:5" x14ac:dyDescent="0.25">
      <c r="A3306" t="s">
        <v>9474</v>
      </c>
      <c r="B3306" s="31">
        <v>1556633</v>
      </c>
      <c r="C3306" s="31" t="s">
        <v>9464</v>
      </c>
      <c r="D3306" s="31" t="s">
        <v>9465</v>
      </c>
      <c r="E3306" s="31">
        <v>43</v>
      </c>
    </row>
    <row r="3307" spans="1:5" x14ac:dyDescent="0.25">
      <c r="A3307" t="s">
        <v>9474</v>
      </c>
      <c r="B3307" s="31">
        <v>1838921</v>
      </c>
      <c r="C3307" s="31" t="s">
        <v>9467</v>
      </c>
      <c r="D3307" s="31" t="s">
        <v>9465</v>
      </c>
      <c r="E3307" s="31">
        <v>31</v>
      </c>
    </row>
    <row r="3308" spans="1:5" x14ac:dyDescent="0.25">
      <c r="A3308" t="s">
        <v>9474</v>
      </c>
      <c r="B3308" s="31">
        <v>2118660</v>
      </c>
      <c r="C3308" s="31" t="s">
        <v>9466</v>
      </c>
      <c r="D3308" s="31" t="s">
        <v>9467</v>
      </c>
      <c r="E3308" s="31">
        <v>31</v>
      </c>
    </row>
    <row r="3309" spans="1:5" x14ac:dyDescent="0.25">
      <c r="A3309" t="s">
        <v>9474</v>
      </c>
      <c r="B3309" s="31">
        <v>2205321</v>
      </c>
      <c r="C3309" s="31" t="s">
        <v>9467</v>
      </c>
      <c r="D3309" s="31" t="s">
        <v>9466</v>
      </c>
      <c r="E3309" s="31">
        <v>54</v>
      </c>
    </row>
    <row r="3310" spans="1:5" x14ac:dyDescent="0.25">
      <c r="A3310" t="s">
        <v>9474</v>
      </c>
      <c r="B3310" s="31">
        <v>2301625</v>
      </c>
      <c r="C3310" s="31" t="s">
        <v>9466</v>
      </c>
      <c r="D3310" s="31" t="s">
        <v>9467</v>
      </c>
      <c r="E3310" s="31">
        <v>52</v>
      </c>
    </row>
    <row r="3311" spans="1:5" x14ac:dyDescent="0.25">
      <c r="A3311" t="s">
        <v>9474</v>
      </c>
      <c r="B3311" s="31">
        <v>2483531</v>
      </c>
      <c r="C3311" s="31" t="s">
        <v>9466</v>
      </c>
      <c r="D3311" s="31" t="s">
        <v>9467</v>
      </c>
      <c r="E3311" s="31">
        <v>44</v>
      </c>
    </row>
    <row r="3312" spans="1:5" x14ac:dyDescent="0.25">
      <c r="A3312" t="s">
        <v>9474</v>
      </c>
      <c r="B3312" s="31">
        <v>2579784</v>
      </c>
      <c r="C3312" s="31" t="s">
        <v>9464</v>
      </c>
      <c r="D3312" s="31" t="s">
        <v>9465</v>
      </c>
      <c r="E3312" s="31">
        <v>50</v>
      </c>
    </row>
    <row r="3313" spans="1:5" x14ac:dyDescent="0.25">
      <c r="A3313" t="s">
        <v>9474</v>
      </c>
      <c r="B3313" s="31">
        <v>2677399</v>
      </c>
      <c r="C3313" s="31" t="s">
        <v>9464</v>
      </c>
      <c r="D3313" s="31" t="s">
        <v>9466</v>
      </c>
      <c r="E3313" s="31">
        <v>42</v>
      </c>
    </row>
    <row r="3314" spans="1:5" x14ac:dyDescent="0.25">
      <c r="A3314" t="s">
        <v>9474</v>
      </c>
      <c r="B3314" s="31">
        <v>2763408</v>
      </c>
      <c r="C3314" s="31" t="s">
        <v>9464</v>
      </c>
      <c r="D3314" s="31" t="s">
        <v>9465</v>
      </c>
      <c r="E3314" s="31">
        <v>32</v>
      </c>
    </row>
    <row r="3315" spans="1:5" x14ac:dyDescent="0.25">
      <c r="A3315" t="s">
        <v>9474</v>
      </c>
      <c r="B3315" s="31">
        <v>2858808</v>
      </c>
      <c r="C3315" s="31" t="s">
        <v>9467</v>
      </c>
      <c r="D3315" s="31" t="s">
        <v>9465</v>
      </c>
      <c r="E3315" s="31">
        <v>36</v>
      </c>
    </row>
    <row r="3316" spans="1:5" x14ac:dyDescent="0.25">
      <c r="A3316" t="s">
        <v>9474</v>
      </c>
      <c r="B3316" s="31">
        <v>2949762</v>
      </c>
      <c r="C3316" s="31" t="s">
        <v>9466</v>
      </c>
      <c r="D3316" s="31" t="s">
        <v>9467</v>
      </c>
      <c r="E3316" s="31">
        <v>53</v>
      </c>
    </row>
    <row r="3317" spans="1:5" x14ac:dyDescent="0.25">
      <c r="A3317" t="s">
        <v>9474</v>
      </c>
      <c r="B3317" s="31">
        <v>3046171</v>
      </c>
      <c r="C3317" s="31" t="s">
        <v>9465</v>
      </c>
      <c r="D3317" s="31" t="s">
        <v>9464</v>
      </c>
      <c r="E3317" s="31">
        <v>42</v>
      </c>
    </row>
    <row r="3318" spans="1:5" x14ac:dyDescent="0.25">
      <c r="A3318" t="s">
        <v>9474</v>
      </c>
      <c r="B3318" s="31">
        <v>3116813</v>
      </c>
      <c r="C3318" s="31" t="s">
        <v>9466</v>
      </c>
      <c r="D3318" s="31" t="s">
        <v>9467</v>
      </c>
      <c r="E3318" s="31">
        <v>49</v>
      </c>
    </row>
    <row r="3319" spans="1:5" x14ac:dyDescent="0.25">
      <c r="A3319" t="s">
        <v>9474</v>
      </c>
      <c r="B3319" s="31">
        <v>3236750</v>
      </c>
      <c r="C3319" s="31" t="s">
        <v>9466</v>
      </c>
      <c r="D3319" s="31" t="s">
        <v>9467</v>
      </c>
      <c r="E3319" s="31">
        <v>38</v>
      </c>
    </row>
    <row r="3320" spans="1:5" x14ac:dyDescent="0.25">
      <c r="A3320" t="s">
        <v>9474</v>
      </c>
      <c r="B3320" s="31">
        <v>3355944</v>
      </c>
      <c r="C3320" s="31" t="s">
        <v>9466</v>
      </c>
      <c r="D3320" s="31" t="s">
        <v>9464</v>
      </c>
      <c r="E3320" s="31">
        <v>45</v>
      </c>
    </row>
    <row r="3321" spans="1:5" x14ac:dyDescent="0.25">
      <c r="A3321" t="s">
        <v>9474</v>
      </c>
      <c r="B3321" s="31">
        <v>3475908</v>
      </c>
      <c r="C3321" s="31" t="s">
        <v>9465</v>
      </c>
      <c r="D3321" s="31" t="s">
        <v>9464</v>
      </c>
      <c r="E3321" s="31">
        <v>47</v>
      </c>
    </row>
    <row r="3322" spans="1:5" x14ac:dyDescent="0.25">
      <c r="A3322" t="s">
        <v>9474</v>
      </c>
      <c r="B3322" s="31">
        <v>3587955</v>
      </c>
      <c r="C3322" s="31" t="s">
        <v>9467</v>
      </c>
      <c r="D3322" s="31" t="s">
        <v>9466</v>
      </c>
      <c r="E3322" s="31">
        <v>46</v>
      </c>
    </row>
    <row r="3323" spans="1:5" x14ac:dyDescent="0.25">
      <c r="A3323" t="s">
        <v>9474</v>
      </c>
      <c r="B3323" s="31">
        <v>3626553</v>
      </c>
      <c r="C3323" s="31" t="s">
        <v>9464</v>
      </c>
      <c r="D3323" s="31" t="s">
        <v>9465</v>
      </c>
      <c r="E3323" s="31">
        <v>53</v>
      </c>
    </row>
    <row r="3324" spans="1:5" x14ac:dyDescent="0.25">
      <c r="A3324" t="s">
        <v>9474</v>
      </c>
      <c r="B3324" s="31">
        <v>3687016</v>
      </c>
      <c r="C3324" s="31" t="s">
        <v>9466</v>
      </c>
      <c r="D3324" s="31" t="s">
        <v>9467</v>
      </c>
      <c r="E3324" s="31">
        <v>40</v>
      </c>
    </row>
    <row r="3325" spans="1:5" x14ac:dyDescent="0.25">
      <c r="A3325" t="s">
        <v>9474</v>
      </c>
      <c r="B3325" s="31">
        <v>3751556</v>
      </c>
      <c r="C3325" s="31" t="s">
        <v>9465</v>
      </c>
      <c r="D3325" s="31" t="s">
        <v>9464</v>
      </c>
      <c r="E3325" s="31">
        <v>52</v>
      </c>
    </row>
    <row r="3326" spans="1:5" x14ac:dyDescent="0.25">
      <c r="A3326" t="s">
        <v>9474</v>
      </c>
      <c r="B3326" s="31">
        <v>3813226</v>
      </c>
      <c r="C3326" s="31" t="s">
        <v>9464</v>
      </c>
      <c r="D3326" s="31" t="s">
        <v>9466</v>
      </c>
      <c r="E3326" s="31">
        <v>39</v>
      </c>
    </row>
    <row r="3327" spans="1:5" x14ac:dyDescent="0.25">
      <c r="A3327" t="s">
        <v>9474</v>
      </c>
      <c r="B3327" s="31">
        <v>3876478</v>
      </c>
      <c r="C3327" s="31" t="s">
        <v>9466</v>
      </c>
      <c r="D3327" s="31" t="s">
        <v>9467</v>
      </c>
      <c r="E3327" s="31">
        <v>33</v>
      </c>
    </row>
    <row r="3328" spans="1:5" x14ac:dyDescent="0.25">
      <c r="A3328" t="s">
        <v>9474</v>
      </c>
      <c r="B3328" s="31">
        <v>3940622</v>
      </c>
      <c r="C3328" s="31" t="s">
        <v>9466</v>
      </c>
      <c r="D3328" s="31" t="s">
        <v>9464</v>
      </c>
      <c r="E3328" s="31">
        <v>36</v>
      </c>
    </row>
    <row r="3329" spans="1:5" x14ac:dyDescent="0.25">
      <c r="A3329" t="s">
        <v>9474</v>
      </c>
      <c r="B3329" s="31">
        <v>4001242</v>
      </c>
      <c r="C3329" s="31" t="s">
        <v>9464</v>
      </c>
      <c r="D3329" s="31" t="s">
        <v>9465</v>
      </c>
      <c r="E3329" s="31">
        <v>40</v>
      </c>
    </row>
    <row r="3330" spans="1:5" x14ac:dyDescent="0.25">
      <c r="A3330" t="s">
        <v>9474</v>
      </c>
      <c r="B3330" s="31">
        <v>4127968</v>
      </c>
      <c r="C3330" s="31" t="s">
        <v>9467</v>
      </c>
      <c r="D3330" s="31" t="s">
        <v>9466</v>
      </c>
      <c r="E3330" s="31">
        <v>50</v>
      </c>
    </row>
    <row r="3331" spans="1:5" x14ac:dyDescent="0.25">
      <c r="A3331" t="s">
        <v>9474</v>
      </c>
      <c r="B3331" s="31">
        <v>4206339</v>
      </c>
      <c r="C3331" s="31" t="s">
        <v>9466</v>
      </c>
      <c r="D3331" s="31" t="s">
        <v>9464</v>
      </c>
      <c r="E3331" s="31">
        <v>32</v>
      </c>
    </row>
    <row r="3332" spans="1:5" x14ac:dyDescent="0.25">
      <c r="A3332" t="s">
        <v>9474</v>
      </c>
      <c r="B3332" s="31">
        <v>4269193</v>
      </c>
      <c r="C3332" s="31" t="s">
        <v>9464</v>
      </c>
      <c r="D3332" s="31" t="s">
        <v>9466</v>
      </c>
      <c r="E3332" s="31">
        <v>34</v>
      </c>
    </row>
    <row r="3333" spans="1:5" x14ac:dyDescent="0.25">
      <c r="A3333" t="s">
        <v>9474</v>
      </c>
      <c r="B3333" s="31">
        <v>4332455</v>
      </c>
      <c r="C3333" s="31" t="s">
        <v>9467</v>
      </c>
      <c r="D3333" s="31" t="s">
        <v>9466</v>
      </c>
      <c r="E3333" s="31">
        <v>28</v>
      </c>
    </row>
    <row r="3334" spans="1:5" x14ac:dyDescent="0.25">
      <c r="A3334" t="s">
        <v>9474</v>
      </c>
      <c r="B3334" s="31">
        <v>4398518</v>
      </c>
      <c r="C3334" s="31" t="s">
        <v>9467</v>
      </c>
      <c r="D3334" s="31" t="s">
        <v>9465</v>
      </c>
      <c r="E3334" s="31">
        <v>41</v>
      </c>
    </row>
    <row r="3335" spans="1:5" x14ac:dyDescent="0.25">
      <c r="A3335" t="s">
        <v>9474</v>
      </c>
      <c r="B3335" s="31">
        <v>4464473</v>
      </c>
      <c r="C3335" s="31" t="s">
        <v>9467</v>
      </c>
      <c r="D3335" s="31" t="s">
        <v>9466</v>
      </c>
      <c r="E3335" s="31">
        <v>54</v>
      </c>
    </row>
    <row r="3336" spans="1:5" x14ac:dyDescent="0.25">
      <c r="A3336" t="s">
        <v>9474</v>
      </c>
      <c r="B3336" s="31">
        <v>4728378</v>
      </c>
      <c r="C3336" s="31" t="s">
        <v>9466</v>
      </c>
      <c r="D3336" s="31" t="s">
        <v>9467</v>
      </c>
      <c r="E3336" s="31">
        <v>52</v>
      </c>
    </row>
    <row r="3337" spans="1:5" x14ac:dyDescent="0.25">
      <c r="A3337" t="s">
        <v>9474</v>
      </c>
      <c r="B3337" s="31">
        <v>4780272</v>
      </c>
      <c r="C3337" s="31" t="s">
        <v>9465</v>
      </c>
      <c r="D3337" s="31" t="s">
        <v>9464</v>
      </c>
      <c r="E3337" s="31">
        <v>45</v>
      </c>
    </row>
    <row r="3338" spans="1:5" x14ac:dyDescent="0.25">
      <c r="A3338" t="s">
        <v>9474</v>
      </c>
      <c r="B3338" s="31">
        <v>4859507</v>
      </c>
      <c r="C3338" s="31" t="s">
        <v>9466</v>
      </c>
      <c r="D3338" s="31" t="s">
        <v>9464</v>
      </c>
      <c r="E3338" s="31">
        <v>36</v>
      </c>
    </row>
    <row r="3339" spans="1:5" x14ac:dyDescent="0.25">
      <c r="A3339" t="s">
        <v>9474</v>
      </c>
      <c r="B3339" s="31">
        <v>4922864</v>
      </c>
      <c r="C3339" s="31" t="s">
        <v>9465</v>
      </c>
      <c r="D3339" s="31" t="s">
        <v>9464</v>
      </c>
      <c r="E3339" s="31">
        <v>40</v>
      </c>
    </row>
    <row r="3340" spans="1:5" x14ac:dyDescent="0.25">
      <c r="A3340" t="s">
        <v>9474</v>
      </c>
      <c r="B3340" s="31">
        <v>4930145</v>
      </c>
      <c r="C3340" s="31" t="s">
        <v>9466</v>
      </c>
      <c r="D3340" s="31" t="s">
        <v>9467</v>
      </c>
      <c r="E3340" s="31">
        <v>48</v>
      </c>
    </row>
    <row r="3341" spans="1:5" x14ac:dyDescent="0.25">
      <c r="A3341" t="s">
        <v>9474</v>
      </c>
      <c r="B3341" s="31">
        <v>4949362</v>
      </c>
      <c r="C3341" s="31" t="s">
        <v>9464</v>
      </c>
      <c r="D3341" s="31" t="s">
        <v>9465</v>
      </c>
      <c r="E3341" s="31">
        <v>39</v>
      </c>
    </row>
    <row r="3342" spans="1:5" x14ac:dyDescent="0.25">
      <c r="A3342" t="s">
        <v>9474</v>
      </c>
      <c r="B3342" s="31">
        <v>4968268</v>
      </c>
      <c r="C3342" s="31" t="s">
        <v>9467</v>
      </c>
      <c r="D3342" s="31" t="s">
        <v>9466</v>
      </c>
      <c r="E3342" s="31">
        <v>44</v>
      </c>
    </row>
    <row r="3343" spans="1:5" x14ac:dyDescent="0.25">
      <c r="A3343" t="s">
        <v>9474</v>
      </c>
      <c r="B3343" s="31">
        <v>4999932</v>
      </c>
      <c r="C3343" s="31" t="s">
        <v>9466</v>
      </c>
      <c r="D3343" s="31" t="s">
        <v>9467</v>
      </c>
      <c r="E3343" s="31">
        <v>31</v>
      </c>
    </row>
    <row r="3344" spans="1:5" x14ac:dyDescent="0.25">
      <c r="A3344" t="s">
        <v>9474</v>
      </c>
      <c r="B3344" s="31">
        <v>5156300</v>
      </c>
      <c r="C3344" s="31" t="s">
        <v>9467</v>
      </c>
      <c r="D3344" s="31" t="s">
        <v>9465</v>
      </c>
      <c r="E3344" s="31">
        <v>46</v>
      </c>
    </row>
    <row r="3345" spans="1:5" x14ac:dyDescent="0.25">
      <c r="A3345" t="s">
        <v>9474</v>
      </c>
      <c r="B3345" s="31">
        <v>5235762</v>
      </c>
      <c r="C3345" s="31" t="s">
        <v>9467</v>
      </c>
      <c r="D3345" s="31" t="s">
        <v>9466</v>
      </c>
      <c r="E3345" s="31">
        <v>38</v>
      </c>
    </row>
    <row r="3346" spans="1:5" x14ac:dyDescent="0.25">
      <c r="A3346" t="s">
        <v>9474</v>
      </c>
      <c r="B3346" s="31">
        <v>5315895</v>
      </c>
      <c r="C3346" s="31" t="s">
        <v>9464</v>
      </c>
      <c r="D3346" s="31" t="s">
        <v>9466</v>
      </c>
      <c r="E3346" s="31">
        <v>39</v>
      </c>
    </row>
    <row r="3347" spans="1:5" x14ac:dyDescent="0.25">
      <c r="A3347" t="s">
        <v>9474</v>
      </c>
      <c r="B3347" s="31">
        <v>5471147</v>
      </c>
      <c r="C3347" s="31" t="s">
        <v>9467</v>
      </c>
      <c r="D3347" s="31" t="s">
        <v>9466</v>
      </c>
      <c r="E3347" s="31">
        <v>48</v>
      </c>
    </row>
    <row r="3348" spans="1:5" x14ac:dyDescent="0.25">
      <c r="A3348" t="s">
        <v>9474</v>
      </c>
      <c r="B3348" s="31">
        <v>5548361</v>
      </c>
      <c r="C3348" s="31" t="s">
        <v>9464</v>
      </c>
      <c r="D3348" s="31" t="s">
        <v>9465</v>
      </c>
      <c r="E3348" s="31">
        <v>50</v>
      </c>
    </row>
    <row r="3349" spans="1:5" x14ac:dyDescent="0.25">
      <c r="A3349" t="s">
        <v>9474</v>
      </c>
      <c r="B3349" s="31">
        <v>5622014</v>
      </c>
      <c r="C3349" s="31" t="s">
        <v>9464</v>
      </c>
      <c r="D3349" s="31" t="s">
        <v>9465</v>
      </c>
      <c r="E3349" s="31">
        <v>49</v>
      </c>
    </row>
    <row r="3350" spans="1:5" x14ac:dyDescent="0.25">
      <c r="A3350" t="s">
        <v>9474</v>
      </c>
      <c r="B3350" s="31">
        <v>5799691</v>
      </c>
      <c r="C3350" s="31" t="s">
        <v>9464</v>
      </c>
      <c r="D3350" s="31" t="s">
        <v>9465</v>
      </c>
      <c r="E3350" s="31">
        <v>38</v>
      </c>
    </row>
    <row r="3351" spans="1:5" x14ac:dyDescent="0.25">
      <c r="A3351" t="s">
        <v>9474</v>
      </c>
      <c r="B3351" s="31">
        <v>5880834</v>
      </c>
      <c r="C3351" s="31" t="s">
        <v>9464</v>
      </c>
      <c r="D3351" s="31" t="s">
        <v>9465</v>
      </c>
      <c r="E3351" s="31">
        <v>45</v>
      </c>
    </row>
    <row r="3352" spans="1:5" x14ac:dyDescent="0.25">
      <c r="A3352" t="s">
        <v>9474</v>
      </c>
      <c r="B3352" s="31">
        <v>5943817</v>
      </c>
      <c r="C3352" s="31" t="s">
        <v>9465</v>
      </c>
      <c r="D3352" s="31" t="s">
        <v>9464</v>
      </c>
      <c r="E3352" s="31">
        <v>40</v>
      </c>
    </row>
    <row r="3353" spans="1:5" x14ac:dyDescent="0.25">
      <c r="A3353" t="s">
        <v>9474</v>
      </c>
      <c r="B3353" s="31">
        <v>6119260</v>
      </c>
      <c r="C3353" s="31" t="s">
        <v>9464</v>
      </c>
      <c r="D3353" s="31" t="s">
        <v>9466</v>
      </c>
      <c r="E3353" s="31">
        <v>44</v>
      </c>
    </row>
    <row r="3354" spans="1:5" x14ac:dyDescent="0.25">
      <c r="A3354" t="s">
        <v>9474</v>
      </c>
      <c r="B3354" s="31">
        <v>6194404</v>
      </c>
      <c r="C3354" s="31" t="s">
        <v>9465</v>
      </c>
      <c r="D3354" s="31" t="s">
        <v>9464</v>
      </c>
      <c r="E3354" s="31">
        <v>46</v>
      </c>
    </row>
    <row r="3355" spans="1:5" x14ac:dyDescent="0.25">
      <c r="A3355" t="s">
        <v>9474</v>
      </c>
      <c r="B3355" s="31">
        <v>6268773</v>
      </c>
      <c r="C3355" s="31" t="s">
        <v>9467</v>
      </c>
      <c r="D3355" s="31" t="s">
        <v>9465</v>
      </c>
      <c r="E3355" s="31">
        <v>43</v>
      </c>
    </row>
    <row r="3356" spans="1:5" x14ac:dyDescent="0.25">
      <c r="A3356" t="s">
        <v>9474</v>
      </c>
      <c r="B3356" s="31">
        <v>6338117</v>
      </c>
      <c r="C3356" s="31" t="s">
        <v>9465</v>
      </c>
      <c r="D3356" s="31" t="s">
        <v>9464</v>
      </c>
      <c r="E3356" s="31">
        <v>48</v>
      </c>
    </row>
    <row r="3357" spans="1:5" x14ac:dyDescent="0.25">
      <c r="A3357" t="s">
        <v>9474</v>
      </c>
      <c r="B3357" s="31">
        <v>6422580</v>
      </c>
      <c r="C3357" s="31" t="s">
        <v>9464</v>
      </c>
      <c r="D3357" s="31" t="s">
        <v>9465</v>
      </c>
      <c r="E3357" s="31">
        <v>30</v>
      </c>
    </row>
    <row r="3358" spans="1:5" x14ac:dyDescent="0.25">
      <c r="A3358" t="s">
        <v>9474</v>
      </c>
      <c r="B3358" s="31">
        <v>6498273</v>
      </c>
      <c r="C3358" s="31" t="s">
        <v>9465</v>
      </c>
      <c r="D3358" s="31" t="s">
        <v>9467</v>
      </c>
      <c r="E3358" s="31">
        <v>35</v>
      </c>
    </row>
    <row r="3359" spans="1:5" x14ac:dyDescent="0.25">
      <c r="A3359" t="s">
        <v>9474</v>
      </c>
      <c r="B3359" s="31">
        <v>6567721</v>
      </c>
      <c r="C3359" s="31" t="s">
        <v>9467</v>
      </c>
      <c r="D3359" s="31" t="s">
        <v>9466</v>
      </c>
      <c r="E3359" s="31">
        <v>32</v>
      </c>
    </row>
    <row r="3360" spans="1:5" x14ac:dyDescent="0.25">
      <c r="A3360" t="s">
        <v>9474</v>
      </c>
      <c r="B3360" s="31">
        <v>6650109</v>
      </c>
      <c r="C3360" s="31" t="s">
        <v>9466</v>
      </c>
      <c r="D3360" s="31" t="s">
        <v>9467</v>
      </c>
      <c r="E3360" s="31">
        <v>49</v>
      </c>
    </row>
    <row r="3361" spans="1:5" x14ac:dyDescent="0.25">
      <c r="A3361" t="s">
        <v>9474</v>
      </c>
      <c r="B3361" s="31">
        <v>6728854</v>
      </c>
      <c r="C3361" s="31" t="s">
        <v>9467</v>
      </c>
      <c r="D3361" s="31" t="s">
        <v>9466</v>
      </c>
      <c r="E3361" s="31">
        <v>49</v>
      </c>
    </row>
    <row r="3362" spans="1:5" x14ac:dyDescent="0.25">
      <c r="A3362" t="s">
        <v>9474</v>
      </c>
      <c r="B3362" s="31">
        <v>6755308</v>
      </c>
      <c r="C3362" s="31" t="s">
        <v>9464</v>
      </c>
      <c r="D3362" s="31" t="s">
        <v>9466</v>
      </c>
      <c r="E3362" s="31">
        <v>41</v>
      </c>
    </row>
    <row r="3363" spans="1:5" x14ac:dyDescent="0.25">
      <c r="A3363" t="s">
        <v>9474</v>
      </c>
      <c r="B3363" s="31">
        <v>6827621</v>
      </c>
      <c r="C3363" s="31" t="s">
        <v>9464</v>
      </c>
      <c r="D3363" s="31" t="s">
        <v>9465</v>
      </c>
      <c r="E3363" s="31">
        <v>53</v>
      </c>
    </row>
    <row r="3364" spans="1:5" x14ac:dyDescent="0.25">
      <c r="A3364" t="s">
        <v>9474</v>
      </c>
      <c r="B3364" s="31">
        <v>6946170</v>
      </c>
      <c r="C3364" s="31" t="s">
        <v>9467</v>
      </c>
      <c r="D3364" s="31" t="s">
        <v>9466</v>
      </c>
      <c r="E3364" s="31">
        <v>43</v>
      </c>
    </row>
    <row r="3365" spans="1:5" x14ac:dyDescent="0.25">
      <c r="A3365" t="s">
        <v>9474</v>
      </c>
      <c r="B3365" s="31">
        <v>6991241</v>
      </c>
      <c r="C3365" s="31" t="s">
        <v>9467</v>
      </c>
      <c r="D3365" s="31" t="s">
        <v>9465</v>
      </c>
      <c r="E3365" s="31">
        <v>53</v>
      </c>
    </row>
    <row r="3366" spans="1:5" x14ac:dyDescent="0.25">
      <c r="A3366" t="s">
        <v>9474</v>
      </c>
      <c r="B3366" s="31">
        <v>7024855</v>
      </c>
      <c r="C3366" s="31" t="s">
        <v>9465</v>
      </c>
      <c r="D3366" s="31" t="s">
        <v>9464</v>
      </c>
      <c r="E3366" s="31">
        <v>39</v>
      </c>
    </row>
    <row r="3367" spans="1:5" x14ac:dyDescent="0.25">
      <c r="A3367" t="s">
        <v>9474</v>
      </c>
      <c r="B3367" s="31">
        <v>7061894</v>
      </c>
      <c r="C3367" s="31" t="s">
        <v>9465</v>
      </c>
      <c r="D3367" s="31" t="s">
        <v>9467</v>
      </c>
      <c r="E3367" s="31">
        <v>48</v>
      </c>
    </row>
    <row r="3368" spans="1:5" x14ac:dyDescent="0.25">
      <c r="A3368" t="s">
        <v>9474</v>
      </c>
      <c r="B3368" s="31">
        <v>7102310</v>
      </c>
      <c r="C3368" s="31" t="s">
        <v>9466</v>
      </c>
      <c r="D3368" s="31" t="s">
        <v>9464</v>
      </c>
      <c r="E3368" s="31">
        <v>40</v>
      </c>
    </row>
    <row r="3369" spans="1:5" x14ac:dyDescent="0.25">
      <c r="A3369" t="s">
        <v>9474</v>
      </c>
      <c r="B3369" s="31">
        <v>7134605</v>
      </c>
      <c r="C3369" s="31" t="s">
        <v>9466</v>
      </c>
      <c r="D3369" s="31" t="s">
        <v>9467</v>
      </c>
      <c r="E3369" s="31">
        <v>50</v>
      </c>
    </row>
    <row r="3370" spans="1:5" x14ac:dyDescent="0.25">
      <c r="A3370" t="s">
        <v>9474</v>
      </c>
      <c r="B3370" s="31">
        <v>7240172</v>
      </c>
      <c r="C3370" s="31" t="s">
        <v>9466</v>
      </c>
      <c r="D3370" s="31" t="s">
        <v>9467</v>
      </c>
      <c r="E3370" s="31">
        <v>48</v>
      </c>
    </row>
    <row r="3371" spans="1:5" x14ac:dyDescent="0.25">
      <c r="A3371" t="s">
        <v>9474</v>
      </c>
      <c r="B3371" s="31">
        <v>7363332</v>
      </c>
      <c r="C3371" s="31" t="s">
        <v>9465</v>
      </c>
      <c r="D3371" s="31" t="s">
        <v>9464</v>
      </c>
      <c r="E3371" s="31">
        <v>40</v>
      </c>
    </row>
    <row r="3372" spans="1:5" x14ac:dyDescent="0.25">
      <c r="A3372" t="s">
        <v>9474</v>
      </c>
      <c r="B3372" s="31">
        <v>7482677</v>
      </c>
      <c r="C3372" s="31" t="s">
        <v>9464</v>
      </c>
      <c r="D3372" s="31" t="s">
        <v>9466</v>
      </c>
      <c r="E3372" s="31">
        <v>38</v>
      </c>
    </row>
    <row r="3373" spans="1:5" x14ac:dyDescent="0.25">
      <c r="A3373" t="s">
        <v>9474</v>
      </c>
      <c r="B3373" s="31">
        <v>7654850</v>
      </c>
      <c r="C3373" s="31" t="s">
        <v>9464</v>
      </c>
      <c r="D3373" s="31" t="s">
        <v>9465</v>
      </c>
      <c r="E3373" s="31">
        <v>46</v>
      </c>
    </row>
    <row r="3374" spans="1:5" x14ac:dyDescent="0.25">
      <c r="A3374" t="s">
        <v>9474</v>
      </c>
      <c r="B3374" s="31">
        <v>7851418</v>
      </c>
      <c r="C3374" s="31" t="s">
        <v>9465</v>
      </c>
      <c r="D3374" s="31" t="s">
        <v>9464</v>
      </c>
      <c r="E3374" s="31">
        <v>42</v>
      </c>
    </row>
    <row r="3375" spans="1:5" x14ac:dyDescent="0.25">
      <c r="A3375" t="s">
        <v>9474</v>
      </c>
      <c r="B3375" s="31">
        <v>7909576</v>
      </c>
      <c r="C3375" s="31" t="s">
        <v>9464</v>
      </c>
      <c r="D3375" s="31" t="s">
        <v>9465</v>
      </c>
      <c r="E3375" s="31">
        <v>45</v>
      </c>
    </row>
    <row r="3376" spans="1:5" x14ac:dyDescent="0.25">
      <c r="A3376" t="s">
        <v>9474</v>
      </c>
      <c r="B3376" s="31">
        <v>8027209</v>
      </c>
      <c r="C3376" s="31" t="s">
        <v>9465</v>
      </c>
      <c r="D3376" s="31" t="s">
        <v>9464</v>
      </c>
      <c r="E3376" s="31">
        <v>49</v>
      </c>
    </row>
    <row r="3377" spans="1:5" x14ac:dyDescent="0.25">
      <c r="A3377" t="s">
        <v>9474</v>
      </c>
      <c r="B3377" s="31">
        <v>8069760</v>
      </c>
      <c r="C3377" s="31" t="s">
        <v>9464</v>
      </c>
      <c r="D3377" s="31" t="s">
        <v>9465</v>
      </c>
      <c r="E3377" s="31">
        <v>56</v>
      </c>
    </row>
    <row r="3378" spans="1:5" x14ac:dyDescent="0.25">
      <c r="A3378" t="s">
        <v>9474</v>
      </c>
      <c r="B3378" s="31">
        <v>8195103</v>
      </c>
      <c r="C3378" s="31" t="s">
        <v>9467</v>
      </c>
      <c r="D3378" s="31" t="s">
        <v>9465</v>
      </c>
      <c r="E3378" s="31">
        <v>43</v>
      </c>
    </row>
    <row r="3379" spans="1:5" x14ac:dyDescent="0.25">
      <c r="A3379" t="s">
        <v>9474</v>
      </c>
      <c r="B3379" s="31">
        <v>8254432</v>
      </c>
      <c r="C3379" s="31" t="s">
        <v>9464</v>
      </c>
      <c r="D3379" s="31" t="s">
        <v>9465</v>
      </c>
      <c r="E3379" s="31">
        <v>33</v>
      </c>
    </row>
    <row r="3380" spans="1:5" x14ac:dyDescent="0.25">
      <c r="A3380" t="s">
        <v>9474</v>
      </c>
      <c r="B3380" s="31">
        <v>8283449</v>
      </c>
      <c r="C3380" s="31" t="s">
        <v>9467</v>
      </c>
      <c r="D3380" s="31" t="s">
        <v>9466</v>
      </c>
      <c r="E3380" s="31">
        <v>41</v>
      </c>
    </row>
    <row r="3381" spans="1:5" x14ac:dyDescent="0.25">
      <c r="A3381" t="s">
        <v>9474</v>
      </c>
      <c r="B3381" s="31">
        <v>8365573</v>
      </c>
      <c r="C3381" s="31" t="s">
        <v>9467</v>
      </c>
      <c r="D3381" s="31" t="s">
        <v>9466</v>
      </c>
      <c r="E3381" s="31">
        <v>24</v>
      </c>
    </row>
    <row r="3382" spans="1:5" x14ac:dyDescent="0.25">
      <c r="A3382" t="s">
        <v>9474</v>
      </c>
      <c r="B3382" s="31">
        <v>8446881</v>
      </c>
      <c r="C3382" s="31" t="s">
        <v>9467</v>
      </c>
      <c r="D3382" s="31" t="s">
        <v>9466</v>
      </c>
      <c r="E3382" s="31">
        <v>44</v>
      </c>
    </row>
    <row r="3383" spans="1:5" x14ac:dyDescent="0.25">
      <c r="A3383" t="s">
        <v>9474</v>
      </c>
      <c r="B3383" s="31">
        <v>8534224</v>
      </c>
      <c r="C3383" s="31" t="s">
        <v>9467</v>
      </c>
      <c r="D3383" s="31" t="s">
        <v>9466</v>
      </c>
      <c r="E3383" s="31">
        <v>56</v>
      </c>
    </row>
    <row r="3384" spans="1:5" x14ac:dyDescent="0.25">
      <c r="A3384" t="s">
        <v>9474</v>
      </c>
      <c r="B3384" s="31">
        <v>8620417</v>
      </c>
      <c r="C3384" s="31" t="s">
        <v>9466</v>
      </c>
      <c r="D3384" s="31" t="s">
        <v>9467</v>
      </c>
      <c r="E3384" s="31">
        <v>54</v>
      </c>
    </row>
    <row r="3385" spans="1:5" x14ac:dyDescent="0.25">
      <c r="A3385" t="s">
        <v>9474</v>
      </c>
      <c r="B3385" s="31">
        <v>8707675</v>
      </c>
      <c r="C3385" s="31" t="s">
        <v>9467</v>
      </c>
      <c r="D3385" s="31" t="s">
        <v>9466</v>
      </c>
      <c r="E3385" s="31">
        <v>41</v>
      </c>
    </row>
    <row r="3386" spans="1:5" x14ac:dyDescent="0.25">
      <c r="A3386" t="s">
        <v>9474</v>
      </c>
      <c r="B3386" s="31">
        <v>8795821</v>
      </c>
      <c r="C3386" s="31" t="s">
        <v>9467</v>
      </c>
      <c r="D3386" s="31" t="s">
        <v>9465</v>
      </c>
      <c r="E3386" s="31">
        <v>42</v>
      </c>
    </row>
    <row r="3387" spans="1:5" x14ac:dyDescent="0.25">
      <c r="A3387" t="s">
        <v>9474</v>
      </c>
      <c r="B3387" s="31">
        <v>9060303</v>
      </c>
      <c r="C3387" s="31" t="s">
        <v>9464</v>
      </c>
      <c r="D3387" s="31" t="s">
        <v>9465</v>
      </c>
      <c r="E3387" s="31">
        <v>52</v>
      </c>
    </row>
    <row r="3388" spans="1:5" x14ac:dyDescent="0.25">
      <c r="A3388" t="s">
        <v>9474</v>
      </c>
      <c r="B3388" s="31">
        <v>9236590</v>
      </c>
      <c r="C3388" s="31" t="s">
        <v>9464</v>
      </c>
      <c r="D3388" s="31" t="s">
        <v>9466</v>
      </c>
      <c r="E3388" s="31">
        <v>35</v>
      </c>
    </row>
    <row r="3389" spans="1:5" x14ac:dyDescent="0.25">
      <c r="A3389" t="s">
        <v>9474</v>
      </c>
      <c r="B3389" s="31">
        <v>9324379</v>
      </c>
      <c r="C3389" s="31" t="s">
        <v>9466</v>
      </c>
      <c r="D3389" s="31" t="s">
        <v>9464</v>
      </c>
      <c r="E3389" s="31">
        <v>38</v>
      </c>
    </row>
    <row r="3390" spans="1:5" x14ac:dyDescent="0.25">
      <c r="A3390" t="s">
        <v>9474</v>
      </c>
      <c r="B3390" s="31">
        <v>9411139</v>
      </c>
      <c r="C3390" s="31" t="s">
        <v>9467</v>
      </c>
      <c r="D3390" s="31" t="s">
        <v>9466</v>
      </c>
      <c r="E3390" s="31">
        <v>41</v>
      </c>
    </row>
    <row r="3391" spans="1:5" x14ac:dyDescent="0.25">
      <c r="A3391" t="s">
        <v>9474</v>
      </c>
      <c r="B3391" s="31">
        <v>9615599</v>
      </c>
      <c r="C3391" s="31" t="s">
        <v>9465</v>
      </c>
      <c r="D3391" s="31" t="s">
        <v>9464</v>
      </c>
      <c r="E3391" s="31">
        <v>38</v>
      </c>
    </row>
    <row r="3392" spans="1:5" x14ac:dyDescent="0.25">
      <c r="A3392" t="s">
        <v>9474</v>
      </c>
      <c r="B3392" s="31">
        <v>9753345</v>
      </c>
      <c r="C3392" s="31" t="s">
        <v>9467</v>
      </c>
      <c r="D3392" s="31" t="s">
        <v>9466</v>
      </c>
      <c r="E3392" s="31">
        <v>50</v>
      </c>
    </row>
    <row r="3393" spans="1:5" x14ac:dyDescent="0.25">
      <c r="A3393" t="s">
        <v>9474</v>
      </c>
      <c r="B3393" s="31">
        <v>9840115</v>
      </c>
      <c r="C3393" s="31" t="s">
        <v>9466</v>
      </c>
      <c r="D3393" s="31" t="s">
        <v>9464</v>
      </c>
      <c r="E3393" s="31">
        <v>34</v>
      </c>
    </row>
    <row r="3394" spans="1:5" x14ac:dyDescent="0.25">
      <c r="A3394" t="s">
        <v>9474</v>
      </c>
      <c r="B3394" s="31">
        <v>9939909</v>
      </c>
      <c r="C3394" s="31" t="s">
        <v>9466</v>
      </c>
      <c r="D3394" s="31" t="s">
        <v>9467</v>
      </c>
      <c r="E3394" s="31">
        <v>49</v>
      </c>
    </row>
    <row r="3395" spans="1:5" x14ac:dyDescent="0.25">
      <c r="A3395" t="s">
        <v>9474</v>
      </c>
      <c r="B3395" s="31">
        <v>10023265</v>
      </c>
      <c r="C3395" s="31" t="s">
        <v>9467</v>
      </c>
      <c r="D3395" s="31" t="s">
        <v>9466</v>
      </c>
      <c r="E3395" s="31">
        <v>30</v>
      </c>
    </row>
    <row r="3396" spans="1:5" x14ac:dyDescent="0.25">
      <c r="A3396" t="s">
        <v>9474</v>
      </c>
      <c r="B3396" s="31">
        <v>10197763</v>
      </c>
      <c r="C3396" s="31" t="s">
        <v>9467</v>
      </c>
      <c r="D3396" s="31" t="s">
        <v>9466</v>
      </c>
      <c r="E3396" s="31">
        <v>41</v>
      </c>
    </row>
    <row r="3397" spans="1:5" x14ac:dyDescent="0.25">
      <c r="A3397" t="s">
        <v>9474</v>
      </c>
      <c r="B3397" s="31">
        <v>10289053</v>
      </c>
      <c r="C3397" s="31" t="s">
        <v>9464</v>
      </c>
      <c r="D3397" s="31" t="s">
        <v>9465</v>
      </c>
      <c r="E3397" s="31">
        <v>52</v>
      </c>
    </row>
    <row r="3398" spans="1:5" x14ac:dyDescent="0.25">
      <c r="A3398" t="s">
        <v>9474</v>
      </c>
      <c r="B3398" s="31">
        <v>10370774</v>
      </c>
      <c r="C3398" s="31" t="s">
        <v>9464</v>
      </c>
      <c r="D3398" s="31" t="s">
        <v>9465</v>
      </c>
      <c r="E3398" s="31">
        <v>45</v>
      </c>
    </row>
    <row r="3399" spans="1:5" x14ac:dyDescent="0.25">
      <c r="A3399" t="s">
        <v>9474</v>
      </c>
      <c r="B3399" s="31">
        <v>10458130</v>
      </c>
      <c r="C3399" s="31" t="s">
        <v>9467</v>
      </c>
      <c r="D3399" s="31" t="s">
        <v>9466</v>
      </c>
      <c r="E3399" s="31">
        <v>39</v>
      </c>
    </row>
    <row r="3400" spans="1:5" x14ac:dyDescent="0.25">
      <c r="A3400" t="s">
        <v>9474</v>
      </c>
      <c r="B3400" s="31">
        <v>10633297</v>
      </c>
      <c r="C3400" s="31" t="s">
        <v>9464</v>
      </c>
      <c r="D3400" s="31" t="s">
        <v>9465</v>
      </c>
      <c r="E3400" s="31">
        <v>35</v>
      </c>
    </row>
    <row r="3401" spans="1:5" x14ac:dyDescent="0.25">
      <c r="A3401" t="s">
        <v>9474</v>
      </c>
      <c r="B3401" s="31">
        <v>10718061</v>
      </c>
      <c r="C3401" s="31" t="s">
        <v>9466</v>
      </c>
      <c r="D3401" s="31" t="s">
        <v>9467</v>
      </c>
      <c r="E3401" s="31">
        <v>43</v>
      </c>
    </row>
    <row r="3402" spans="1:5" x14ac:dyDescent="0.25">
      <c r="A3402" t="s">
        <v>9474</v>
      </c>
      <c r="B3402" s="31">
        <v>10803512</v>
      </c>
      <c r="C3402" s="31" t="s">
        <v>9465</v>
      </c>
      <c r="D3402" s="31" t="s">
        <v>9464</v>
      </c>
      <c r="E3402" s="31">
        <v>47</v>
      </c>
    </row>
    <row r="3403" spans="1:5" x14ac:dyDescent="0.25">
      <c r="A3403" t="s">
        <v>9474</v>
      </c>
      <c r="B3403" s="31">
        <v>10945164</v>
      </c>
      <c r="C3403" s="31" t="s">
        <v>9467</v>
      </c>
      <c r="D3403" s="31" t="s">
        <v>9465</v>
      </c>
      <c r="E3403" s="31">
        <v>37</v>
      </c>
    </row>
    <row r="3404" spans="1:5" x14ac:dyDescent="0.25">
      <c r="A3404" t="s">
        <v>9474</v>
      </c>
      <c r="B3404" s="31">
        <v>10990605</v>
      </c>
      <c r="C3404" s="31" t="s">
        <v>9466</v>
      </c>
      <c r="D3404" s="31" t="s">
        <v>9467</v>
      </c>
      <c r="E3404" s="31">
        <v>59</v>
      </c>
    </row>
    <row r="3405" spans="1:5" x14ac:dyDescent="0.25">
      <c r="A3405" t="s">
        <v>9474</v>
      </c>
      <c r="B3405" s="31">
        <v>11023291</v>
      </c>
      <c r="C3405" s="31" t="s">
        <v>9465</v>
      </c>
      <c r="D3405" s="31" t="s">
        <v>9464</v>
      </c>
      <c r="E3405" s="31">
        <v>45</v>
      </c>
    </row>
    <row r="3406" spans="1:5" x14ac:dyDescent="0.25">
      <c r="A3406" t="s">
        <v>9474</v>
      </c>
      <c r="B3406" s="31">
        <v>11080197</v>
      </c>
      <c r="C3406" s="31" t="s">
        <v>9466</v>
      </c>
      <c r="D3406" s="31" t="s">
        <v>9464</v>
      </c>
      <c r="E3406" s="31">
        <v>44</v>
      </c>
    </row>
    <row r="3407" spans="1:5" x14ac:dyDescent="0.25">
      <c r="A3407" t="s">
        <v>9474</v>
      </c>
      <c r="B3407" s="31">
        <v>11085319</v>
      </c>
      <c r="C3407" s="31" t="s">
        <v>9466</v>
      </c>
      <c r="D3407" s="31" t="s">
        <v>9467</v>
      </c>
      <c r="E3407" s="31">
        <v>41</v>
      </c>
    </row>
    <row r="3408" spans="1:5" x14ac:dyDescent="0.25">
      <c r="A3408" t="s">
        <v>9474</v>
      </c>
      <c r="B3408" s="31">
        <v>11117829</v>
      </c>
      <c r="C3408" s="31" t="s">
        <v>9466</v>
      </c>
      <c r="D3408" s="31" t="s">
        <v>9464</v>
      </c>
      <c r="E3408" s="31">
        <v>36</v>
      </c>
    </row>
    <row r="3409" spans="1:5" x14ac:dyDescent="0.25">
      <c r="A3409" t="s">
        <v>9474</v>
      </c>
      <c r="B3409" s="31">
        <v>11153747</v>
      </c>
      <c r="C3409" s="31" t="s">
        <v>9466</v>
      </c>
      <c r="D3409" s="31" t="s">
        <v>9464</v>
      </c>
      <c r="E3409" s="31">
        <v>35</v>
      </c>
    </row>
    <row r="3410" spans="1:5" x14ac:dyDescent="0.25">
      <c r="A3410" t="s">
        <v>9474</v>
      </c>
      <c r="B3410" s="31">
        <v>11187999</v>
      </c>
      <c r="C3410" s="31" t="s">
        <v>9467</v>
      </c>
      <c r="D3410" s="31" t="s">
        <v>9466</v>
      </c>
      <c r="E3410" s="31">
        <v>48</v>
      </c>
    </row>
    <row r="3411" spans="1:5" x14ac:dyDescent="0.25">
      <c r="A3411" t="s">
        <v>9474</v>
      </c>
      <c r="B3411" s="31">
        <v>11235426</v>
      </c>
      <c r="C3411" s="31" t="s">
        <v>9464</v>
      </c>
      <c r="D3411" s="31" t="s">
        <v>9466</v>
      </c>
      <c r="E3411" s="31">
        <v>31</v>
      </c>
    </row>
    <row r="3412" spans="1:5" x14ac:dyDescent="0.25">
      <c r="A3412" t="s">
        <v>9474</v>
      </c>
      <c r="B3412" s="31">
        <v>11818683</v>
      </c>
      <c r="C3412" s="31" t="s">
        <v>9465</v>
      </c>
      <c r="D3412" s="31" t="s">
        <v>9464</v>
      </c>
      <c r="E3412" s="31">
        <v>55</v>
      </c>
    </row>
    <row r="3413" spans="1:5" x14ac:dyDescent="0.25">
      <c r="A3413" t="s">
        <v>9474</v>
      </c>
      <c r="B3413" s="31">
        <v>11923816</v>
      </c>
      <c r="C3413" s="31" t="s">
        <v>9464</v>
      </c>
      <c r="D3413" s="31" t="s">
        <v>9465</v>
      </c>
      <c r="E3413" s="31">
        <v>44</v>
      </c>
    </row>
    <row r="3414" spans="1:5" x14ac:dyDescent="0.25">
      <c r="A3414" t="s">
        <v>9474</v>
      </c>
      <c r="B3414" s="31">
        <v>12015746</v>
      </c>
      <c r="C3414" s="31" t="s">
        <v>9464</v>
      </c>
      <c r="D3414" s="31" t="s">
        <v>9465</v>
      </c>
      <c r="E3414" s="31">
        <v>38</v>
      </c>
    </row>
    <row r="3415" spans="1:5" x14ac:dyDescent="0.25">
      <c r="A3415" t="s">
        <v>9474</v>
      </c>
      <c r="B3415" s="31">
        <v>12106001</v>
      </c>
      <c r="C3415" s="31" t="s">
        <v>9465</v>
      </c>
      <c r="D3415" s="31" t="s">
        <v>9464</v>
      </c>
      <c r="E3415" s="31">
        <v>27</v>
      </c>
    </row>
    <row r="3416" spans="1:5" x14ac:dyDescent="0.25">
      <c r="A3416" t="s">
        <v>9474</v>
      </c>
      <c r="B3416" s="31">
        <v>12302912</v>
      </c>
      <c r="C3416" s="31" t="s">
        <v>9464</v>
      </c>
      <c r="D3416" s="31" t="s">
        <v>9465</v>
      </c>
      <c r="E3416" s="31">
        <v>38</v>
      </c>
    </row>
    <row r="3417" spans="1:5" x14ac:dyDescent="0.25">
      <c r="A3417" t="s">
        <v>9474</v>
      </c>
      <c r="B3417" s="31">
        <v>12502074</v>
      </c>
      <c r="C3417" s="31" t="s">
        <v>9464</v>
      </c>
      <c r="D3417" s="31" t="s">
        <v>9465</v>
      </c>
      <c r="E3417" s="31">
        <v>37</v>
      </c>
    </row>
    <row r="3418" spans="1:5" x14ac:dyDescent="0.25">
      <c r="A3418" t="s">
        <v>9474</v>
      </c>
      <c r="B3418" s="31">
        <v>12611023</v>
      </c>
      <c r="C3418" s="31" t="s">
        <v>9467</v>
      </c>
      <c r="D3418" s="31" t="s">
        <v>9466</v>
      </c>
      <c r="E3418" s="31">
        <v>35</v>
      </c>
    </row>
    <row r="3419" spans="1:5" x14ac:dyDescent="0.25">
      <c r="A3419" t="s">
        <v>9474</v>
      </c>
      <c r="B3419" s="31">
        <v>12690253</v>
      </c>
      <c r="C3419" s="31" t="s">
        <v>9464</v>
      </c>
      <c r="D3419" s="31" t="s">
        <v>9466</v>
      </c>
      <c r="E3419" s="31">
        <v>52</v>
      </c>
    </row>
    <row r="3420" spans="1:5" x14ac:dyDescent="0.25">
      <c r="A3420" t="s">
        <v>9474</v>
      </c>
      <c r="B3420" s="31">
        <v>12884513</v>
      </c>
      <c r="C3420" s="31" t="s">
        <v>9464</v>
      </c>
      <c r="D3420" s="31" t="s">
        <v>9466</v>
      </c>
      <c r="E3420" s="31">
        <v>38</v>
      </c>
    </row>
    <row r="3421" spans="1:5" x14ac:dyDescent="0.25">
      <c r="A3421" t="s">
        <v>9474</v>
      </c>
      <c r="B3421" s="31">
        <v>13178787</v>
      </c>
      <c r="C3421" s="31" t="s">
        <v>9467</v>
      </c>
      <c r="D3421" s="31" t="s">
        <v>9466</v>
      </c>
      <c r="E3421" s="31">
        <v>45</v>
      </c>
    </row>
    <row r="3422" spans="1:5" x14ac:dyDescent="0.25">
      <c r="A3422" t="s">
        <v>9474</v>
      </c>
      <c r="B3422" s="31">
        <v>13275042</v>
      </c>
      <c r="C3422" s="31" t="s">
        <v>9464</v>
      </c>
      <c r="D3422" s="31" t="s">
        <v>9466</v>
      </c>
      <c r="E3422" s="31">
        <v>38</v>
      </c>
    </row>
    <row r="3423" spans="1:5" x14ac:dyDescent="0.25">
      <c r="A3423" t="s">
        <v>9474</v>
      </c>
      <c r="B3423" s="31">
        <v>13459174</v>
      </c>
      <c r="C3423" s="31" t="s">
        <v>9466</v>
      </c>
      <c r="D3423" s="31" t="s">
        <v>9467</v>
      </c>
      <c r="E3423" s="31">
        <v>51</v>
      </c>
    </row>
    <row r="3424" spans="1:5" x14ac:dyDescent="0.25">
      <c r="A3424" t="s">
        <v>9474</v>
      </c>
      <c r="B3424" s="31">
        <v>13560846</v>
      </c>
      <c r="C3424" s="31" t="s">
        <v>9464</v>
      </c>
      <c r="D3424" s="31" t="s">
        <v>9465</v>
      </c>
      <c r="E3424" s="31">
        <v>46</v>
      </c>
    </row>
    <row r="3425" spans="1:5" x14ac:dyDescent="0.25">
      <c r="A3425" t="s">
        <v>9474</v>
      </c>
      <c r="B3425" s="31">
        <v>13659151</v>
      </c>
      <c r="C3425" s="31" t="s">
        <v>9465</v>
      </c>
      <c r="D3425" s="31" t="s">
        <v>9464</v>
      </c>
      <c r="E3425" s="31">
        <v>34</v>
      </c>
    </row>
    <row r="3426" spans="1:5" x14ac:dyDescent="0.25">
      <c r="A3426" t="s">
        <v>9474</v>
      </c>
      <c r="B3426" s="31">
        <v>13704088</v>
      </c>
      <c r="C3426" s="31" t="s">
        <v>9467</v>
      </c>
      <c r="D3426" s="31" t="s">
        <v>9466</v>
      </c>
      <c r="E3426" s="31">
        <v>36</v>
      </c>
    </row>
    <row r="3427" spans="1:5" x14ac:dyDescent="0.25">
      <c r="A3427" t="s">
        <v>9474</v>
      </c>
      <c r="B3427" s="31">
        <v>13737725</v>
      </c>
      <c r="C3427" s="31" t="s">
        <v>9467</v>
      </c>
      <c r="D3427" s="31" t="s">
        <v>9466</v>
      </c>
      <c r="E3427" s="31">
        <v>33</v>
      </c>
    </row>
    <row r="3428" spans="1:5" x14ac:dyDescent="0.25">
      <c r="A3428" t="s">
        <v>9474</v>
      </c>
      <c r="B3428" s="31">
        <v>13771244</v>
      </c>
      <c r="C3428" s="31" t="s">
        <v>9465</v>
      </c>
      <c r="D3428" s="31" t="s">
        <v>9464</v>
      </c>
      <c r="E3428" s="31">
        <v>46</v>
      </c>
    </row>
    <row r="3429" spans="1:5" x14ac:dyDescent="0.25">
      <c r="A3429" t="s">
        <v>9474</v>
      </c>
      <c r="B3429" s="31">
        <v>13801390</v>
      </c>
      <c r="C3429" s="31" t="s">
        <v>9467</v>
      </c>
      <c r="D3429" s="31" t="s">
        <v>9466</v>
      </c>
      <c r="E3429" s="31">
        <v>37</v>
      </c>
    </row>
    <row r="3430" spans="1:5" x14ac:dyDescent="0.25">
      <c r="A3430" t="s">
        <v>9474</v>
      </c>
      <c r="B3430" s="31">
        <v>13836323</v>
      </c>
      <c r="C3430" s="31" t="s">
        <v>9466</v>
      </c>
      <c r="D3430" s="31" t="s">
        <v>9467</v>
      </c>
      <c r="E3430" s="31">
        <v>25</v>
      </c>
    </row>
    <row r="3431" spans="1:5" x14ac:dyDescent="0.25">
      <c r="A3431" t="s">
        <v>9474</v>
      </c>
      <c r="B3431" s="31">
        <v>13864049</v>
      </c>
      <c r="C3431" s="31" t="s">
        <v>9464</v>
      </c>
      <c r="D3431" s="31" t="s">
        <v>9465</v>
      </c>
      <c r="E3431" s="31">
        <v>39</v>
      </c>
    </row>
    <row r="3432" spans="1:5" x14ac:dyDescent="0.25">
      <c r="A3432" t="s">
        <v>9474</v>
      </c>
      <c r="B3432" s="31">
        <v>13904424</v>
      </c>
      <c r="C3432" s="31" t="s">
        <v>9465</v>
      </c>
      <c r="D3432" s="31" t="s">
        <v>9464</v>
      </c>
      <c r="E3432" s="31">
        <v>39</v>
      </c>
    </row>
    <row r="3433" spans="1:5" x14ac:dyDescent="0.25">
      <c r="A3433" t="s">
        <v>9474</v>
      </c>
      <c r="B3433" s="31">
        <v>13908700</v>
      </c>
      <c r="C3433" s="31" t="s">
        <v>9466</v>
      </c>
      <c r="D3433" s="31" t="s">
        <v>9467</v>
      </c>
      <c r="E3433" s="31">
        <v>48</v>
      </c>
    </row>
    <row r="3434" spans="1:5" x14ac:dyDescent="0.25">
      <c r="A3434" t="s">
        <v>9474</v>
      </c>
      <c r="B3434" s="31">
        <v>13993391</v>
      </c>
      <c r="C3434" s="31" t="s">
        <v>9465</v>
      </c>
      <c r="D3434" s="31" t="s">
        <v>9464</v>
      </c>
      <c r="E3434" s="31">
        <v>45</v>
      </c>
    </row>
    <row r="3435" spans="1:5" x14ac:dyDescent="0.25">
      <c r="A3435" t="s">
        <v>9474</v>
      </c>
      <c r="B3435" s="31">
        <v>14079091</v>
      </c>
      <c r="C3435" s="31" t="s">
        <v>9466</v>
      </c>
      <c r="D3435" s="31" t="s">
        <v>9467</v>
      </c>
      <c r="E3435" s="31">
        <v>40</v>
      </c>
    </row>
    <row r="3436" spans="1:5" x14ac:dyDescent="0.25">
      <c r="A3436" t="s">
        <v>9474</v>
      </c>
      <c r="B3436" s="31">
        <v>14163052</v>
      </c>
      <c r="C3436" s="31" t="s">
        <v>9467</v>
      </c>
      <c r="D3436" s="31" t="s">
        <v>9466</v>
      </c>
      <c r="E3436" s="31">
        <v>37</v>
      </c>
    </row>
    <row r="3437" spans="1:5" x14ac:dyDescent="0.25">
      <c r="A3437" t="s">
        <v>9474</v>
      </c>
      <c r="B3437" s="31">
        <v>14248725</v>
      </c>
      <c r="C3437" s="31" t="s">
        <v>9464</v>
      </c>
      <c r="D3437" s="31" t="s">
        <v>9465</v>
      </c>
      <c r="E3437" s="31">
        <v>32</v>
      </c>
    </row>
    <row r="3438" spans="1:5" x14ac:dyDescent="0.25">
      <c r="A3438" t="s">
        <v>9474</v>
      </c>
      <c r="B3438" s="31">
        <v>14346369</v>
      </c>
      <c r="C3438" s="31" t="s">
        <v>9466</v>
      </c>
      <c r="D3438" s="31" t="s">
        <v>9467</v>
      </c>
      <c r="E3438" s="31">
        <v>39</v>
      </c>
    </row>
    <row r="3439" spans="1:5" x14ac:dyDescent="0.25">
      <c r="A3439" t="s">
        <v>9474</v>
      </c>
      <c r="B3439" s="31">
        <v>14500845</v>
      </c>
      <c r="C3439" s="31" t="s">
        <v>9464</v>
      </c>
      <c r="D3439" s="31" t="s">
        <v>9465</v>
      </c>
      <c r="E3439" s="31">
        <v>37</v>
      </c>
    </row>
    <row r="3440" spans="1:5" x14ac:dyDescent="0.25">
      <c r="A3440" t="s">
        <v>9474</v>
      </c>
      <c r="B3440" s="31">
        <v>14671213</v>
      </c>
      <c r="C3440" s="31" t="s">
        <v>9467</v>
      </c>
      <c r="D3440" s="31" t="s">
        <v>9466</v>
      </c>
      <c r="E3440" s="31">
        <v>49</v>
      </c>
    </row>
    <row r="3441" spans="1:5" x14ac:dyDescent="0.25">
      <c r="A3441" t="s">
        <v>9474</v>
      </c>
      <c r="B3441" s="31">
        <v>14755465</v>
      </c>
      <c r="C3441" s="31" t="s">
        <v>9465</v>
      </c>
      <c r="D3441" s="31" t="s">
        <v>9464</v>
      </c>
      <c r="E3441" s="31">
        <v>42</v>
      </c>
    </row>
    <row r="3442" spans="1:5" x14ac:dyDescent="0.25">
      <c r="A3442" t="s">
        <v>9474</v>
      </c>
      <c r="B3442" s="31">
        <v>15005858</v>
      </c>
      <c r="C3442" s="31" t="s">
        <v>9464</v>
      </c>
      <c r="D3442" s="31" t="s">
        <v>9466</v>
      </c>
      <c r="E3442" s="31">
        <v>34</v>
      </c>
    </row>
    <row r="3443" spans="1:5" x14ac:dyDescent="0.25">
      <c r="A3443" t="s">
        <v>9474</v>
      </c>
      <c r="B3443" s="31">
        <v>15045745</v>
      </c>
      <c r="C3443" s="31" t="s">
        <v>9466</v>
      </c>
      <c r="D3443" s="31" t="s">
        <v>9467</v>
      </c>
      <c r="E3443" s="31">
        <v>41</v>
      </c>
    </row>
    <row r="3444" spans="1:5" x14ac:dyDescent="0.25">
      <c r="A3444" t="s">
        <v>9474</v>
      </c>
      <c r="B3444" s="31">
        <v>15091006</v>
      </c>
      <c r="C3444" s="31" t="s">
        <v>9466</v>
      </c>
      <c r="D3444" s="31" t="s">
        <v>9467</v>
      </c>
      <c r="E3444" s="31">
        <v>40</v>
      </c>
    </row>
    <row r="3445" spans="1:5" x14ac:dyDescent="0.25">
      <c r="A3445" t="s">
        <v>9474</v>
      </c>
      <c r="B3445" s="31">
        <v>15177182</v>
      </c>
      <c r="C3445" s="31" t="s">
        <v>9467</v>
      </c>
      <c r="D3445" s="31" t="s">
        <v>9466</v>
      </c>
      <c r="E3445" s="31">
        <v>28</v>
      </c>
    </row>
    <row r="3446" spans="1:5" x14ac:dyDescent="0.25">
      <c r="A3446" t="s">
        <v>9474</v>
      </c>
      <c r="B3446" s="31">
        <v>15365237</v>
      </c>
      <c r="C3446" s="31" t="s">
        <v>9464</v>
      </c>
      <c r="D3446" s="31" t="s">
        <v>9465</v>
      </c>
      <c r="E3446" s="31">
        <v>37</v>
      </c>
    </row>
    <row r="3447" spans="1:5" x14ac:dyDescent="0.25">
      <c r="A3447" t="s">
        <v>9474</v>
      </c>
      <c r="B3447" s="31">
        <v>15478553</v>
      </c>
      <c r="C3447" s="31" t="s">
        <v>9467</v>
      </c>
      <c r="D3447" s="31" t="s">
        <v>9466</v>
      </c>
      <c r="E3447" s="31">
        <v>36</v>
      </c>
    </row>
    <row r="3448" spans="1:5" x14ac:dyDescent="0.25">
      <c r="A3448" t="s">
        <v>9474</v>
      </c>
      <c r="B3448" s="31">
        <v>15552377</v>
      </c>
      <c r="C3448" s="31" t="s">
        <v>9465</v>
      </c>
      <c r="D3448" s="31" t="s">
        <v>9464</v>
      </c>
      <c r="E3448" s="31">
        <v>54</v>
      </c>
    </row>
    <row r="3449" spans="1:5" x14ac:dyDescent="0.25">
      <c r="A3449" t="s">
        <v>9474</v>
      </c>
      <c r="B3449" s="31">
        <v>15584975</v>
      </c>
      <c r="C3449" s="31" t="s">
        <v>9467</v>
      </c>
      <c r="D3449" s="31" t="s">
        <v>9466</v>
      </c>
      <c r="E3449" s="31">
        <v>49</v>
      </c>
    </row>
    <row r="3450" spans="1:5" x14ac:dyDescent="0.25">
      <c r="A3450" t="s">
        <v>9474</v>
      </c>
      <c r="B3450" s="31">
        <v>15613017</v>
      </c>
      <c r="C3450" s="31" t="s">
        <v>9464</v>
      </c>
      <c r="D3450" s="31" t="s">
        <v>9465</v>
      </c>
      <c r="E3450" s="31">
        <v>47</v>
      </c>
    </row>
    <row r="3451" spans="1:5" x14ac:dyDescent="0.25">
      <c r="A3451" t="s">
        <v>9474</v>
      </c>
      <c r="B3451" s="31">
        <v>15643603</v>
      </c>
      <c r="C3451" s="31" t="s">
        <v>9464</v>
      </c>
      <c r="D3451" s="31" t="s">
        <v>9465</v>
      </c>
      <c r="E3451" s="31">
        <v>35</v>
      </c>
    </row>
    <row r="3452" spans="1:5" x14ac:dyDescent="0.25">
      <c r="A3452" t="s">
        <v>9475</v>
      </c>
      <c r="B3452" s="31">
        <v>259946</v>
      </c>
      <c r="C3452" s="31" t="s">
        <v>9465</v>
      </c>
      <c r="D3452" s="31" t="s">
        <v>9464</v>
      </c>
      <c r="E3452" s="31">
        <v>46</v>
      </c>
    </row>
    <row r="3453" spans="1:5" x14ac:dyDescent="0.25">
      <c r="A3453" t="s">
        <v>9475</v>
      </c>
      <c r="B3453" s="31">
        <v>317302</v>
      </c>
      <c r="C3453" s="31" t="s">
        <v>9467</v>
      </c>
      <c r="D3453" s="31" t="s">
        <v>9466</v>
      </c>
      <c r="E3453" s="31">
        <v>53</v>
      </c>
    </row>
    <row r="3454" spans="1:5" x14ac:dyDescent="0.25">
      <c r="A3454" t="s">
        <v>9475</v>
      </c>
      <c r="B3454" s="31">
        <v>443442</v>
      </c>
      <c r="C3454" s="31" t="s">
        <v>9465</v>
      </c>
      <c r="D3454" s="31" t="s">
        <v>9464</v>
      </c>
      <c r="E3454" s="31">
        <v>49</v>
      </c>
    </row>
    <row r="3455" spans="1:5" x14ac:dyDescent="0.25">
      <c r="A3455" t="s">
        <v>9475</v>
      </c>
      <c r="B3455" s="31">
        <v>507064</v>
      </c>
      <c r="C3455" s="31" t="s">
        <v>9467</v>
      </c>
      <c r="D3455" s="31" t="s">
        <v>9466</v>
      </c>
      <c r="E3455" s="31">
        <v>32</v>
      </c>
    </row>
    <row r="3456" spans="1:5" x14ac:dyDescent="0.25">
      <c r="A3456" t="s">
        <v>9475</v>
      </c>
      <c r="B3456" s="31">
        <v>570709</v>
      </c>
      <c r="C3456" s="31" t="s">
        <v>9466</v>
      </c>
      <c r="D3456" s="31" t="s">
        <v>9467</v>
      </c>
      <c r="E3456" s="31">
        <v>38</v>
      </c>
    </row>
    <row r="3457" spans="1:5" x14ac:dyDescent="0.25">
      <c r="A3457" t="s">
        <v>9475</v>
      </c>
      <c r="B3457" s="31">
        <v>636171</v>
      </c>
      <c r="C3457" s="31" t="s">
        <v>9467</v>
      </c>
      <c r="D3457" s="31" t="s">
        <v>9466</v>
      </c>
      <c r="E3457" s="31">
        <v>51</v>
      </c>
    </row>
    <row r="3458" spans="1:5" x14ac:dyDescent="0.25">
      <c r="A3458" t="s">
        <v>9475</v>
      </c>
      <c r="B3458" s="31">
        <v>702434</v>
      </c>
      <c r="C3458" s="31" t="s">
        <v>9465</v>
      </c>
      <c r="D3458" s="31" t="s">
        <v>9464</v>
      </c>
      <c r="E3458" s="31">
        <v>34</v>
      </c>
    </row>
    <row r="3459" spans="1:5" x14ac:dyDescent="0.25">
      <c r="A3459" t="s">
        <v>9475</v>
      </c>
      <c r="B3459" s="31">
        <v>760618</v>
      </c>
      <c r="C3459" s="31" t="s">
        <v>9466</v>
      </c>
      <c r="D3459" s="31" t="s">
        <v>9467</v>
      </c>
      <c r="E3459" s="31">
        <v>34</v>
      </c>
    </row>
    <row r="3460" spans="1:5" x14ac:dyDescent="0.25">
      <c r="A3460" t="s">
        <v>9475</v>
      </c>
      <c r="B3460" s="31">
        <v>824629</v>
      </c>
      <c r="C3460" s="31" t="s">
        <v>9466</v>
      </c>
      <c r="D3460" s="31" t="s">
        <v>9467</v>
      </c>
      <c r="E3460" s="31">
        <v>37</v>
      </c>
    </row>
    <row r="3461" spans="1:5" x14ac:dyDescent="0.25">
      <c r="A3461" t="s">
        <v>9475</v>
      </c>
      <c r="B3461" s="31">
        <v>888376</v>
      </c>
      <c r="C3461" s="31" t="s">
        <v>9465</v>
      </c>
      <c r="D3461" s="31" t="s">
        <v>9464</v>
      </c>
      <c r="E3461" s="31">
        <v>51</v>
      </c>
    </row>
    <row r="3462" spans="1:5" x14ac:dyDescent="0.25">
      <c r="A3462" t="s">
        <v>9475</v>
      </c>
      <c r="B3462" s="31">
        <v>978595</v>
      </c>
      <c r="C3462" s="31" t="s">
        <v>9467</v>
      </c>
      <c r="D3462" s="31" t="s">
        <v>9466</v>
      </c>
      <c r="E3462" s="31">
        <v>43</v>
      </c>
    </row>
    <row r="3463" spans="1:5" x14ac:dyDescent="0.25">
      <c r="A3463" t="s">
        <v>9475</v>
      </c>
      <c r="B3463" s="31">
        <v>1160023</v>
      </c>
      <c r="C3463" s="31" t="s">
        <v>9466</v>
      </c>
      <c r="D3463" s="31" t="s">
        <v>9464</v>
      </c>
      <c r="E3463" s="31">
        <v>46</v>
      </c>
    </row>
    <row r="3464" spans="1:5" x14ac:dyDescent="0.25">
      <c r="A3464" t="s">
        <v>9475</v>
      </c>
      <c r="B3464" s="31">
        <v>1250992</v>
      </c>
      <c r="C3464" s="31" t="s">
        <v>9465</v>
      </c>
      <c r="D3464" s="31" t="s">
        <v>9467</v>
      </c>
      <c r="E3464" s="31">
        <v>53</v>
      </c>
    </row>
    <row r="3465" spans="1:5" x14ac:dyDescent="0.25">
      <c r="A3465" t="s">
        <v>9475</v>
      </c>
      <c r="B3465" s="31">
        <v>1342610</v>
      </c>
      <c r="C3465" s="31" t="s">
        <v>9465</v>
      </c>
      <c r="D3465" s="31" t="s">
        <v>9464</v>
      </c>
      <c r="E3465" s="31">
        <v>52</v>
      </c>
    </row>
    <row r="3466" spans="1:5" x14ac:dyDescent="0.25">
      <c r="A3466" t="s">
        <v>9475</v>
      </c>
      <c r="B3466" s="31">
        <v>1436993</v>
      </c>
      <c r="C3466" s="31" t="s">
        <v>9464</v>
      </c>
      <c r="D3466" s="31" t="s">
        <v>9465</v>
      </c>
      <c r="E3466" s="31">
        <v>47</v>
      </c>
    </row>
    <row r="3467" spans="1:5" x14ac:dyDescent="0.25">
      <c r="A3467" t="s">
        <v>9475</v>
      </c>
      <c r="B3467" s="31">
        <v>1528123</v>
      </c>
      <c r="C3467" s="31" t="s">
        <v>9464</v>
      </c>
      <c r="D3467" s="31" t="s">
        <v>9465</v>
      </c>
      <c r="E3467" s="31">
        <v>30</v>
      </c>
    </row>
    <row r="3468" spans="1:5" x14ac:dyDescent="0.25">
      <c r="A3468" t="s">
        <v>9475</v>
      </c>
      <c r="B3468" s="31">
        <v>1612288</v>
      </c>
      <c r="C3468" s="31" t="s">
        <v>9464</v>
      </c>
      <c r="D3468" s="31" t="s">
        <v>9465</v>
      </c>
      <c r="E3468" s="31">
        <v>44</v>
      </c>
    </row>
    <row r="3469" spans="1:5" x14ac:dyDescent="0.25">
      <c r="A3469" t="s">
        <v>9475</v>
      </c>
      <c r="B3469" s="31">
        <v>1705611</v>
      </c>
      <c r="C3469" s="31" t="s">
        <v>9465</v>
      </c>
      <c r="D3469" s="31" t="s">
        <v>9464</v>
      </c>
      <c r="E3469" s="31">
        <v>51</v>
      </c>
    </row>
    <row r="3470" spans="1:5" x14ac:dyDescent="0.25">
      <c r="A3470" t="s">
        <v>9475</v>
      </c>
      <c r="B3470" s="31">
        <v>1793445</v>
      </c>
      <c r="C3470" s="31" t="s">
        <v>9467</v>
      </c>
      <c r="D3470" s="31" t="s">
        <v>9466</v>
      </c>
      <c r="E3470" s="31">
        <v>34</v>
      </c>
    </row>
    <row r="3471" spans="1:5" x14ac:dyDescent="0.25">
      <c r="A3471" t="s">
        <v>9475</v>
      </c>
      <c r="B3471" s="31">
        <v>1883962</v>
      </c>
      <c r="C3471" s="31" t="s">
        <v>9466</v>
      </c>
      <c r="D3471" s="31" t="s">
        <v>9467</v>
      </c>
      <c r="E3471" s="31">
        <v>34</v>
      </c>
    </row>
    <row r="3472" spans="1:5" x14ac:dyDescent="0.25">
      <c r="A3472" t="s">
        <v>9475</v>
      </c>
      <c r="B3472" s="31">
        <v>1970041</v>
      </c>
      <c r="C3472" s="31" t="s">
        <v>9467</v>
      </c>
      <c r="D3472" s="31" t="s">
        <v>9465</v>
      </c>
      <c r="E3472" s="31">
        <v>23</v>
      </c>
    </row>
    <row r="3473" spans="1:5" x14ac:dyDescent="0.25">
      <c r="A3473" t="s">
        <v>9475</v>
      </c>
      <c r="B3473" s="31">
        <v>2151964</v>
      </c>
      <c r="C3473" s="31" t="s">
        <v>9464</v>
      </c>
      <c r="D3473" s="31" t="s">
        <v>9465</v>
      </c>
      <c r="E3473" s="31">
        <v>45</v>
      </c>
    </row>
    <row r="3474" spans="1:5" x14ac:dyDescent="0.25">
      <c r="A3474" t="s">
        <v>9475</v>
      </c>
      <c r="B3474" s="31">
        <v>2282732</v>
      </c>
      <c r="C3474" s="31" t="s">
        <v>9466</v>
      </c>
      <c r="D3474" s="31" t="s">
        <v>9467</v>
      </c>
      <c r="E3474" s="31">
        <v>48</v>
      </c>
    </row>
    <row r="3475" spans="1:5" x14ac:dyDescent="0.25">
      <c r="A3475" t="s">
        <v>9475</v>
      </c>
      <c r="B3475" s="31">
        <v>2439104</v>
      </c>
      <c r="C3475" s="31" t="s">
        <v>9467</v>
      </c>
      <c r="D3475" s="31" t="s">
        <v>9466</v>
      </c>
      <c r="E3475" s="31">
        <v>35</v>
      </c>
    </row>
    <row r="3476" spans="1:5" x14ac:dyDescent="0.25">
      <c r="A3476" t="s">
        <v>9475</v>
      </c>
      <c r="B3476" s="31">
        <v>2731620</v>
      </c>
      <c r="C3476" s="31" t="s">
        <v>9464</v>
      </c>
      <c r="D3476" s="31" t="s">
        <v>9465</v>
      </c>
      <c r="E3476" s="31">
        <v>35</v>
      </c>
    </row>
    <row r="3477" spans="1:5" x14ac:dyDescent="0.25">
      <c r="A3477" t="s">
        <v>9475</v>
      </c>
      <c r="B3477" s="31">
        <v>2830425</v>
      </c>
      <c r="C3477" s="31" t="s">
        <v>9465</v>
      </c>
      <c r="D3477" s="31" t="s">
        <v>9464</v>
      </c>
      <c r="E3477" s="31">
        <v>34</v>
      </c>
    </row>
    <row r="3478" spans="1:5" x14ac:dyDescent="0.25">
      <c r="A3478" t="s">
        <v>9475</v>
      </c>
      <c r="B3478" s="31">
        <v>2930901</v>
      </c>
      <c r="C3478" s="31" t="s">
        <v>9466</v>
      </c>
      <c r="D3478" s="31" t="s">
        <v>9467</v>
      </c>
      <c r="E3478" s="31">
        <v>57</v>
      </c>
    </row>
    <row r="3479" spans="1:5" x14ac:dyDescent="0.25">
      <c r="A3479" t="s">
        <v>9475</v>
      </c>
      <c r="B3479" s="31">
        <v>3030270</v>
      </c>
      <c r="C3479" s="31" t="s">
        <v>9467</v>
      </c>
      <c r="D3479" s="31" t="s">
        <v>9465</v>
      </c>
      <c r="E3479" s="31">
        <v>38</v>
      </c>
    </row>
    <row r="3480" spans="1:5" x14ac:dyDescent="0.25">
      <c r="A3480" t="s">
        <v>9475</v>
      </c>
      <c r="B3480" s="31">
        <v>3329414</v>
      </c>
      <c r="C3480" s="31" t="s">
        <v>9466</v>
      </c>
      <c r="D3480" s="31" t="s">
        <v>9467</v>
      </c>
      <c r="E3480" s="31">
        <v>33</v>
      </c>
    </row>
    <row r="3481" spans="1:5" x14ac:dyDescent="0.25">
      <c r="A3481" t="s">
        <v>9475</v>
      </c>
      <c r="B3481" s="31">
        <v>3427583</v>
      </c>
      <c r="C3481" s="31" t="s">
        <v>9465</v>
      </c>
      <c r="D3481" s="31" t="s">
        <v>9464</v>
      </c>
      <c r="E3481" s="31">
        <v>45</v>
      </c>
    </row>
    <row r="3482" spans="1:5" x14ac:dyDescent="0.25">
      <c r="A3482" t="s">
        <v>9475</v>
      </c>
      <c r="B3482" s="31">
        <v>3526190</v>
      </c>
      <c r="C3482" s="31" t="s">
        <v>9467</v>
      </c>
      <c r="D3482" s="31" t="s">
        <v>9466</v>
      </c>
      <c r="E3482" s="31">
        <v>44</v>
      </c>
    </row>
    <row r="3483" spans="1:5" x14ac:dyDescent="0.25">
      <c r="A3483" t="s">
        <v>9475</v>
      </c>
      <c r="B3483" s="31">
        <v>3628326</v>
      </c>
      <c r="C3483" s="31" t="s">
        <v>9465</v>
      </c>
      <c r="D3483" s="31" t="s">
        <v>9464</v>
      </c>
      <c r="E3483" s="31">
        <v>32</v>
      </c>
    </row>
    <row r="3484" spans="1:5" x14ac:dyDescent="0.25">
      <c r="A3484" t="s">
        <v>9475</v>
      </c>
      <c r="B3484" s="31">
        <v>3726340</v>
      </c>
      <c r="C3484" s="31" t="s">
        <v>9465</v>
      </c>
      <c r="D3484" s="31" t="s">
        <v>9467</v>
      </c>
      <c r="E3484" s="31">
        <v>54</v>
      </c>
    </row>
    <row r="3485" spans="1:5" x14ac:dyDescent="0.25">
      <c r="A3485" t="s">
        <v>9475</v>
      </c>
      <c r="B3485" s="31">
        <v>3820357</v>
      </c>
      <c r="C3485" s="31" t="s">
        <v>9467</v>
      </c>
      <c r="D3485" s="31" t="s">
        <v>9466</v>
      </c>
      <c r="E3485" s="31">
        <v>59</v>
      </c>
    </row>
    <row r="3486" spans="1:5" x14ac:dyDescent="0.25">
      <c r="A3486" t="s">
        <v>9475</v>
      </c>
      <c r="B3486" s="31">
        <v>3922366</v>
      </c>
      <c r="C3486" s="31" t="s">
        <v>9465</v>
      </c>
      <c r="D3486" s="31" t="s">
        <v>9464</v>
      </c>
      <c r="E3486" s="31">
        <v>47</v>
      </c>
    </row>
    <row r="3487" spans="1:5" x14ac:dyDescent="0.25">
      <c r="A3487" t="s">
        <v>9475</v>
      </c>
      <c r="B3487" s="31">
        <v>4022499</v>
      </c>
      <c r="C3487" s="31" t="s">
        <v>9465</v>
      </c>
      <c r="D3487" s="31" t="s">
        <v>9464</v>
      </c>
      <c r="E3487" s="31">
        <v>46</v>
      </c>
    </row>
    <row r="3488" spans="1:5" x14ac:dyDescent="0.25">
      <c r="A3488" t="s">
        <v>9475</v>
      </c>
      <c r="B3488" s="31">
        <v>4115312</v>
      </c>
      <c r="C3488" s="31" t="s">
        <v>9464</v>
      </c>
      <c r="D3488" s="31" t="s">
        <v>9465</v>
      </c>
      <c r="E3488" s="31">
        <v>49</v>
      </c>
    </row>
    <row r="3489" spans="1:5" x14ac:dyDescent="0.25">
      <c r="A3489" t="s">
        <v>9475</v>
      </c>
      <c r="B3489" s="31">
        <v>4218474</v>
      </c>
      <c r="C3489" s="31" t="s">
        <v>9464</v>
      </c>
      <c r="D3489" s="31" t="s">
        <v>9466</v>
      </c>
      <c r="E3489" s="31">
        <v>49</v>
      </c>
    </row>
    <row r="3490" spans="1:5" x14ac:dyDescent="0.25">
      <c r="A3490" t="s">
        <v>9475</v>
      </c>
      <c r="B3490" s="31">
        <v>4617629</v>
      </c>
      <c r="C3490" s="31" t="s">
        <v>9464</v>
      </c>
      <c r="D3490" s="31" t="s">
        <v>9465</v>
      </c>
      <c r="E3490" s="31">
        <v>37</v>
      </c>
    </row>
    <row r="3491" spans="1:5" x14ac:dyDescent="0.25">
      <c r="A3491" t="s">
        <v>9475</v>
      </c>
      <c r="B3491" s="31">
        <v>4719487</v>
      </c>
      <c r="C3491" s="31" t="s">
        <v>9467</v>
      </c>
      <c r="D3491" s="31" t="s">
        <v>9466</v>
      </c>
      <c r="E3491" s="31">
        <v>44</v>
      </c>
    </row>
    <row r="3492" spans="1:5" x14ac:dyDescent="0.25">
      <c r="A3492" t="s">
        <v>9475</v>
      </c>
      <c r="B3492" s="31">
        <v>4919954</v>
      </c>
      <c r="C3492" s="31" t="s">
        <v>9465</v>
      </c>
      <c r="D3492" s="31" t="s">
        <v>9464</v>
      </c>
      <c r="E3492" s="31">
        <v>40</v>
      </c>
    </row>
    <row r="3493" spans="1:5" x14ac:dyDescent="0.25">
      <c r="A3493" t="s">
        <v>9475</v>
      </c>
      <c r="B3493" s="31">
        <v>5017852</v>
      </c>
      <c r="C3493" s="31" t="s">
        <v>9466</v>
      </c>
      <c r="D3493" s="31" t="s">
        <v>9467</v>
      </c>
      <c r="E3493" s="31">
        <v>43</v>
      </c>
    </row>
    <row r="3494" spans="1:5" x14ac:dyDescent="0.25">
      <c r="A3494" t="s">
        <v>9475</v>
      </c>
      <c r="B3494" s="31">
        <v>5119689</v>
      </c>
      <c r="C3494" s="31" t="s">
        <v>9466</v>
      </c>
      <c r="D3494" s="31" t="s">
        <v>9467</v>
      </c>
      <c r="E3494" s="31">
        <v>62</v>
      </c>
    </row>
    <row r="3495" spans="1:5" x14ac:dyDescent="0.25">
      <c r="A3495" t="s">
        <v>9475</v>
      </c>
      <c r="B3495" s="31">
        <v>5210363</v>
      </c>
      <c r="C3495" s="31" t="s">
        <v>9467</v>
      </c>
      <c r="D3495" s="31" t="s">
        <v>9466</v>
      </c>
      <c r="E3495" s="31">
        <v>44</v>
      </c>
    </row>
    <row r="3496" spans="1:5" x14ac:dyDescent="0.25">
      <c r="A3496" t="s">
        <v>9475</v>
      </c>
      <c r="B3496" s="31">
        <v>5223950</v>
      </c>
      <c r="C3496" s="31" t="s">
        <v>9467</v>
      </c>
      <c r="D3496" s="31" t="s">
        <v>9466</v>
      </c>
      <c r="E3496" s="31">
        <v>42</v>
      </c>
    </row>
    <row r="3497" spans="1:5" x14ac:dyDescent="0.25">
      <c r="A3497" t="s">
        <v>9475</v>
      </c>
      <c r="B3497" s="31">
        <v>5324500</v>
      </c>
      <c r="C3497" s="31" t="s">
        <v>9467</v>
      </c>
      <c r="D3497" s="31" t="s">
        <v>9466</v>
      </c>
      <c r="E3497" s="31">
        <v>46</v>
      </c>
    </row>
    <row r="3498" spans="1:5" x14ac:dyDescent="0.25">
      <c r="A3498" t="s">
        <v>9475</v>
      </c>
      <c r="B3498" s="31">
        <v>5414188</v>
      </c>
      <c r="C3498" s="31" t="s">
        <v>9466</v>
      </c>
      <c r="D3498" s="31" t="s">
        <v>9464</v>
      </c>
      <c r="E3498" s="31">
        <v>47</v>
      </c>
    </row>
    <row r="3499" spans="1:5" x14ac:dyDescent="0.25">
      <c r="A3499" t="s">
        <v>9475</v>
      </c>
      <c r="B3499" s="31">
        <v>5504363</v>
      </c>
      <c r="C3499" s="31" t="s">
        <v>9465</v>
      </c>
      <c r="D3499" s="31" t="s">
        <v>9464</v>
      </c>
      <c r="E3499" s="31">
        <v>41</v>
      </c>
    </row>
    <row r="3500" spans="1:5" x14ac:dyDescent="0.25">
      <c r="A3500" t="s">
        <v>9475</v>
      </c>
      <c r="B3500" s="31">
        <v>5592460</v>
      </c>
      <c r="C3500" s="31" t="s">
        <v>9467</v>
      </c>
      <c r="D3500" s="31" t="s">
        <v>9466</v>
      </c>
      <c r="E3500" s="31">
        <v>47</v>
      </c>
    </row>
    <row r="3501" spans="1:5" x14ac:dyDescent="0.25">
      <c r="A3501" t="s">
        <v>9475</v>
      </c>
      <c r="B3501" s="31">
        <v>5682056</v>
      </c>
      <c r="C3501" s="31" t="s">
        <v>9465</v>
      </c>
      <c r="D3501" s="31" t="s">
        <v>9464</v>
      </c>
      <c r="E3501" s="31">
        <v>52</v>
      </c>
    </row>
    <row r="3502" spans="1:5" x14ac:dyDescent="0.25">
      <c r="A3502" t="s">
        <v>9475</v>
      </c>
      <c r="B3502" s="31">
        <v>5866044</v>
      </c>
      <c r="C3502" s="31" t="s">
        <v>9464</v>
      </c>
      <c r="D3502" s="31" t="s">
        <v>9466</v>
      </c>
      <c r="E3502" s="31">
        <v>40</v>
      </c>
    </row>
    <row r="3503" spans="1:5" x14ac:dyDescent="0.25">
      <c r="A3503" t="s">
        <v>9475</v>
      </c>
      <c r="B3503" s="31">
        <v>5957053</v>
      </c>
      <c r="C3503" s="31" t="s">
        <v>9467</v>
      </c>
      <c r="D3503" s="31" t="s">
        <v>9466</v>
      </c>
      <c r="E3503" s="31">
        <v>36</v>
      </c>
    </row>
    <row r="3504" spans="1:5" x14ac:dyDescent="0.25">
      <c r="A3504" t="s">
        <v>9475</v>
      </c>
      <c r="B3504" s="31">
        <v>6048407</v>
      </c>
      <c r="C3504" s="31" t="s">
        <v>9464</v>
      </c>
      <c r="D3504" s="31" t="s">
        <v>9465</v>
      </c>
      <c r="E3504" s="31">
        <v>52</v>
      </c>
    </row>
    <row r="3505" spans="1:5" x14ac:dyDescent="0.25">
      <c r="A3505" t="s">
        <v>9475</v>
      </c>
      <c r="B3505" s="31">
        <v>6228751</v>
      </c>
      <c r="C3505" s="31" t="s">
        <v>9465</v>
      </c>
      <c r="D3505" s="31" t="s">
        <v>9467</v>
      </c>
      <c r="E3505" s="31">
        <v>47</v>
      </c>
    </row>
    <row r="3506" spans="1:5" x14ac:dyDescent="0.25">
      <c r="A3506" t="s">
        <v>9475</v>
      </c>
      <c r="B3506" s="31">
        <v>6307407</v>
      </c>
      <c r="C3506" s="31" t="s">
        <v>9466</v>
      </c>
      <c r="D3506" s="31" t="s">
        <v>9467</v>
      </c>
      <c r="E3506" s="31">
        <v>35</v>
      </c>
    </row>
    <row r="3507" spans="1:5" x14ac:dyDescent="0.25">
      <c r="A3507" t="s">
        <v>9475</v>
      </c>
      <c r="B3507" s="31">
        <v>6410484</v>
      </c>
      <c r="C3507" s="31" t="s">
        <v>9464</v>
      </c>
      <c r="D3507" s="31" t="s">
        <v>9465</v>
      </c>
      <c r="E3507" s="31">
        <v>40</v>
      </c>
    </row>
    <row r="3508" spans="1:5" x14ac:dyDescent="0.25">
      <c r="A3508" t="s">
        <v>9475</v>
      </c>
      <c r="B3508" s="31">
        <v>6586912</v>
      </c>
      <c r="C3508" s="31" t="s">
        <v>9465</v>
      </c>
      <c r="D3508" s="31" t="s">
        <v>9464</v>
      </c>
      <c r="E3508" s="31">
        <v>48</v>
      </c>
    </row>
    <row r="3509" spans="1:5" x14ac:dyDescent="0.25">
      <c r="A3509" t="s">
        <v>9475</v>
      </c>
      <c r="B3509" s="31">
        <v>6698118</v>
      </c>
      <c r="C3509" s="31" t="s">
        <v>9466</v>
      </c>
      <c r="D3509" s="31" t="s">
        <v>9467</v>
      </c>
      <c r="E3509" s="31">
        <v>49</v>
      </c>
    </row>
    <row r="3510" spans="1:5" x14ac:dyDescent="0.25">
      <c r="A3510" t="s">
        <v>9475</v>
      </c>
      <c r="B3510" s="31">
        <v>6908969</v>
      </c>
      <c r="C3510" s="31" t="s">
        <v>9464</v>
      </c>
      <c r="D3510" s="31" t="s">
        <v>9465</v>
      </c>
      <c r="E3510" s="31">
        <v>54</v>
      </c>
    </row>
    <row r="3511" spans="1:5" x14ac:dyDescent="0.25">
      <c r="A3511" t="s">
        <v>9475</v>
      </c>
      <c r="B3511" s="31">
        <v>6990470</v>
      </c>
      <c r="C3511" s="31" t="s">
        <v>9464</v>
      </c>
      <c r="D3511" s="31" t="s">
        <v>9465</v>
      </c>
      <c r="E3511" s="31">
        <v>40</v>
      </c>
    </row>
    <row r="3512" spans="1:5" x14ac:dyDescent="0.25">
      <c r="A3512" t="s">
        <v>9475</v>
      </c>
      <c r="B3512" s="31">
        <v>7125153</v>
      </c>
      <c r="C3512" s="31" t="s">
        <v>9466</v>
      </c>
      <c r="D3512" s="31" t="s">
        <v>9467</v>
      </c>
      <c r="E3512" s="31">
        <v>44</v>
      </c>
    </row>
    <row r="3513" spans="1:5" x14ac:dyDescent="0.25">
      <c r="A3513" t="s">
        <v>9475</v>
      </c>
      <c r="B3513" s="31">
        <v>7185557</v>
      </c>
      <c r="C3513" s="31" t="s">
        <v>9465</v>
      </c>
      <c r="D3513" s="31" t="s">
        <v>9464</v>
      </c>
      <c r="E3513" s="31">
        <v>41</v>
      </c>
    </row>
    <row r="3514" spans="1:5" x14ac:dyDescent="0.25">
      <c r="A3514" t="s">
        <v>9475</v>
      </c>
      <c r="B3514" s="31">
        <v>7395055</v>
      </c>
      <c r="C3514" s="31" t="s">
        <v>9464</v>
      </c>
      <c r="D3514" s="31" t="s">
        <v>9465</v>
      </c>
      <c r="E3514" s="31">
        <v>35</v>
      </c>
    </row>
    <row r="3515" spans="1:5" x14ac:dyDescent="0.25">
      <c r="A3515" t="s">
        <v>9475</v>
      </c>
      <c r="B3515" s="31">
        <v>7578037</v>
      </c>
      <c r="C3515" s="31" t="s">
        <v>9467</v>
      </c>
      <c r="D3515" s="31" t="s">
        <v>9465</v>
      </c>
      <c r="E3515" s="31">
        <v>52</v>
      </c>
    </row>
    <row r="3516" spans="1:5" x14ac:dyDescent="0.25">
      <c r="A3516" t="s">
        <v>9475</v>
      </c>
      <c r="B3516" s="31">
        <v>7774363</v>
      </c>
      <c r="C3516" s="31" t="s">
        <v>9465</v>
      </c>
      <c r="D3516" s="31" t="s">
        <v>9464</v>
      </c>
      <c r="E3516" s="31">
        <v>43</v>
      </c>
    </row>
    <row r="3517" spans="1:5" x14ac:dyDescent="0.25">
      <c r="A3517" t="s">
        <v>9475</v>
      </c>
      <c r="B3517" s="31">
        <v>7872763</v>
      </c>
      <c r="C3517" s="31" t="s">
        <v>9464</v>
      </c>
      <c r="D3517" s="31" t="s">
        <v>9465</v>
      </c>
      <c r="E3517" s="31">
        <v>37</v>
      </c>
    </row>
    <row r="3518" spans="1:5" x14ac:dyDescent="0.25">
      <c r="A3518" t="s">
        <v>9475</v>
      </c>
      <c r="B3518" s="31">
        <v>7969651</v>
      </c>
      <c r="C3518" s="31" t="s">
        <v>9465</v>
      </c>
      <c r="D3518" s="31" t="s">
        <v>9464</v>
      </c>
      <c r="E3518" s="31">
        <v>52</v>
      </c>
    </row>
    <row r="3519" spans="1:5" x14ac:dyDescent="0.25">
      <c r="A3519" t="s">
        <v>9475</v>
      </c>
      <c r="B3519" s="31">
        <v>8061960</v>
      </c>
      <c r="C3519" s="31" t="s">
        <v>9464</v>
      </c>
      <c r="D3519" s="31" t="s">
        <v>9465</v>
      </c>
      <c r="E3519" s="31">
        <v>41</v>
      </c>
    </row>
    <row r="3520" spans="1:5" x14ac:dyDescent="0.25">
      <c r="A3520" t="s">
        <v>9475</v>
      </c>
      <c r="B3520" s="31">
        <v>8079423</v>
      </c>
      <c r="C3520" s="31" t="s">
        <v>9464</v>
      </c>
      <c r="D3520" s="31" t="s">
        <v>9465</v>
      </c>
      <c r="E3520" s="31">
        <v>51</v>
      </c>
    </row>
    <row r="3521" spans="1:5" x14ac:dyDescent="0.25">
      <c r="A3521" t="s">
        <v>9475</v>
      </c>
      <c r="B3521" s="31">
        <v>8167572</v>
      </c>
      <c r="C3521" s="31" t="s">
        <v>9467</v>
      </c>
      <c r="D3521" s="31" t="s">
        <v>9466</v>
      </c>
      <c r="E3521" s="31">
        <v>42</v>
      </c>
    </row>
    <row r="3522" spans="1:5" x14ac:dyDescent="0.25">
      <c r="A3522" t="s">
        <v>9475</v>
      </c>
      <c r="B3522" s="31">
        <v>8259724</v>
      </c>
      <c r="C3522" s="31" t="s">
        <v>9464</v>
      </c>
      <c r="D3522" s="31" t="s">
        <v>9465</v>
      </c>
      <c r="E3522" s="31">
        <v>40</v>
      </c>
    </row>
    <row r="3523" spans="1:5" x14ac:dyDescent="0.25">
      <c r="A3523" t="s">
        <v>9475</v>
      </c>
      <c r="B3523" s="31">
        <v>8371858</v>
      </c>
      <c r="C3523" s="31" t="s">
        <v>9467</v>
      </c>
      <c r="D3523" s="31" t="s">
        <v>9466</v>
      </c>
      <c r="E3523" s="31">
        <v>48</v>
      </c>
    </row>
    <row r="3524" spans="1:5" x14ac:dyDescent="0.25">
      <c r="A3524" t="s">
        <v>9475</v>
      </c>
      <c r="B3524" s="31">
        <v>8555003</v>
      </c>
      <c r="C3524" s="31" t="s">
        <v>9466</v>
      </c>
      <c r="D3524" s="31" t="s">
        <v>9467</v>
      </c>
      <c r="E3524" s="31">
        <v>49</v>
      </c>
    </row>
    <row r="3525" spans="1:5" x14ac:dyDescent="0.25">
      <c r="A3525" t="s">
        <v>9475</v>
      </c>
      <c r="B3525" s="31">
        <v>8752957</v>
      </c>
      <c r="C3525" s="31" t="s">
        <v>9464</v>
      </c>
      <c r="D3525" s="31" t="s">
        <v>9466</v>
      </c>
      <c r="E3525" s="31">
        <v>40</v>
      </c>
    </row>
    <row r="3526" spans="1:5" x14ac:dyDescent="0.25">
      <c r="A3526" t="s">
        <v>9475</v>
      </c>
      <c r="B3526" s="31">
        <v>8849602</v>
      </c>
      <c r="C3526" s="31" t="s">
        <v>9467</v>
      </c>
      <c r="D3526" s="31" t="s">
        <v>9466</v>
      </c>
      <c r="E3526" s="31">
        <v>50</v>
      </c>
    </row>
    <row r="3527" spans="1:5" x14ac:dyDescent="0.25">
      <c r="A3527" t="s">
        <v>9475</v>
      </c>
      <c r="B3527" s="31">
        <v>8955638</v>
      </c>
      <c r="C3527" s="31" t="s">
        <v>9466</v>
      </c>
      <c r="D3527" s="31" t="s">
        <v>9464</v>
      </c>
      <c r="E3527" s="31">
        <v>43</v>
      </c>
    </row>
    <row r="3528" spans="1:5" x14ac:dyDescent="0.25">
      <c r="A3528" t="s">
        <v>9475</v>
      </c>
      <c r="B3528" s="31">
        <v>9054075</v>
      </c>
      <c r="C3528" s="31" t="s">
        <v>9465</v>
      </c>
      <c r="D3528" s="31" t="s">
        <v>9464</v>
      </c>
      <c r="E3528" s="31">
        <v>34</v>
      </c>
    </row>
    <row r="3529" spans="1:5" x14ac:dyDescent="0.25">
      <c r="A3529" t="s">
        <v>9475</v>
      </c>
      <c r="B3529" s="31">
        <v>9154484</v>
      </c>
      <c r="C3529" s="31" t="s">
        <v>9466</v>
      </c>
      <c r="D3529" s="31" t="s">
        <v>9467</v>
      </c>
      <c r="E3529" s="31">
        <v>47</v>
      </c>
    </row>
    <row r="3530" spans="1:5" x14ac:dyDescent="0.25">
      <c r="A3530" t="s">
        <v>9475</v>
      </c>
      <c r="B3530" s="31">
        <v>9250053</v>
      </c>
      <c r="C3530" s="31" t="s">
        <v>9464</v>
      </c>
      <c r="D3530" s="31" t="s">
        <v>9465</v>
      </c>
      <c r="E3530" s="31">
        <v>37</v>
      </c>
    </row>
    <row r="3531" spans="1:5" x14ac:dyDescent="0.25">
      <c r="A3531" t="s">
        <v>9475</v>
      </c>
      <c r="B3531" s="31">
        <v>9348110</v>
      </c>
      <c r="C3531" s="31" t="s">
        <v>9465</v>
      </c>
      <c r="D3531" s="31" t="s">
        <v>9464</v>
      </c>
      <c r="E3531" s="31">
        <v>50</v>
      </c>
    </row>
    <row r="3532" spans="1:5" x14ac:dyDescent="0.25">
      <c r="A3532" t="s">
        <v>9475</v>
      </c>
      <c r="B3532" s="31">
        <v>9447270</v>
      </c>
      <c r="C3532" s="31" t="s">
        <v>9466</v>
      </c>
      <c r="D3532" s="31" t="s">
        <v>9467</v>
      </c>
      <c r="E3532" s="31">
        <v>39</v>
      </c>
    </row>
    <row r="3533" spans="1:5" x14ac:dyDescent="0.25">
      <c r="A3533" t="s">
        <v>9475</v>
      </c>
      <c r="B3533" s="31">
        <v>9558487</v>
      </c>
      <c r="C3533" s="31" t="s">
        <v>9467</v>
      </c>
      <c r="D3533" s="31" t="s">
        <v>9466</v>
      </c>
      <c r="E3533" s="31">
        <v>54</v>
      </c>
    </row>
    <row r="3534" spans="1:5" x14ac:dyDescent="0.25">
      <c r="A3534" t="s">
        <v>9475</v>
      </c>
      <c r="B3534" s="31">
        <v>9585091</v>
      </c>
      <c r="C3534" s="31" t="s">
        <v>9466</v>
      </c>
      <c r="D3534" s="31" t="s">
        <v>9464</v>
      </c>
      <c r="E3534" s="31">
        <v>45</v>
      </c>
    </row>
    <row r="3535" spans="1:5" x14ac:dyDescent="0.25">
      <c r="A3535" t="s">
        <v>9475</v>
      </c>
      <c r="B3535" s="31">
        <v>9631321</v>
      </c>
      <c r="C3535" s="31" t="s">
        <v>9465</v>
      </c>
      <c r="D3535" s="31" t="s">
        <v>9464</v>
      </c>
      <c r="E3535" s="31">
        <v>53</v>
      </c>
    </row>
    <row r="3536" spans="1:5" x14ac:dyDescent="0.25">
      <c r="A3536" t="s">
        <v>9475</v>
      </c>
      <c r="B3536" s="31">
        <v>9678259</v>
      </c>
      <c r="C3536" s="31" t="s">
        <v>9465</v>
      </c>
      <c r="D3536" s="31" t="s">
        <v>9467</v>
      </c>
      <c r="E3536" s="31">
        <v>45</v>
      </c>
    </row>
    <row r="3537" spans="1:5" x14ac:dyDescent="0.25">
      <c r="A3537" t="s">
        <v>9475</v>
      </c>
      <c r="B3537" s="31">
        <v>9725143</v>
      </c>
      <c r="C3537" s="31" t="s">
        <v>9466</v>
      </c>
      <c r="D3537" s="31" t="s">
        <v>9464</v>
      </c>
      <c r="E3537" s="31">
        <v>48</v>
      </c>
    </row>
    <row r="3538" spans="1:5" x14ac:dyDescent="0.25">
      <c r="A3538" t="s">
        <v>9475</v>
      </c>
      <c r="B3538" s="31">
        <v>9772861</v>
      </c>
      <c r="C3538" s="31" t="s">
        <v>9467</v>
      </c>
      <c r="D3538" s="31" t="s">
        <v>9465</v>
      </c>
      <c r="E3538" s="31">
        <v>49</v>
      </c>
    </row>
    <row r="3539" spans="1:5" x14ac:dyDescent="0.25">
      <c r="A3539" t="s">
        <v>9475</v>
      </c>
      <c r="B3539" s="31">
        <v>9819240</v>
      </c>
      <c r="C3539" s="31" t="s">
        <v>9464</v>
      </c>
      <c r="D3539" s="31" t="s">
        <v>9465</v>
      </c>
      <c r="E3539" s="31">
        <v>42</v>
      </c>
    </row>
    <row r="3540" spans="1:5" x14ac:dyDescent="0.25">
      <c r="A3540" t="s">
        <v>9475</v>
      </c>
      <c r="B3540" s="31">
        <v>9964325</v>
      </c>
      <c r="C3540" s="31" t="s">
        <v>9465</v>
      </c>
      <c r="D3540" s="31" t="s">
        <v>9467</v>
      </c>
      <c r="E3540" s="31">
        <v>37</v>
      </c>
    </row>
    <row r="3541" spans="1:5" x14ac:dyDescent="0.25">
      <c r="A3541" t="s">
        <v>9475</v>
      </c>
      <c r="B3541" s="31">
        <v>9965855</v>
      </c>
      <c r="C3541" s="31" t="s">
        <v>9466</v>
      </c>
      <c r="D3541" s="31" t="s">
        <v>9467</v>
      </c>
      <c r="E3541" s="31">
        <v>50</v>
      </c>
    </row>
    <row r="3542" spans="1:5" x14ac:dyDescent="0.25">
      <c r="A3542" t="s">
        <v>9475</v>
      </c>
      <c r="B3542" s="31">
        <v>9977510</v>
      </c>
      <c r="C3542" s="31" t="s">
        <v>9466</v>
      </c>
      <c r="D3542" s="31" t="s">
        <v>9467</v>
      </c>
      <c r="E3542" s="31">
        <v>33</v>
      </c>
    </row>
    <row r="3543" spans="1:5" x14ac:dyDescent="0.25">
      <c r="A3543" t="s">
        <v>9475</v>
      </c>
      <c r="B3543" s="31">
        <v>10012961</v>
      </c>
      <c r="C3543" s="31" t="s">
        <v>9465</v>
      </c>
      <c r="D3543" s="31" t="s">
        <v>9464</v>
      </c>
      <c r="E3543" s="31">
        <v>39</v>
      </c>
    </row>
    <row r="3544" spans="1:5" x14ac:dyDescent="0.25">
      <c r="A3544" t="s">
        <v>9475</v>
      </c>
      <c r="B3544" s="31">
        <v>10048414</v>
      </c>
      <c r="C3544" s="31" t="s">
        <v>9467</v>
      </c>
      <c r="D3544" s="31" t="s">
        <v>9466</v>
      </c>
      <c r="E3544" s="31">
        <v>49</v>
      </c>
    </row>
    <row r="3545" spans="1:5" x14ac:dyDescent="0.25">
      <c r="A3545" t="s">
        <v>9475</v>
      </c>
      <c r="B3545" s="31">
        <v>10154970</v>
      </c>
      <c r="C3545" s="31" t="s">
        <v>9467</v>
      </c>
      <c r="D3545" s="31" t="s">
        <v>9465</v>
      </c>
      <c r="E3545" s="31">
        <v>50</v>
      </c>
    </row>
    <row r="3546" spans="1:5" x14ac:dyDescent="0.25">
      <c r="A3546" t="s">
        <v>9475</v>
      </c>
      <c r="B3546" s="31">
        <v>10183041</v>
      </c>
      <c r="C3546" s="31" t="s">
        <v>9467</v>
      </c>
      <c r="D3546" s="31" t="s">
        <v>9466</v>
      </c>
      <c r="E3546" s="31">
        <v>52</v>
      </c>
    </row>
    <row r="3547" spans="1:5" x14ac:dyDescent="0.25">
      <c r="A3547" t="s">
        <v>9475</v>
      </c>
      <c r="B3547" s="31">
        <v>10227166</v>
      </c>
      <c r="C3547" s="31" t="s">
        <v>9467</v>
      </c>
      <c r="D3547" s="31" t="s">
        <v>9466</v>
      </c>
      <c r="E3547" s="31">
        <v>49</v>
      </c>
    </row>
    <row r="3548" spans="1:5" x14ac:dyDescent="0.25">
      <c r="A3548" t="s">
        <v>9475</v>
      </c>
      <c r="B3548" s="31">
        <v>10317503</v>
      </c>
      <c r="C3548" s="31" t="s">
        <v>9466</v>
      </c>
      <c r="D3548" s="31" t="s">
        <v>9467</v>
      </c>
      <c r="E3548" s="31">
        <v>38</v>
      </c>
    </row>
    <row r="3549" spans="1:5" x14ac:dyDescent="0.25">
      <c r="A3549" t="s">
        <v>9475</v>
      </c>
      <c r="B3549" s="31">
        <v>10406435</v>
      </c>
      <c r="C3549" s="31" t="s">
        <v>9467</v>
      </c>
      <c r="D3549" s="31" t="s">
        <v>9465</v>
      </c>
      <c r="E3549" s="31">
        <v>54</v>
      </c>
    </row>
    <row r="3550" spans="1:5" x14ac:dyDescent="0.25">
      <c r="A3550" t="s">
        <v>9475</v>
      </c>
      <c r="B3550" s="31">
        <v>10685958</v>
      </c>
      <c r="C3550" s="31" t="s">
        <v>9467</v>
      </c>
      <c r="D3550" s="31" t="s">
        <v>9466</v>
      </c>
      <c r="E3550" s="31">
        <v>33</v>
      </c>
    </row>
    <row r="3551" spans="1:5" x14ac:dyDescent="0.25">
      <c r="A3551" t="s">
        <v>9475</v>
      </c>
      <c r="B3551" s="31">
        <v>10786564</v>
      </c>
      <c r="C3551" s="31" t="s">
        <v>9465</v>
      </c>
      <c r="D3551" s="31" t="s">
        <v>9464</v>
      </c>
      <c r="E3551" s="31">
        <v>28</v>
      </c>
    </row>
    <row r="3552" spans="1:5" x14ac:dyDescent="0.25">
      <c r="A3552" t="s">
        <v>9475</v>
      </c>
      <c r="B3552" s="31">
        <v>10879334</v>
      </c>
      <c r="C3552" s="31" t="s">
        <v>9466</v>
      </c>
      <c r="D3552" s="31" t="s">
        <v>9467</v>
      </c>
      <c r="E3552" s="31">
        <v>52</v>
      </c>
    </row>
    <row r="3553" spans="1:5" x14ac:dyDescent="0.25">
      <c r="A3553" t="s">
        <v>9475</v>
      </c>
      <c r="B3553" s="31">
        <v>10975563</v>
      </c>
      <c r="C3553" s="31" t="s">
        <v>9467</v>
      </c>
      <c r="D3553" s="31" t="s">
        <v>9465</v>
      </c>
      <c r="E3553" s="31">
        <v>45</v>
      </c>
    </row>
    <row r="3554" spans="1:5" x14ac:dyDescent="0.25">
      <c r="A3554" t="s">
        <v>9475</v>
      </c>
      <c r="B3554" s="31">
        <v>11161551</v>
      </c>
      <c r="C3554" s="31" t="s">
        <v>9465</v>
      </c>
      <c r="D3554" s="31" t="s">
        <v>9464</v>
      </c>
      <c r="E3554" s="31">
        <v>37</v>
      </c>
    </row>
    <row r="3555" spans="1:5" x14ac:dyDescent="0.25">
      <c r="A3555" t="s">
        <v>9475</v>
      </c>
      <c r="B3555" s="31">
        <v>11252364</v>
      </c>
      <c r="C3555" s="31" t="s">
        <v>9466</v>
      </c>
      <c r="D3555" s="31" t="s">
        <v>9467</v>
      </c>
      <c r="E3555" s="31">
        <v>42</v>
      </c>
    </row>
    <row r="3556" spans="1:5" x14ac:dyDescent="0.25">
      <c r="A3556" t="s">
        <v>9475</v>
      </c>
      <c r="B3556" s="31">
        <v>11347344</v>
      </c>
      <c r="C3556" s="31" t="s">
        <v>9467</v>
      </c>
      <c r="D3556" s="31" t="s">
        <v>9466</v>
      </c>
      <c r="E3556" s="31">
        <v>36</v>
      </c>
    </row>
    <row r="3557" spans="1:5" x14ac:dyDescent="0.25">
      <c r="A3557" t="s">
        <v>9475</v>
      </c>
      <c r="B3557" s="31">
        <v>11443161</v>
      </c>
      <c r="C3557" s="31" t="s">
        <v>9467</v>
      </c>
      <c r="D3557" s="31" t="s">
        <v>9466</v>
      </c>
      <c r="E3557" s="31">
        <v>30</v>
      </c>
    </row>
    <row r="3558" spans="1:5" x14ac:dyDescent="0.25">
      <c r="A3558" t="s">
        <v>9475</v>
      </c>
      <c r="B3558" s="31">
        <v>11537004</v>
      </c>
      <c r="C3558" s="31" t="s">
        <v>9467</v>
      </c>
      <c r="D3558" s="31" t="s">
        <v>9465</v>
      </c>
      <c r="E3558" s="31">
        <v>43</v>
      </c>
    </row>
    <row r="3559" spans="1:5" x14ac:dyDescent="0.25">
      <c r="A3559" t="s">
        <v>9475</v>
      </c>
      <c r="B3559" s="31">
        <v>11631496</v>
      </c>
      <c r="C3559" s="31" t="s">
        <v>9465</v>
      </c>
      <c r="D3559" s="31" t="s">
        <v>9467</v>
      </c>
      <c r="E3559" s="31">
        <v>49</v>
      </c>
    </row>
    <row r="3560" spans="1:5" x14ac:dyDescent="0.25">
      <c r="A3560" t="s">
        <v>9475</v>
      </c>
      <c r="B3560" s="31">
        <v>11727173</v>
      </c>
      <c r="C3560" s="31" t="s">
        <v>9465</v>
      </c>
      <c r="D3560" s="31" t="s">
        <v>9464</v>
      </c>
      <c r="E3560" s="31">
        <v>47</v>
      </c>
    </row>
    <row r="3561" spans="1:5" x14ac:dyDescent="0.25">
      <c r="A3561" t="s">
        <v>9475</v>
      </c>
      <c r="B3561" s="31">
        <v>11822758</v>
      </c>
      <c r="C3561" s="31" t="s">
        <v>9465</v>
      </c>
      <c r="D3561" s="31" t="s">
        <v>9464</v>
      </c>
      <c r="E3561" s="31">
        <v>47</v>
      </c>
    </row>
    <row r="3562" spans="1:5" x14ac:dyDescent="0.25">
      <c r="A3562" t="s">
        <v>9475</v>
      </c>
      <c r="B3562" s="31">
        <v>11915907</v>
      </c>
      <c r="C3562" s="31" t="s">
        <v>9465</v>
      </c>
      <c r="D3562" s="31" t="s">
        <v>9464</v>
      </c>
      <c r="E3562" s="31">
        <v>40</v>
      </c>
    </row>
    <row r="3563" spans="1:5" x14ac:dyDescent="0.25">
      <c r="A3563" t="s">
        <v>9475</v>
      </c>
      <c r="B3563" s="31">
        <v>12010519</v>
      </c>
      <c r="C3563" s="31" t="s">
        <v>9464</v>
      </c>
      <c r="D3563" s="31" t="s">
        <v>9465</v>
      </c>
      <c r="E3563" s="31">
        <v>40</v>
      </c>
    </row>
    <row r="3564" spans="1:5" x14ac:dyDescent="0.25">
      <c r="A3564" t="s">
        <v>9475</v>
      </c>
      <c r="B3564" s="31">
        <v>12106415</v>
      </c>
      <c r="C3564" s="31" t="s">
        <v>9465</v>
      </c>
      <c r="D3564" s="31" t="s">
        <v>9464</v>
      </c>
      <c r="E3564" s="31">
        <v>53</v>
      </c>
    </row>
    <row r="3565" spans="1:5" x14ac:dyDescent="0.25">
      <c r="A3565" t="s">
        <v>9475</v>
      </c>
      <c r="B3565" s="31">
        <v>12116830</v>
      </c>
      <c r="C3565" s="31" t="s">
        <v>9467</v>
      </c>
      <c r="D3565" s="31" t="s">
        <v>9466</v>
      </c>
      <c r="E3565" s="31">
        <v>33</v>
      </c>
    </row>
    <row r="3566" spans="1:5" x14ac:dyDescent="0.25">
      <c r="A3566" t="s">
        <v>9475</v>
      </c>
      <c r="B3566" s="31">
        <v>12309714</v>
      </c>
      <c r="C3566" s="31" t="s">
        <v>9467</v>
      </c>
      <c r="D3566" s="31" t="s">
        <v>9466</v>
      </c>
      <c r="E3566" s="31">
        <v>39</v>
      </c>
    </row>
    <row r="3567" spans="1:5" x14ac:dyDescent="0.25">
      <c r="A3567" t="s">
        <v>9475</v>
      </c>
      <c r="B3567" s="31">
        <v>12497185</v>
      </c>
      <c r="C3567" s="31" t="s">
        <v>9466</v>
      </c>
      <c r="D3567" s="31" t="s">
        <v>9467</v>
      </c>
      <c r="E3567" s="31">
        <v>38</v>
      </c>
    </row>
    <row r="3568" spans="1:5" x14ac:dyDescent="0.25">
      <c r="A3568" t="s">
        <v>9475</v>
      </c>
      <c r="B3568" s="31">
        <v>12609356</v>
      </c>
      <c r="C3568" s="31" t="s">
        <v>9465</v>
      </c>
      <c r="D3568" s="31" t="s">
        <v>9464</v>
      </c>
      <c r="E3568" s="31">
        <v>31</v>
      </c>
    </row>
    <row r="3569" spans="1:5" x14ac:dyDescent="0.25">
      <c r="A3569" t="s">
        <v>9475</v>
      </c>
      <c r="B3569" s="31">
        <v>12682027</v>
      </c>
      <c r="C3569" s="31" t="s">
        <v>9464</v>
      </c>
      <c r="D3569" s="31" t="s">
        <v>9465</v>
      </c>
      <c r="E3569" s="31">
        <v>44</v>
      </c>
    </row>
    <row r="3570" spans="1:5" x14ac:dyDescent="0.25">
      <c r="A3570" t="s">
        <v>9475</v>
      </c>
      <c r="B3570" s="31">
        <v>12775510</v>
      </c>
      <c r="C3570" s="31" t="s">
        <v>9466</v>
      </c>
      <c r="D3570" s="31" t="s">
        <v>9467</v>
      </c>
      <c r="E3570" s="31">
        <v>42</v>
      </c>
    </row>
    <row r="3571" spans="1:5" x14ac:dyDescent="0.25">
      <c r="A3571" t="s">
        <v>9475</v>
      </c>
      <c r="B3571" s="31">
        <v>12960511</v>
      </c>
      <c r="C3571" s="31" t="s">
        <v>9466</v>
      </c>
      <c r="D3571" s="31" t="s">
        <v>9464</v>
      </c>
      <c r="E3571" s="31">
        <v>44</v>
      </c>
    </row>
    <row r="3572" spans="1:5" x14ac:dyDescent="0.25">
      <c r="A3572" t="s">
        <v>9475</v>
      </c>
      <c r="B3572" s="31">
        <v>13147026</v>
      </c>
      <c r="C3572" s="31" t="s">
        <v>9464</v>
      </c>
      <c r="D3572" s="31" t="s">
        <v>9465</v>
      </c>
      <c r="E3572" s="31">
        <v>44</v>
      </c>
    </row>
    <row r="3573" spans="1:5" x14ac:dyDescent="0.25">
      <c r="A3573" t="s">
        <v>9475</v>
      </c>
      <c r="B3573" s="31">
        <v>13239538</v>
      </c>
      <c r="C3573" s="31" t="s">
        <v>9465</v>
      </c>
      <c r="D3573" s="31" t="s">
        <v>9464</v>
      </c>
      <c r="E3573" s="31">
        <v>37</v>
      </c>
    </row>
    <row r="3574" spans="1:5" x14ac:dyDescent="0.25">
      <c r="A3574" t="s">
        <v>9475</v>
      </c>
      <c r="B3574" s="31">
        <v>13429141</v>
      </c>
      <c r="C3574" s="31" t="s">
        <v>9466</v>
      </c>
      <c r="D3574" s="31" t="s">
        <v>9467</v>
      </c>
      <c r="E3574" s="31">
        <v>49</v>
      </c>
    </row>
    <row r="3575" spans="1:5" x14ac:dyDescent="0.25">
      <c r="A3575" t="s">
        <v>9475</v>
      </c>
      <c r="B3575" s="31">
        <v>13713560</v>
      </c>
      <c r="C3575" s="31" t="s">
        <v>9464</v>
      </c>
      <c r="D3575" s="31" t="s">
        <v>9465</v>
      </c>
      <c r="E3575" s="31">
        <v>27</v>
      </c>
    </row>
    <row r="3576" spans="1:5" x14ac:dyDescent="0.25">
      <c r="A3576" t="s">
        <v>9475</v>
      </c>
      <c r="B3576" s="31">
        <v>13810846</v>
      </c>
      <c r="C3576" s="31" t="s">
        <v>9464</v>
      </c>
      <c r="D3576" s="31" t="s">
        <v>9465</v>
      </c>
      <c r="E3576" s="31">
        <v>38</v>
      </c>
    </row>
    <row r="3577" spans="1:5" x14ac:dyDescent="0.25">
      <c r="A3577" t="s">
        <v>9475</v>
      </c>
      <c r="B3577" s="31">
        <v>14094937</v>
      </c>
      <c r="C3577" s="31" t="s">
        <v>9464</v>
      </c>
      <c r="D3577" s="31" t="s">
        <v>9465</v>
      </c>
      <c r="E3577" s="31">
        <v>50</v>
      </c>
    </row>
    <row r="3578" spans="1:5" x14ac:dyDescent="0.25">
      <c r="A3578" t="s">
        <v>9475</v>
      </c>
      <c r="B3578" s="31">
        <v>14187829</v>
      </c>
      <c r="C3578" s="31" t="s">
        <v>9466</v>
      </c>
      <c r="D3578" s="31" t="s">
        <v>9467</v>
      </c>
      <c r="E3578" s="31">
        <v>61</v>
      </c>
    </row>
    <row r="3579" spans="1:5" x14ac:dyDescent="0.25">
      <c r="A3579" t="s">
        <v>9475</v>
      </c>
      <c r="B3579" s="31">
        <v>14282840</v>
      </c>
      <c r="C3579" s="31" t="s">
        <v>9467</v>
      </c>
      <c r="D3579" s="31" t="s">
        <v>9466</v>
      </c>
      <c r="E3579" s="31">
        <v>49</v>
      </c>
    </row>
    <row r="3580" spans="1:5" x14ac:dyDescent="0.25">
      <c r="A3580" t="s">
        <v>9475</v>
      </c>
      <c r="B3580" s="31">
        <v>14474515</v>
      </c>
      <c r="C3580" s="31" t="s">
        <v>9466</v>
      </c>
      <c r="D3580" s="31" t="s">
        <v>9467</v>
      </c>
      <c r="E3580" s="31">
        <v>46</v>
      </c>
    </row>
    <row r="3581" spans="1:5" x14ac:dyDescent="0.25">
      <c r="A3581" t="s">
        <v>9475</v>
      </c>
      <c r="B3581" s="31">
        <v>14487090</v>
      </c>
      <c r="C3581" s="31" t="s">
        <v>9464</v>
      </c>
      <c r="D3581" s="31" t="s">
        <v>9466</v>
      </c>
      <c r="E3581" s="31">
        <v>20</v>
      </c>
    </row>
    <row r="3582" spans="1:5" x14ac:dyDescent="0.25">
      <c r="A3582" t="s">
        <v>9475</v>
      </c>
      <c r="B3582" s="31">
        <v>14524708</v>
      </c>
      <c r="C3582" s="31" t="s">
        <v>9467</v>
      </c>
      <c r="D3582" s="31" t="s">
        <v>9466</v>
      </c>
      <c r="E3582" s="31">
        <v>51</v>
      </c>
    </row>
    <row r="3583" spans="1:5" x14ac:dyDescent="0.25">
      <c r="A3583" t="s">
        <v>9475</v>
      </c>
      <c r="B3583" s="31">
        <v>14560993</v>
      </c>
      <c r="C3583" s="31" t="s">
        <v>9465</v>
      </c>
      <c r="D3583" s="31" t="s">
        <v>9464</v>
      </c>
      <c r="E3583" s="31">
        <v>35</v>
      </c>
    </row>
    <row r="3584" spans="1:5" x14ac:dyDescent="0.25">
      <c r="A3584" t="s">
        <v>9475</v>
      </c>
      <c r="B3584" s="31">
        <v>14636136</v>
      </c>
      <c r="C3584" s="31" t="s">
        <v>9464</v>
      </c>
      <c r="D3584" s="31" t="s">
        <v>9466</v>
      </c>
      <c r="E3584" s="31">
        <v>32</v>
      </c>
    </row>
    <row r="3585" spans="1:5" x14ac:dyDescent="0.25">
      <c r="A3585" t="s">
        <v>9475</v>
      </c>
      <c r="B3585" s="31">
        <v>14674526</v>
      </c>
      <c r="C3585" s="31" t="s">
        <v>9467</v>
      </c>
      <c r="D3585" s="31" t="s">
        <v>9466</v>
      </c>
      <c r="E3585" s="31">
        <v>51</v>
      </c>
    </row>
    <row r="3586" spans="1:5" x14ac:dyDescent="0.25">
      <c r="A3586" t="s">
        <v>9475</v>
      </c>
      <c r="B3586" s="31">
        <v>14709561</v>
      </c>
      <c r="C3586" s="31" t="s">
        <v>9467</v>
      </c>
      <c r="D3586" s="31" t="s">
        <v>9466</v>
      </c>
      <c r="E3586" s="31">
        <v>54</v>
      </c>
    </row>
    <row r="3587" spans="1:5" x14ac:dyDescent="0.25">
      <c r="A3587" t="s">
        <v>9475</v>
      </c>
      <c r="B3587" s="31">
        <v>14747569</v>
      </c>
      <c r="C3587" s="31" t="s">
        <v>9465</v>
      </c>
      <c r="D3587" s="31" t="s">
        <v>9464</v>
      </c>
      <c r="E3587" s="31">
        <v>42</v>
      </c>
    </row>
    <row r="3588" spans="1:5" x14ac:dyDescent="0.25">
      <c r="A3588" t="s">
        <v>9475</v>
      </c>
      <c r="B3588" s="31">
        <v>14751008</v>
      </c>
      <c r="C3588" s="31" t="s">
        <v>9464</v>
      </c>
      <c r="D3588" s="31" t="s">
        <v>9466</v>
      </c>
      <c r="E3588" s="31">
        <v>38</v>
      </c>
    </row>
    <row r="3589" spans="1:5" x14ac:dyDescent="0.25">
      <c r="A3589" t="s">
        <v>9475</v>
      </c>
      <c r="B3589" s="31">
        <v>14834586</v>
      </c>
      <c r="C3589" s="31" t="s">
        <v>9465</v>
      </c>
      <c r="D3589" s="31" t="s">
        <v>9464</v>
      </c>
      <c r="E3589" s="31">
        <v>48</v>
      </c>
    </row>
    <row r="3590" spans="1:5" x14ac:dyDescent="0.25">
      <c r="A3590" t="s">
        <v>9475</v>
      </c>
      <c r="B3590" s="31">
        <v>14923426</v>
      </c>
      <c r="C3590" s="31" t="s">
        <v>9465</v>
      </c>
      <c r="D3590" s="31" t="s">
        <v>9467</v>
      </c>
      <c r="E3590" s="31">
        <v>40</v>
      </c>
    </row>
    <row r="3591" spans="1:5" x14ac:dyDescent="0.25">
      <c r="A3591" t="s">
        <v>9475</v>
      </c>
      <c r="B3591" s="31">
        <v>15007639</v>
      </c>
      <c r="C3591" s="31" t="s">
        <v>9464</v>
      </c>
      <c r="D3591" s="31" t="s">
        <v>9465</v>
      </c>
      <c r="E3591" s="31">
        <v>37</v>
      </c>
    </row>
    <row r="3592" spans="1:5" x14ac:dyDescent="0.25">
      <c r="A3592" t="s">
        <v>9475</v>
      </c>
      <c r="B3592" s="31">
        <v>15093552</v>
      </c>
      <c r="C3592" s="31" t="s">
        <v>9465</v>
      </c>
      <c r="D3592" s="31" t="s">
        <v>9464</v>
      </c>
      <c r="E3592" s="31">
        <v>51</v>
      </c>
    </row>
    <row r="3593" spans="1:5" x14ac:dyDescent="0.25">
      <c r="A3593" t="s">
        <v>9475</v>
      </c>
      <c r="B3593" s="31">
        <v>15181775</v>
      </c>
      <c r="C3593" s="31" t="s">
        <v>9467</v>
      </c>
      <c r="D3593" s="31" t="s">
        <v>9466</v>
      </c>
      <c r="E3593" s="31">
        <v>41</v>
      </c>
    </row>
    <row r="3594" spans="1:5" x14ac:dyDescent="0.25">
      <c r="A3594" t="s">
        <v>9475</v>
      </c>
      <c r="B3594" s="31">
        <v>15267552</v>
      </c>
      <c r="C3594" s="31" t="s">
        <v>9465</v>
      </c>
      <c r="D3594" s="31" t="s">
        <v>9464</v>
      </c>
      <c r="E3594" s="31">
        <v>48</v>
      </c>
    </row>
    <row r="3595" spans="1:5" x14ac:dyDescent="0.25">
      <c r="A3595" t="s">
        <v>9449</v>
      </c>
      <c r="B3595" s="31">
        <v>117313</v>
      </c>
      <c r="C3595" s="31" t="s">
        <v>9466</v>
      </c>
      <c r="D3595" s="31" t="s">
        <v>9467</v>
      </c>
      <c r="E3595" s="31">
        <v>50</v>
      </c>
    </row>
    <row r="3596" spans="1:5" x14ac:dyDescent="0.25">
      <c r="A3596" t="s">
        <v>9449</v>
      </c>
      <c r="B3596" s="31">
        <v>135518</v>
      </c>
      <c r="C3596" s="31" t="s">
        <v>9464</v>
      </c>
      <c r="D3596" s="31" t="s">
        <v>9466</v>
      </c>
      <c r="E3596" s="31">
        <v>56</v>
      </c>
    </row>
    <row r="3597" spans="1:5" x14ac:dyDescent="0.25">
      <c r="A3597" t="s">
        <v>9449</v>
      </c>
      <c r="B3597" s="31">
        <v>186204</v>
      </c>
      <c r="C3597" s="31" t="s">
        <v>9464</v>
      </c>
      <c r="D3597" s="31" t="s">
        <v>9465</v>
      </c>
      <c r="E3597" s="31">
        <v>42</v>
      </c>
    </row>
    <row r="3598" spans="1:5" x14ac:dyDescent="0.25">
      <c r="A3598" t="s">
        <v>9449</v>
      </c>
      <c r="B3598" s="31">
        <v>254461</v>
      </c>
      <c r="C3598" s="31" t="s">
        <v>9466</v>
      </c>
      <c r="D3598" s="31" t="s">
        <v>9464</v>
      </c>
      <c r="E3598" s="31">
        <v>49</v>
      </c>
    </row>
    <row r="3599" spans="1:5" x14ac:dyDescent="0.25">
      <c r="A3599" t="s">
        <v>9449</v>
      </c>
      <c r="B3599" s="31">
        <v>316758</v>
      </c>
      <c r="C3599" s="31" t="s">
        <v>9464</v>
      </c>
      <c r="D3599" s="31" t="s">
        <v>9466</v>
      </c>
      <c r="E3599" s="31">
        <v>37</v>
      </c>
    </row>
    <row r="3600" spans="1:5" x14ac:dyDescent="0.25">
      <c r="A3600" t="s">
        <v>9449</v>
      </c>
      <c r="B3600" s="31">
        <v>380625</v>
      </c>
      <c r="C3600" s="31" t="s">
        <v>9465</v>
      </c>
      <c r="D3600" s="31" t="s">
        <v>9464</v>
      </c>
      <c r="E3600" s="31">
        <v>35</v>
      </c>
    </row>
    <row r="3601" spans="1:5" x14ac:dyDescent="0.25">
      <c r="A3601" t="s">
        <v>9449</v>
      </c>
      <c r="B3601" s="31">
        <v>442747</v>
      </c>
      <c r="C3601" s="31" t="s">
        <v>9465</v>
      </c>
      <c r="D3601" s="31" t="s">
        <v>9464</v>
      </c>
      <c r="E3601" s="31">
        <v>49</v>
      </c>
    </row>
    <row r="3602" spans="1:5" x14ac:dyDescent="0.25">
      <c r="A3602" t="s">
        <v>9449</v>
      </c>
      <c r="B3602" s="31">
        <v>703130</v>
      </c>
      <c r="C3602" s="31" t="s">
        <v>9466</v>
      </c>
      <c r="D3602" s="31" t="s">
        <v>9467</v>
      </c>
      <c r="E3602" s="31">
        <v>46</v>
      </c>
    </row>
    <row r="3603" spans="1:5" x14ac:dyDescent="0.25">
      <c r="A3603" t="s">
        <v>9449</v>
      </c>
      <c r="B3603" s="31">
        <v>802274</v>
      </c>
      <c r="C3603" s="31" t="s">
        <v>9467</v>
      </c>
      <c r="D3603" s="31" t="s">
        <v>9466</v>
      </c>
      <c r="E3603" s="31">
        <v>43</v>
      </c>
    </row>
    <row r="3604" spans="1:5" x14ac:dyDescent="0.25">
      <c r="A3604" t="s">
        <v>9449</v>
      </c>
      <c r="B3604" s="31">
        <v>900045</v>
      </c>
      <c r="C3604" s="31" t="s">
        <v>9464</v>
      </c>
      <c r="D3604" s="31" t="s">
        <v>9465</v>
      </c>
      <c r="E3604" s="31">
        <v>51</v>
      </c>
    </row>
    <row r="3605" spans="1:5" x14ac:dyDescent="0.25">
      <c r="A3605" t="s">
        <v>9449</v>
      </c>
      <c r="B3605" s="31">
        <v>1006871</v>
      </c>
      <c r="C3605" s="31" t="s">
        <v>9466</v>
      </c>
      <c r="D3605" s="31" t="s">
        <v>9464</v>
      </c>
      <c r="E3605" s="31">
        <v>29</v>
      </c>
    </row>
    <row r="3606" spans="1:5" x14ac:dyDescent="0.25">
      <c r="A3606" t="s">
        <v>9449</v>
      </c>
      <c r="B3606" s="31">
        <v>1092727</v>
      </c>
      <c r="C3606" s="31" t="s">
        <v>9464</v>
      </c>
      <c r="D3606" s="31" t="s">
        <v>9465</v>
      </c>
      <c r="E3606" s="31">
        <v>36</v>
      </c>
    </row>
    <row r="3607" spans="1:5" x14ac:dyDescent="0.25">
      <c r="A3607" t="s">
        <v>9449</v>
      </c>
      <c r="B3607" s="31">
        <v>1210673</v>
      </c>
      <c r="C3607" s="31" t="s">
        <v>9464</v>
      </c>
      <c r="D3607" s="31" t="s">
        <v>9465</v>
      </c>
      <c r="E3607" s="31">
        <v>32</v>
      </c>
    </row>
    <row r="3608" spans="1:5" x14ac:dyDescent="0.25">
      <c r="A3608" t="s">
        <v>9449</v>
      </c>
      <c r="B3608" s="31">
        <v>1415193</v>
      </c>
      <c r="C3608" s="31" t="s">
        <v>9464</v>
      </c>
      <c r="D3608" s="31" t="s">
        <v>9465</v>
      </c>
      <c r="E3608" s="31">
        <v>49</v>
      </c>
    </row>
    <row r="3609" spans="1:5" x14ac:dyDescent="0.25">
      <c r="A3609" t="s">
        <v>9449</v>
      </c>
      <c r="B3609" s="31">
        <v>1681767</v>
      </c>
      <c r="C3609" s="31" t="s">
        <v>9466</v>
      </c>
      <c r="D3609" s="31" t="s">
        <v>9464</v>
      </c>
      <c r="E3609" s="31">
        <v>44</v>
      </c>
    </row>
    <row r="3610" spans="1:5" x14ac:dyDescent="0.25">
      <c r="A3610" t="s">
        <v>9449</v>
      </c>
      <c r="B3610" s="31">
        <v>1756447</v>
      </c>
      <c r="C3610" s="31" t="s">
        <v>9465</v>
      </c>
      <c r="D3610" s="31" t="s">
        <v>9464</v>
      </c>
      <c r="E3610" s="31">
        <v>43</v>
      </c>
    </row>
    <row r="3611" spans="1:5" x14ac:dyDescent="0.25">
      <c r="A3611" t="s">
        <v>9449</v>
      </c>
      <c r="B3611" s="31">
        <v>2065929</v>
      </c>
      <c r="C3611" s="31" t="s">
        <v>9465</v>
      </c>
      <c r="D3611" s="31" t="s">
        <v>9464</v>
      </c>
      <c r="E3611" s="31">
        <v>29</v>
      </c>
    </row>
    <row r="3612" spans="1:5" x14ac:dyDescent="0.25">
      <c r="A3612" t="s">
        <v>9449</v>
      </c>
      <c r="B3612" s="31">
        <v>2146340</v>
      </c>
      <c r="C3612" s="31" t="s">
        <v>9466</v>
      </c>
      <c r="D3612" s="31" t="s">
        <v>9467</v>
      </c>
      <c r="E3612" s="31">
        <v>41</v>
      </c>
    </row>
    <row r="3613" spans="1:5" x14ac:dyDescent="0.25">
      <c r="A3613" t="s">
        <v>9449</v>
      </c>
      <c r="B3613" s="31">
        <v>2266292</v>
      </c>
      <c r="C3613" s="31" t="s">
        <v>9466</v>
      </c>
      <c r="D3613" s="31" t="s">
        <v>9464</v>
      </c>
      <c r="E3613" s="31">
        <v>54</v>
      </c>
    </row>
    <row r="3614" spans="1:5" x14ac:dyDescent="0.25">
      <c r="A3614" t="s">
        <v>9449</v>
      </c>
      <c r="B3614" s="31">
        <v>2367958</v>
      </c>
      <c r="C3614" s="31" t="s">
        <v>9466</v>
      </c>
      <c r="D3614" s="31" t="s">
        <v>9467</v>
      </c>
      <c r="E3614" s="31">
        <v>38</v>
      </c>
    </row>
    <row r="3615" spans="1:5" x14ac:dyDescent="0.25">
      <c r="A3615" t="s">
        <v>9449</v>
      </c>
      <c r="B3615" s="31">
        <v>2595385</v>
      </c>
      <c r="C3615" s="31" t="s">
        <v>9464</v>
      </c>
      <c r="D3615" s="31" t="s">
        <v>9465</v>
      </c>
      <c r="E3615" s="31">
        <v>32</v>
      </c>
    </row>
    <row r="3616" spans="1:5" x14ac:dyDescent="0.25">
      <c r="A3616" t="s">
        <v>9449</v>
      </c>
      <c r="B3616" s="31">
        <v>2790088</v>
      </c>
      <c r="C3616" s="31" t="s">
        <v>9465</v>
      </c>
      <c r="D3616" s="31" t="s">
        <v>9464</v>
      </c>
      <c r="E3616" s="31">
        <v>48</v>
      </c>
    </row>
    <row r="3617" spans="1:5" x14ac:dyDescent="0.25">
      <c r="A3617" t="s">
        <v>9449</v>
      </c>
      <c r="B3617" s="31">
        <v>2894821</v>
      </c>
      <c r="C3617" s="31" t="s">
        <v>9467</v>
      </c>
      <c r="D3617" s="31" t="s">
        <v>9466</v>
      </c>
      <c r="E3617" s="31">
        <v>41</v>
      </c>
    </row>
    <row r="3618" spans="1:5" x14ac:dyDescent="0.25">
      <c r="A3618" t="s">
        <v>9449</v>
      </c>
      <c r="B3618" s="31">
        <v>3007431</v>
      </c>
      <c r="C3618" s="31" t="s">
        <v>9464</v>
      </c>
      <c r="D3618" s="31" t="s">
        <v>9466</v>
      </c>
      <c r="E3618" s="31">
        <v>39</v>
      </c>
    </row>
    <row r="3619" spans="1:5" x14ac:dyDescent="0.25">
      <c r="A3619" t="s">
        <v>9449</v>
      </c>
      <c r="B3619" s="31">
        <v>3117550</v>
      </c>
      <c r="C3619" s="31" t="s">
        <v>9466</v>
      </c>
      <c r="D3619" s="31" t="s">
        <v>9467</v>
      </c>
      <c r="E3619" s="31">
        <v>45</v>
      </c>
    </row>
    <row r="3620" spans="1:5" x14ac:dyDescent="0.25">
      <c r="A3620" t="s">
        <v>9449</v>
      </c>
      <c r="B3620" s="31">
        <v>3335297</v>
      </c>
      <c r="C3620" s="31" t="s">
        <v>9466</v>
      </c>
      <c r="D3620" s="31" t="s">
        <v>9467</v>
      </c>
      <c r="E3620" s="31">
        <v>45</v>
      </c>
    </row>
    <row r="3621" spans="1:5" x14ac:dyDescent="0.25">
      <c r="A3621" t="s">
        <v>9449</v>
      </c>
      <c r="B3621" s="31">
        <v>3445210</v>
      </c>
      <c r="C3621" s="31" t="s">
        <v>9464</v>
      </c>
      <c r="D3621" s="31" t="s">
        <v>9465</v>
      </c>
      <c r="E3621" s="31">
        <v>51</v>
      </c>
    </row>
    <row r="3622" spans="1:5" x14ac:dyDescent="0.25">
      <c r="A3622" t="s">
        <v>9449</v>
      </c>
      <c r="B3622" s="31">
        <v>3664656</v>
      </c>
      <c r="C3622" s="31" t="s">
        <v>9464</v>
      </c>
      <c r="D3622" s="31" t="s">
        <v>9465</v>
      </c>
      <c r="E3622" s="31">
        <v>51</v>
      </c>
    </row>
    <row r="3623" spans="1:5" x14ac:dyDescent="0.25">
      <c r="A3623" t="s">
        <v>9449</v>
      </c>
      <c r="B3623" s="31">
        <v>3767748</v>
      </c>
      <c r="C3623" s="31" t="s">
        <v>9465</v>
      </c>
      <c r="D3623" s="31" t="s">
        <v>9464</v>
      </c>
      <c r="E3623" s="31">
        <v>35</v>
      </c>
    </row>
    <row r="3624" spans="1:5" x14ac:dyDescent="0.25">
      <c r="A3624" t="s">
        <v>9449</v>
      </c>
      <c r="B3624" s="31">
        <v>3869828</v>
      </c>
      <c r="C3624" s="31" t="s">
        <v>9464</v>
      </c>
      <c r="D3624" s="31" t="s">
        <v>9465</v>
      </c>
      <c r="E3624" s="31">
        <v>29</v>
      </c>
    </row>
    <row r="3625" spans="1:5" x14ac:dyDescent="0.25">
      <c r="A3625" t="s">
        <v>9449</v>
      </c>
      <c r="B3625" s="31">
        <v>3971402</v>
      </c>
      <c r="C3625" s="31" t="s">
        <v>9467</v>
      </c>
      <c r="D3625" s="31" t="s">
        <v>9466</v>
      </c>
      <c r="E3625" s="31">
        <v>46</v>
      </c>
    </row>
    <row r="3626" spans="1:5" x14ac:dyDescent="0.25">
      <c r="A3626" t="s">
        <v>9449</v>
      </c>
      <c r="B3626" s="31">
        <v>4006108</v>
      </c>
      <c r="C3626" s="31" t="s">
        <v>9465</v>
      </c>
      <c r="D3626" s="31" t="s">
        <v>9464</v>
      </c>
      <c r="E3626" s="31">
        <v>47</v>
      </c>
    </row>
    <row r="3627" spans="1:5" x14ac:dyDescent="0.25">
      <c r="A3627" t="s">
        <v>9449</v>
      </c>
      <c r="B3627" s="31">
        <v>4109385</v>
      </c>
      <c r="C3627" s="31" t="s">
        <v>9464</v>
      </c>
      <c r="D3627" s="31" t="s">
        <v>9466</v>
      </c>
      <c r="E3627" s="31">
        <v>38</v>
      </c>
    </row>
    <row r="3628" spans="1:5" x14ac:dyDescent="0.25">
      <c r="A3628" t="s">
        <v>9449</v>
      </c>
      <c r="B3628" s="31">
        <v>4203257</v>
      </c>
      <c r="C3628" s="31" t="s">
        <v>9465</v>
      </c>
      <c r="D3628" s="31" t="s">
        <v>9467</v>
      </c>
      <c r="E3628" s="31">
        <v>43</v>
      </c>
    </row>
    <row r="3629" spans="1:5" x14ac:dyDescent="0.25">
      <c r="A3629" t="s">
        <v>9449</v>
      </c>
      <c r="B3629" s="31">
        <v>4263364</v>
      </c>
      <c r="C3629" s="31" t="s">
        <v>9467</v>
      </c>
      <c r="D3629" s="31" t="s">
        <v>9466</v>
      </c>
      <c r="E3629" s="31">
        <v>45</v>
      </c>
    </row>
    <row r="3630" spans="1:5" x14ac:dyDescent="0.25">
      <c r="A3630" t="s">
        <v>9449</v>
      </c>
      <c r="B3630" s="31">
        <v>4311962</v>
      </c>
      <c r="C3630" s="31" t="s">
        <v>9464</v>
      </c>
      <c r="D3630" s="31" t="s">
        <v>9465</v>
      </c>
      <c r="E3630" s="31">
        <v>22</v>
      </c>
    </row>
    <row r="3631" spans="1:5" x14ac:dyDescent="0.25">
      <c r="A3631" t="s">
        <v>9449</v>
      </c>
      <c r="B3631" s="31">
        <v>4357768</v>
      </c>
      <c r="C3631" s="31" t="s">
        <v>9467</v>
      </c>
      <c r="D3631" s="31" t="s">
        <v>9466</v>
      </c>
      <c r="E3631" s="31">
        <v>35</v>
      </c>
    </row>
    <row r="3632" spans="1:5" x14ac:dyDescent="0.25">
      <c r="A3632" t="s">
        <v>9449</v>
      </c>
      <c r="B3632" s="31">
        <v>4453345</v>
      </c>
      <c r="C3632" s="31" t="s">
        <v>9465</v>
      </c>
      <c r="D3632" s="31" t="s">
        <v>9464</v>
      </c>
      <c r="E3632" s="31">
        <v>41</v>
      </c>
    </row>
    <row r="3633" spans="1:5" x14ac:dyDescent="0.25">
      <c r="A3633" t="s">
        <v>9449</v>
      </c>
      <c r="B3633" s="31">
        <v>4514956</v>
      </c>
      <c r="C3633" s="31" t="s">
        <v>9466</v>
      </c>
      <c r="D3633" s="31" t="s">
        <v>9467</v>
      </c>
      <c r="E3633" s="31">
        <v>53</v>
      </c>
    </row>
    <row r="3634" spans="1:5" x14ac:dyDescent="0.25">
      <c r="A3634" t="s">
        <v>9449</v>
      </c>
      <c r="B3634" s="31">
        <v>4556354</v>
      </c>
      <c r="C3634" s="31" t="s">
        <v>9464</v>
      </c>
      <c r="D3634" s="31" t="s">
        <v>9465</v>
      </c>
      <c r="E3634" s="31">
        <v>52</v>
      </c>
    </row>
    <row r="3635" spans="1:5" x14ac:dyDescent="0.25">
      <c r="A3635" t="s">
        <v>9449</v>
      </c>
      <c r="B3635" s="31">
        <v>4606258</v>
      </c>
      <c r="C3635" s="31" t="s">
        <v>9464</v>
      </c>
      <c r="D3635" s="31" t="s">
        <v>9465</v>
      </c>
      <c r="E3635" s="31">
        <v>42</v>
      </c>
    </row>
    <row r="3636" spans="1:5" x14ac:dyDescent="0.25">
      <c r="A3636" t="s">
        <v>9449</v>
      </c>
      <c r="B3636" s="31">
        <v>4629656</v>
      </c>
      <c r="C3636" s="31" t="s">
        <v>9467</v>
      </c>
      <c r="D3636" s="31" t="s">
        <v>9466</v>
      </c>
      <c r="E3636" s="31">
        <v>36</v>
      </c>
    </row>
    <row r="3637" spans="1:5" x14ac:dyDescent="0.25">
      <c r="A3637" t="s">
        <v>9449</v>
      </c>
      <c r="B3637" s="31">
        <v>4755393</v>
      </c>
      <c r="C3637" s="31" t="s">
        <v>9466</v>
      </c>
      <c r="D3637" s="31" t="s">
        <v>9464</v>
      </c>
      <c r="E3637" s="31">
        <v>35</v>
      </c>
    </row>
    <row r="3638" spans="1:5" x14ac:dyDescent="0.25">
      <c r="A3638" t="s">
        <v>9449</v>
      </c>
      <c r="B3638" s="31">
        <v>4982710</v>
      </c>
      <c r="C3638" s="31" t="s">
        <v>9466</v>
      </c>
      <c r="D3638" s="31" t="s">
        <v>9464</v>
      </c>
      <c r="E3638" s="31">
        <v>31</v>
      </c>
    </row>
    <row r="3639" spans="1:5" x14ac:dyDescent="0.25">
      <c r="A3639" t="s">
        <v>9449</v>
      </c>
      <c r="B3639" s="31">
        <v>5085311</v>
      </c>
      <c r="C3639" s="31" t="s">
        <v>9465</v>
      </c>
      <c r="D3639" s="31" t="s">
        <v>9464</v>
      </c>
      <c r="E3639" s="31">
        <v>45</v>
      </c>
    </row>
    <row r="3640" spans="1:5" x14ac:dyDescent="0.25">
      <c r="A3640" t="s">
        <v>9449</v>
      </c>
      <c r="B3640" s="31">
        <v>5198082</v>
      </c>
      <c r="C3640" s="31" t="s">
        <v>9465</v>
      </c>
      <c r="D3640" s="31" t="s">
        <v>9464</v>
      </c>
      <c r="E3640" s="31">
        <v>41</v>
      </c>
    </row>
    <row r="3641" spans="1:5" x14ac:dyDescent="0.25">
      <c r="A3641" t="s">
        <v>9449</v>
      </c>
      <c r="B3641" s="31">
        <v>5306768</v>
      </c>
      <c r="C3641" s="31" t="s">
        <v>9466</v>
      </c>
      <c r="D3641" s="31" t="s">
        <v>9467</v>
      </c>
      <c r="E3641" s="31">
        <v>40</v>
      </c>
    </row>
    <row r="3642" spans="1:5" x14ac:dyDescent="0.25">
      <c r="A3642" t="s">
        <v>9449</v>
      </c>
      <c r="B3642" s="31">
        <v>5411783</v>
      </c>
      <c r="C3642" s="31" t="s">
        <v>9467</v>
      </c>
      <c r="D3642" s="31" t="s">
        <v>9466</v>
      </c>
      <c r="E3642" s="31">
        <v>40</v>
      </c>
    </row>
    <row r="3643" spans="1:5" x14ac:dyDescent="0.25">
      <c r="A3643" t="s">
        <v>9449</v>
      </c>
      <c r="B3643" s="31">
        <v>5518433</v>
      </c>
      <c r="C3643" s="31" t="s">
        <v>9464</v>
      </c>
      <c r="D3643" s="31" t="s">
        <v>9465</v>
      </c>
      <c r="E3643" s="31">
        <v>53</v>
      </c>
    </row>
    <row r="3644" spans="1:5" x14ac:dyDescent="0.25">
      <c r="A3644" t="s">
        <v>9449</v>
      </c>
      <c r="B3644" s="31">
        <v>5736568</v>
      </c>
      <c r="C3644" s="31" t="s">
        <v>9464</v>
      </c>
      <c r="D3644" s="31" t="s">
        <v>9465</v>
      </c>
      <c r="E3644" s="31">
        <v>51</v>
      </c>
    </row>
    <row r="3645" spans="1:5" x14ac:dyDescent="0.25">
      <c r="A3645" t="s">
        <v>9449</v>
      </c>
      <c r="B3645" s="31">
        <v>5953743</v>
      </c>
      <c r="C3645" s="31" t="s">
        <v>9466</v>
      </c>
      <c r="D3645" s="31" t="s">
        <v>9467</v>
      </c>
      <c r="E3645" s="31">
        <v>49</v>
      </c>
    </row>
    <row r="3646" spans="1:5" x14ac:dyDescent="0.25">
      <c r="A3646" t="s">
        <v>9449</v>
      </c>
      <c r="B3646" s="31">
        <v>6170761</v>
      </c>
      <c r="C3646" s="31" t="s">
        <v>9465</v>
      </c>
      <c r="D3646" s="31" t="s">
        <v>9464</v>
      </c>
      <c r="E3646" s="31">
        <v>31</v>
      </c>
    </row>
    <row r="3647" spans="1:5" x14ac:dyDescent="0.25">
      <c r="A3647" t="s">
        <v>9449</v>
      </c>
      <c r="B3647" s="31">
        <v>6392803</v>
      </c>
      <c r="C3647" s="31" t="s">
        <v>9465</v>
      </c>
      <c r="D3647" s="31" t="s">
        <v>9464</v>
      </c>
      <c r="E3647" s="31">
        <v>39</v>
      </c>
    </row>
    <row r="3648" spans="1:5" x14ac:dyDescent="0.25">
      <c r="A3648" t="s">
        <v>9449</v>
      </c>
      <c r="B3648" s="31">
        <v>6684051</v>
      </c>
      <c r="C3648" s="31" t="s">
        <v>9467</v>
      </c>
      <c r="D3648" s="31" t="s">
        <v>9465</v>
      </c>
      <c r="E3648" s="31">
        <v>32</v>
      </c>
    </row>
    <row r="3649" spans="1:5" x14ac:dyDescent="0.25">
      <c r="A3649" t="s">
        <v>9449</v>
      </c>
      <c r="B3649" s="31">
        <v>6748641</v>
      </c>
      <c r="C3649" s="31" t="s">
        <v>9467</v>
      </c>
      <c r="D3649" s="31" t="s">
        <v>9465</v>
      </c>
      <c r="E3649" s="31">
        <v>29</v>
      </c>
    </row>
    <row r="3650" spans="1:5" x14ac:dyDescent="0.25">
      <c r="A3650" t="s">
        <v>9449</v>
      </c>
      <c r="B3650" s="31">
        <v>6814755</v>
      </c>
      <c r="C3650" s="31" t="s">
        <v>9466</v>
      </c>
      <c r="D3650" s="31" t="s">
        <v>9467</v>
      </c>
      <c r="E3650" s="31">
        <v>42</v>
      </c>
    </row>
    <row r="3651" spans="1:5" x14ac:dyDescent="0.25">
      <c r="A3651" t="s">
        <v>9449</v>
      </c>
      <c r="B3651" s="31">
        <v>6879764</v>
      </c>
      <c r="C3651" s="31" t="s">
        <v>9464</v>
      </c>
      <c r="D3651" s="31" t="s">
        <v>9465</v>
      </c>
      <c r="E3651" s="31">
        <v>42</v>
      </c>
    </row>
    <row r="3652" spans="1:5" x14ac:dyDescent="0.25">
      <c r="A3652" t="s">
        <v>9449</v>
      </c>
      <c r="B3652" s="31">
        <v>6941501</v>
      </c>
      <c r="C3652" s="31" t="s">
        <v>9466</v>
      </c>
      <c r="D3652" s="31" t="s">
        <v>9464</v>
      </c>
      <c r="E3652" s="31">
        <v>41</v>
      </c>
    </row>
    <row r="3653" spans="1:5" x14ac:dyDescent="0.25">
      <c r="A3653" t="s">
        <v>9449</v>
      </c>
      <c r="B3653" s="31">
        <v>7010644</v>
      </c>
      <c r="C3653" s="31" t="s">
        <v>9467</v>
      </c>
      <c r="D3653" s="31" t="s">
        <v>9466</v>
      </c>
      <c r="E3653" s="31">
        <v>58</v>
      </c>
    </row>
    <row r="3654" spans="1:5" x14ac:dyDescent="0.25">
      <c r="A3654" t="s">
        <v>9449</v>
      </c>
      <c r="B3654" s="31">
        <v>7069327</v>
      </c>
      <c r="C3654" s="31" t="s">
        <v>9464</v>
      </c>
      <c r="D3654" s="31" t="s">
        <v>9465</v>
      </c>
      <c r="E3654" s="31">
        <v>26</v>
      </c>
    </row>
    <row r="3655" spans="1:5" x14ac:dyDescent="0.25">
      <c r="A3655" t="s">
        <v>9449</v>
      </c>
      <c r="B3655" s="31">
        <v>7134136</v>
      </c>
      <c r="C3655" s="31" t="s">
        <v>9465</v>
      </c>
      <c r="D3655" s="31" t="s">
        <v>9464</v>
      </c>
      <c r="E3655" s="31">
        <v>47</v>
      </c>
    </row>
    <row r="3656" spans="1:5" x14ac:dyDescent="0.25">
      <c r="A3656" t="s">
        <v>9449</v>
      </c>
      <c r="B3656" s="31">
        <v>7266483</v>
      </c>
      <c r="C3656" s="31" t="s">
        <v>9466</v>
      </c>
      <c r="D3656" s="31" t="s">
        <v>9467</v>
      </c>
      <c r="E3656" s="31">
        <v>32</v>
      </c>
    </row>
    <row r="3657" spans="1:5" x14ac:dyDescent="0.25">
      <c r="A3657" t="s">
        <v>9449</v>
      </c>
      <c r="B3657" s="31">
        <v>7317704</v>
      </c>
      <c r="C3657" s="31" t="s">
        <v>9466</v>
      </c>
      <c r="D3657" s="31" t="s">
        <v>9464</v>
      </c>
      <c r="E3657" s="31">
        <v>31</v>
      </c>
    </row>
    <row r="3658" spans="1:5" x14ac:dyDescent="0.25">
      <c r="A3658" t="s">
        <v>9449</v>
      </c>
      <c r="B3658" s="31">
        <v>7391540</v>
      </c>
      <c r="C3658" s="31" t="s">
        <v>9464</v>
      </c>
      <c r="D3658" s="31" t="s">
        <v>9465</v>
      </c>
      <c r="E3658" s="31">
        <v>31</v>
      </c>
    </row>
    <row r="3659" spans="1:5" x14ac:dyDescent="0.25">
      <c r="A3659" t="s">
        <v>9449</v>
      </c>
      <c r="B3659" s="31">
        <v>7431108</v>
      </c>
      <c r="C3659" s="31" t="s">
        <v>9466</v>
      </c>
      <c r="D3659" s="31" t="s">
        <v>9467</v>
      </c>
      <c r="E3659" s="31">
        <v>42</v>
      </c>
    </row>
    <row r="3660" spans="1:5" x14ac:dyDescent="0.25">
      <c r="A3660" t="s">
        <v>9449</v>
      </c>
      <c r="B3660" s="31">
        <v>7439102</v>
      </c>
      <c r="C3660" s="31" t="s">
        <v>9464</v>
      </c>
      <c r="D3660" s="31" t="s">
        <v>9465</v>
      </c>
      <c r="E3660" s="31">
        <v>50</v>
      </c>
    </row>
    <row r="3661" spans="1:5" x14ac:dyDescent="0.25">
      <c r="A3661" t="s">
        <v>9449</v>
      </c>
      <c r="B3661" s="31">
        <v>7458774</v>
      </c>
      <c r="C3661" s="31" t="s">
        <v>9465</v>
      </c>
      <c r="D3661" s="31" t="s">
        <v>9464</v>
      </c>
      <c r="E3661" s="31">
        <v>42</v>
      </c>
    </row>
    <row r="3662" spans="1:5" x14ac:dyDescent="0.25">
      <c r="A3662" t="s">
        <v>9449</v>
      </c>
      <c r="B3662" s="31">
        <v>7520020</v>
      </c>
      <c r="C3662" s="31" t="s">
        <v>9466</v>
      </c>
      <c r="D3662" s="31" t="s">
        <v>9467</v>
      </c>
      <c r="E3662" s="31">
        <v>47</v>
      </c>
    </row>
    <row r="3663" spans="1:5" x14ac:dyDescent="0.25">
      <c r="A3663" t="s">
        <v>9449</v>
      </c>
      <c r="B3663" s="31">
        <v>7578398</v>
      </c>
      <c r="C3663" s="31" t="s">
        <v>9465</v>
      </c>
      <c r="D3663" s="31" t="s">
        <v>9464</v>
      </c>
      <c r="E3663" s="31">
        <v>41</v>
      </c>
    </row>
    <row r="3664" spans="1:5" x14ac:dyDescent="0.25">
      <c r="A3664" t="s">
        <v>9449</v>
      </c>
      <c r="B3664" s="31">
        <v>7638530</v>
      </c>
      <c r="C3664" s="31" t="s">
        <v>9464</v>
      </c>
      <c r="D3664" s="31" t="s">
        <v>9466</v>
      </c>
      <c r="E3664" s="31">
        <v>42</v>
      </c>
    </row>
    <row r="3665" spans="1:5" x14ac:dyDescent="0.25">
      <c r="A3665" t="s">
        <v>9449</v>
      </c>
      <c r="B3665" s="31">
        <v>7752862</v>
      </c>
      <c r="C3665" s="31" t="s">
        <v>9466</v>
      </c>
      <c r="D3665" s="31" t="s">
        <v>9467</v>
      </c>
      <c r="E3665" s="31">
        <v>42</v>
      </c>
    </row>
    <row r="3666" spans="1:5" x14ac:dyDescent="0.25">
      <c r="A3666" t="s">
        <v>9449</v>
      </c>
      <c r="B3666" s="31">
        <v>7808342</v>
      </c>
      <c r="C3666" s="31" t="s">
        <v>9464</v>
      </c>
      <c r="D3666" s="31" t="s">
        <v>9466</v>
      </c>
      <c r="E3666" s="31">
        <v>50</v>
      </c>
    </row>
    <row r="3667" spans="1:5" x14ac:dyDescent="0.25">
      <c r="A3667" t="s">
        <v>9449</v>
      </c>
      <c r="B3667" s="31">
        <v>7858117</v>
      </c>
      <c r="C3667" s="31" t="s">
        <v>9466</v>
      </c>
      <c r="D3667" s="31" t="s">
        <v>9467</v>
      </c>
      <c r="E3667" s="31">
        <v>45</v>
      </c>
    </row>
    <row r="3668" spans="1:5" x14ac:dyDescent="0.25">
      <c r="A3668" t="s">
        <v>9449</v>
      </c>
      <c r="B3668" s="31">
        <v>7910797</v>
      </c>
      <c r="C3668" s="31" t="s">
        <v>9467</v>
      </c>
      <c r="D3668" s="31" t="s">
        <v>9465</v>
      </c>
      <c r="E3668" s="31">
        <v>41</v>
      </c>
    </row>
    <row r="3669" spans="1:5" x14ac:dyDescent="0.25">
      <c r="A3669" t="s">
        <v>9449</v>
      </c>
      <c r="B3669" s="31">
        <v>7956235</v>
      </c>
      <c r="C3669" s="31" t="s">
        <v>9464</v>
      </c>
      <c r="D3669" s="31" t="s">
        <v>9465</v>
      </c>
      <c r="E3669" s="31">
        <v>48</v>
      </c>
    </row>
    <row r="3670" spans="1:5" x14ac:dyDescent="0.25">
      <c r="A3670" t="s">
        <v>9449</v>
      </c>
      <c r="B3670" s="31">
        <v>8009466</v>
      </c>
      <c r="C3670" s="31" t="s">
        <v>9467</v>
      </c>
      <c r="D3670" s="31" t="s">
        <v>9466</v>
      </c>
      <c r="E3670" s="31">
        <v>47</v>
      </c>
    </row>
    <row r="3671" spans="1:5" x14ac:dyDescent="0.25">
      <c r="A3671" t="s">
        <v>9449</v>
      </c>
      <c r="B3671" s="31">
        <v>8061277</v>
      </c>
      <c r="C3671" s="31" t="s">
        <v>9465</v>
      </c>
      <c r="D3671" s="31" t="s">
        <v>9464</v>
      </c>
      <c r="E3671" s="31">
        <v>46</v>
      </c>
    </row>
    <row r="3672" spans="1:5" x14ac:dyDescent="0.25">
      <c r="A3672" t="s">
        <v>9449</v>
      </c>
      <c r="B3672" s="31">
        <v>8073899</v>
      </c>
      <c r="C3672" s="31" t="s">
        <v>9464</v>
      </c>
      <c r="D3672" s="31" t="s">
        <v>9465</v>
      </c>
      <c r="E3672" s="31">
        <v>32</v>
      </c>
    </row>
    <row r="3673" spans="1:5" x14ac:dyDescent="0.25">
      <c r="A3673" t="s">
        <v>9449</v>
      </c>
      <c r="B3673" s="31">
        <v>8265778</v>
      </c>
      <c r="C3673" s="31" t="s">
        <v>9467</v>
      </c>
      <c r="D3673" s="31" t="s">
        <v>9466</v>
      </c>
      <c r="E3673" s="31">
        <v>43</v>
      </c>
    </row>
    <row r="3674" spans="1:5" x14ac:dyDescent="0.25">
      <c r="A3674" t="s">
        <v>9449</v>
      </c>
      <c r="B3674" s="31">
        <v>8557928</v>
      </c>
      <c r="C3674" s="31" t="s">
        <v>9467</v>
      </c>
      <c r="D3674" s="31" t="s">
        <v>9466</v>
      </c>
      <c r="E3674" s="31">
        <v>49</v>
      </c>
    </row>
    <row r="3675" spans="1:5" x14ac:dyDescent="0.25">
      <c r="A3675" t="s">
        <v>9449</v>
      </c>
      <c r="B3675" s="31">
        <v>8654663</v>
      </c>
      <c r="C3675" s="31" t="s">
        <v>9467</v>
      </c>
      <c r="D3675" s="31" t="s">
        <v>9466</v>
      </c>
      <c r="E3675" s="31">
        <v>38</v>
      </c>
    </row>
    <row r="3676" spans="1:5" x14ac:dyDescent="0.25">
      <c r="A3676" t="s">
        <v>9449</v>
      </c>
      <c r="B3676" s="31">
        <v>8733257</v>
      </c>
      <c r="C3676" s="31" t="s">
        <v>9464</v>
      </c>
      <c r="D3676" s="31" t="s">
        <v>9465</v>
      </c>
      <c r="E3676" s="31">
        <v>37</v>
      </c>
    </row>
    <row r="3677" spans="1:5" x14ac:dyDescent="0.25">
      <c r="A3677" t="s">
        <v>9449</v>
      </c>
      <c r="B3677" s="31">
        <v>8841447</v>
      </c>
      <c r="C3677" s="31" t="s">
        <v>9465</v>
      </c>
      <c r="D3677" s="31" t="s">
        <v>9467</v>
      </c>
      <c r="E3677" s="31">
        <v>43</v>
      </c>
    </row>
    <row r="3678" spans="1:5" x14ac:dyDescent="0.25">
      <c r="A3678" t="s">
        <v>9449</v>
      </c>
      <c r="B3678" s="31">
        <v>8946411</v>
      </c>
      <c r="C3678" s="31" t="s">
        <v>9467</v>
      </c>
      <c r="D3678" s="31" t="s">
        <v>9466</v>
      </c>
      <c r="E3678" s="31">
        <v>30</v>
      </c>
    </row>
    <row r="3679" spans="1:5" x14ac:dyDescent="0.25">
      <c r="A3679" t="s">
        <v>9449</v>
      </c>
      <c r="B3679" s="31">
        <v>9069965</v>
      </c>
      <c r="C3679" s="31" t="s">
        <v>9467</v>
      </c>
      <c r="D3679" s="31" t="s">
        <v>9466</v>
      </c>
      <c r="E3679" s="31">
        <v>53</v>
      </c>
    </row>
    <row r="3680" spans="1:5" x14ac:dyDescent="0.25">
      <c r="A3680" t="s">
        <v>9449</v>
      </c>
      <c r="B3680" s="31">
        <v>9148825</v>
      </c>
      <c r="C3680" s="31" t="s">
        <v>9465</v>
      </c>
      <c r="D3680" s="31" t="s">
        <v>9467</v>
      </c>
      <c r="E3680" s="31">
        <v>30</v>
      </c>
    </row>
    <row r="3681" spans="1:5" x14ac:dyDescent="0.25">
      <c r="A3681" t="s">
        <v>9449</v>
      </c>
      <c r="B3681" s="31">
        <v>9242824</v>
      </c>
      <c r="C3681" s="31" t="s">
        <v>9466</v>
      </c>
      <c r="D3681" s="31" t="s">
        <v>9467</v>
      </c>
      <c r="E3681" s="31">
        <v>53</v>
      </c>
    </row>
    <row r="3682" spans="1:5" x14ac:dyDescent="0.25">
      <c r="A3682" t="s">
        <v>9449</v>
      </c>
      <c r="B3682" s="31">
        <v>9336427</v>
      </c>
      <c r="C3682" s="31" t="s">
        <v>9464</v>
      </c>
      <c r="D3682" s="31" t="s">
        <v>9466</v>
      </c>
      <c r="E3682" s="31">
        <v>42</v>
      </c>
    </row>
    <row r="3683" spans="1:5" x14ac:dyDescent="0.25">
      <c r="A3683" t="s">
        <v>9449</v>
      </c>
      <c r="B3683" s="31">
        <v>9437938</v>
      </c>
      <c r="C3683" s="31" t="s">
        <v>9465</v>
      </c>
      <c r="D3683" s="31" t="s">
        <v>9467</v>
      </c>
      <c r="E3683" s="31">
        <v>44</v>
      </c>
    </row>
    <row r="3684" spans="1:5" x14ac:dyDescent="0.25">
      <c r="A3684" t="s">
        <v>9449</v>
      </c>
      <c r="B3684" s="31">
        <v>9726359</v>
      </c>
      <c r="C3684" s="31" t="s">
        <v>9466</v>
      </c>
      <c r="D3684" s="31" t="s">
        <v>9467</v>
      </c>
      <c r="E3684" s="31">
        <v>43</v>
      </c>
    </row>
    <row r="3685" spans="1:5" x14ac:dyDescent="0.25">
      <c r="A3685" t="s">
        <v>9449</v>
      </c>
      <c r="B3685" s="31">
        <v>10028110</v>
      </c>
      <c r="C3685" s="31" t="s">
        <v>9464</v>
      </c>
      <c r="D3685" s="31" t="s">
        <v>9465</v>
      </c>
      <c r="E3685" s="31">
        <v>54</v>
      </c>
    </row>
    <row r="3686" spans="1:5" x14ac:dyDescent="0.25">
      <c r="A3686" t="s">
        <v>9449</v>
      </c>
      <c r="B3686" s="31">
        <v>10127272</v>
      </c>
      <c r="C3686" s="31" t="s">
        <v>9465</v>
      </c>
      <c r="D3686" s="31" t="s">
        <v>9464</v>
      </c>
      <c r="E3686" s="31">
        <v>54</v>
      </c>
    </row>
    <row r="3687" spans="1:5" x14ac:dyDescent="0.25">
      <c r="A3687" t="s">
        <v>9449</v>
      </c>
      <c r="B3687" s="31">
        <v>10221784</v>
      </c>
      <c r="C3687" s="31" t="s">
        <v>9464</v>
      </c>
      <c r="D3687" s="31" t="s">
        <v>9465</v>
      </c>
      <c r="E3687" s="31">
        <v>43</v>
      </c>
    </row>
    <row r="3688" spans="1:5" x14ac:dyDescent="0.25">
      <c r="A3688" t="s">
        <v>9449</v>
      </c>
      <c r="B3688" s="31">
        <v>10321185</v>
      </c>
      <c r="C3688" s="31" t="s">
        <v>9464</v>
      </c>
      <c r="D3688" s="31" t="s">
        <v>9466</v>
      </c>
      <c r="E3688" s="31">
        <v>41</v>
      </c>
    </row>
    <row r="3689" spans="1:5" x14ac:dyDescent="0.25">
      <c r="A3689" t="s">
        <v>9449</v>
      </c>
      <c r="B3689" s="31">
        <v>10422067</v>
      </c>
      <c r="C3689" s="31" t="s">
        <v>9465</v>
      </c>
      <c r="D3689" s="31" t="s">
        <v>9464</v>
      </c>
      <c r="E3689" s="31">
        <v>49</v>
      </c>
    </row>
    <row r="3690" spans="1:5" x14ac:dyDescent="0.25">
      <c r="A3690" t="s">
        <v>9449</v>
      </c>
      <c r="B3690" s="31">
        <v>10519844</v>
      </c>
      <c r="C3690" s="31" t="s">
        <v>9465</v>
      </c>
      <c r="D3690" s="31" t="s">
        <v>9464</v>
      </c>
      <c r="E3690" s="31">
        <v>46</v>
      </c>
    </row>
    <row r="3691" spans="1:5" x14ac:dyDescent="0.25">
      <c r="A3691" t="s">
        <v>9449</v>
      </c>
      <c r="B3691" s="31">
        <v>10617836</v>
      </c>
      <c r="C3691" s="31" t="s">
        <v>9467</v>
      </c>
      <c r="D3691" s="31" t="s">
        <v>9466</v>
      </c>
      <c r="E3691" s="31">
        <v>68</v>
      </c>
    </row>
    <row r="3692" spans="1:5" x14ac:dyDescent="0.25">
      <c r="A3692" t="s">
        <v>9449</v>
      </c>
      <c r="B3692" s="31">
        <v>10700137</v>
      </c>
      <c r="C3692" s="31" t="s">
        <v>9466</v>
      </c>
      <c r="D3692" s="31" t="s">
        <v>9464</v>
      </c>
      <c r="E3692" s="31">
        <v>42</v>
      </c>
    </row>
    <row r="3693" spans="1:5" x14ac:dyDescent="0.25">
      <c r="A3693" t="s">
        <v>9449</v>
      </c>
      <c r="B3693" s="31">
        <v>10846229</v>
      </c>
      <c r="C3693" s="31" t="s">
        <v>9466</v>
      </c>
      <c r="D3693" s="31" t="s">
        <v>9467</v>
      </c>
      <c r="E3693" s="31">
        <v>27</v>
      </c>
    </row>
    <row r="3694" spans="1:5" x14ac:dyDescent="0.25">
      <c r="A3694" t="s">
        <v>9449</v>
      </c>
      <c r="B3694" s="31">
        <v>10936748</v>
      </c>
      <c r="C3694" s="31" t="s">
        <v>9467</v>
      </c>
      <c r="D3694" s="31" t="s">
        <v>9466</v>
      </c>
      <c r="E3694" s="31">
        <v>49</v>
      </c>
    </row>
    <row r="3695" spans="1:5" x14ac:dyDescent="0.25">
      <c r="A3695" t="s">
        <v>9449</v>
      </c>
      <c r="B3695" s="31">
        <v>10946254</v>
      </c>
      <c r="C3695" s="31" t="s">
        <v>9466</v>
      </c>
      <c r="D3695" s="31" t="s">
        <v>9467</v>
      </c>
      <c r="E3695" s="31">
        <v>32</v>
      </c>
    </row>
    <row r="3696" spans="1:5" x14ac:dyDescent="0.25">
      <c r="A3696" t="s">
        <v>9449</v>
      </c>
      <c r="B3696" s="31">
        <v>11048185</v>
      </c>
      <c r="C3696" s="31" t="s">
        <v>9465</v>
      </c>
      <c r="D3696" s="31" t="s">
        <v>9467</v>
      </c>
      <c r="E3696" s="31">
        <v>44</v>
      </c>
    </row>
    <row r="3697" spans="1:5" x14ac:dyDescent="0.25">
      <c r="A3697" t="s">
        <v>9449</v>
      </c>
      <c r="B3697" s="31">
        <v>11143090</v>
      </c>
      <c r="C3697" s="31" t="s">
        <v>9467</v>
      </c>
      <c r="D3697" s="31" t="s">
        <v>9465</v>
      </c>
      <c r="E3697" s="31">
        <v>48</v>
      </c>
    </row>
    <row r="3698" spans="1:5" x14ac:dyDescent="0.25">
      <c r="A3698" t="s">
        <v>9449</v>
      </c>
      <c r="B3698" s="31">
        <v>11247239</v>
      </c>
      <c r="C3698" s="31" t="s">
        <v>9466</v>
      </c>
      <c r="D3698" s="31" t="s">
        <v>9467</v>
      </c>
      <c r="E3698" s="31">
        <v>28</v>
      </c>
    </row>
    <row r="3699" spans="1:5" x14ac:dyDescent="0.25">
      <c r="A3699" t="s">
        <v>9449</v>
      </c>
      <c r="B3699" s="31">
        <v>11343924</v>
      </c>
      <c r="C3699" s="31" t="s">
        <v>9466</v>
      </c>
      <c r="D3699" s="31" t="s">
        <v>9467</v>
      </c>
      <c r="E3699" s="31">
        <v>53</v>
      </c>
    </row>
    <row r="3700" spans="1:5" x14ac:dyDescent="0.25">
      <c r="A3700" t="s">
        <v>9449</v>
      </c>
      <c r="B3700" s="31">
        <v>11537522</v>
      </c>
      <c r="C3700" s="31" t="s">
        <v>9467</v>
      </c>
      <c r="D3700" s="31" t="s">
        <v>9466</v>
      </c>
      <c r="E3700" s="31">
        <v>40</v>
      </c>
    </row>
    <row r="3701" spans="1:5" x14ac:dyDescent="0.25">
      <c r="A3701" t="s">
        <v>9449</v>
      </c>
      <c r="B3701" s="31">
        <v>11543037</v>
      </c>
      <c r="C3701" s="31" t="s">
        <v>9464</v>
      </c>
      <c r="D3701" s="31" t="s">
        <v>9465</v>
      </c>
      <c r="E3701" s="31">
        <v>42</v>
      </c>
    </row>
    <row r="3702" spans="1:5" x14ac:dyDescent="0.25">
      <c r="A3702" t="s">
        <v>9449</v>
      </c>
      <c r="B3702" s="31">
        <v>11676309</v>
      </c>
      <c r="C3702" s="31" t="s">
        <v>9464</v>
      </c>
      <c r="D3702" s="31" t="s">
        <v>9465</v>
      </c>
      <c r="E3702" s="31">
        <v>32</v>
      </c>
    </row>
    <row r="3703" spans="1:5" x14ac:dyDescent="0.25">
      <c r="A3703" t="s">
        <v>9449</v>
      </c>
      <c r="B3703" s="31">
        <v>11773768</v>
      </c>
      <c r="C3703" s="31" t="s">
        <v>9465</v>
      </c>
      <c r="D3703" s="31" t="s">
        <v>9467</v>
      </c>
      <c r="E3703" s="31">
        <v>34</v>
      </c>
    </row>
    <row r="3704" spans="1:5" x14ac:dyDescent="0.25">
      <c r="A3704" t="s">
        <v>9449</v>
      </c>
      <c r="B3704" s="31">
        <v>11874906</v>
      </c>
      <c r="C3704" s="31" t="s">
        <v>9466</v>
      </c>
      <c r="D3704" s="31" t="s">
        <v>9467</v>
      </c>
      <c r="E3704" s="31">
        <v>31</v>
      </c>
    </row>
    <row r="3705" spans="1:5" x14ac:dyDescent="0.25">
      <c r="A3705" t="s">
        <v>9449</v>
      </c>
      <c r="B3705" s="31">
        <v>12084272</v>
      </c>
      <c r="C3705" s="31" t="s">
        <v>9466</v>
      </c>
      <c r="D3705" s="31" t="s">
        <v>9467</v>
      </c>
      <c r="E3705" s="31">
        <v>44</v>
      </c>
    </row>
    <row r="3706" spans="1:5" x14ac:dyDescent="0.25">
      <c r="A3706" t="s">
        <v>9449</v>
      </c>
      <c r="B3706" s="31">
        <v>12291533</v>
      </c>
      <c r="C3706" s="31" t="s">
        <v>9465</v>
      </c>
      <c r="D3706" s="31" t="s">
        <v>9464</v>
      </c>
      <c r="E3706" s="31">
        <v>46</v>
      </c>
    </row>
    <row r="3707" spans="1:5" x14ac:dyDescent="0.25">
      <c r="A3707" t="s">
        <v>9449</v>
      </c>
      <c r="B3707" s="31">
        <v>12317050</v>
      </c>
      <c r="C3707" s="31" t="s">
        <v>9465</v>
      </c>
      <c r="D3707" s="31" t="s">
        <v>9464</v>
      </c>
      <c r="E3707" s="31">
        <v>46</v>
      </c>
    </row>
    <row r="3708" spans="1:5" x14ac:dyDescent="0.25">
      <c r="A3708" t="s">
        <v>9449</v>
      </c>
      <c r="B3708" s="31">
        <v>12351565</v>
      </c>
      <c r="C3708" s="31" t="s">
        <v>9466</v>
      </c>
      <c r="D3708" s="31" t="s">
        <v>9464</v>
      </c>
      <c r="E3708" s="31">
        <v>45</v>
      </c>
    </row>
    <row r="3709" spans="1:5" x14ac:dyDescent="0.25">
      <c r="A3709" t="s">
        <v>9449</v>
      </c>
      <c r="B3709" s="31">
        <v>12379385</v>
      </c>
      <c r="C3709" s="31" t="s">
        <v>9466</v>
      </c>
      <c r="D3709" s="31" t="s">
        <v>9467</v>
      </c>
      <c r="E3709" s="31">
        <v>32</v>
      </c>
    </row>
    <row r="3710" spans="1:5" x14ac:dyDescent="0.25">
      <c r="A3710" t="s">
        <v>9449</v>
      </c>
      <c r="B3710" s="31">
        <v>12410978</v>
      </c>
      <c r="C3710" s="31" t="s">
        <v>9466</v>
      </c>
      <c r="D3710" s="31" t="s">
        <v>9467</v>
      </c>
      <c r="E3710" s="31">
        <v>32</v>
      </c>
    </row>
    <row r="3711" spans="1:5" x14ac:dyDescent="0.25">
      <c r="A3711" t="s">
        <v>9449</v>
      </c>
      <c r="B3711" s="31">
        <v>12448480</v>
      </c>
      <c r="C3711" s="31" t="s">
        <v>9466</v>
      </c>
      <c r="D3711" s="31" t="s">
        <v>9467</v>
      </c>
      <c r="E3711" s="31">
        <v>32</v>
      </c>
    </row>
    <row r="3712" spans="1:5" x14ac:dyDescent="0.25">
      <c r="A3712" t="s">
        <v>9449</v>
      </c>
      <c r="B3712" s="31">
        <v>12509116</v>
      </c>
      <c r="C3712" s="31" t="s">
        <v>9467</v>
      </c>
      <c r="D3712" s="31" t="s">
        <v>9466</v>
      </c>
      <c r="E3712" s="31">
        <v>28</v>
      </c>
    </row>
    <row r="3713" spans="1:5" x14ac:dyDescent="0.25">
      <c r="A3713" t="s">
        <v>9449</v>
      </c>
      <c r="B3713" s="31">
        <v>12631306</v>
      </c>
      <c r="C3713" s="31" t="s">
        <v>9464</v>
      </c>
      <c r="D3713" s="31" t="s">
        <v>9465</v>
      </c>
      <c r="E3713" s="31">
        <v>39</v>
      </c>
    </row>
    <row r="3714" spans="1:5" x14ac:dyDescent="0.25">
      <c r="A3714" t="s">
        <v>9449</v>
      </c>
      <c r="B3714" s="31">
        <v>12692389</v>
      </c>
      <c r="C3714" s="31" t="s">
        <v>9465</v>
      </c>
      <c r="D3714" s="31" t="s">
        <v>9464</v>
      </c>
      <c r="E3714" s="31">
        <v>22</v>
      </c>
    </row>
    <row r="3715" spans="1:5" x14ac:dyDescent="0.25">
      <c r="A3715" t="s">
        <v>9449</v>
      </c>
      <c r="B3715" s="31">
        <v>12759505</v>
      </c>
      <c r="C3715" s="31" t="s">
        <v>9465</v>
      </c>
      <c r="D3715" s="31" t="s">
        <v>9464</v>
      </c>
      <c r="E3715" s="31">
        <v>42</v>
      </c>
    </row>
    <row r="3716" spans="1:5" x14ac:dyDescent="0.25">
      <c r="A3716" t="s">
        <v>9449</v>
      </c>
      <c r="B3716" s="31">
        <v>12826924</v>
      </c>
      <c r="C3716" s="31" t="s">
        <v>9464</v>
      </c>
      <c r="D3716" s="31" t="s">
        <v>9465</v>
      </c>
      <c r="E3716" s="31">
        <v>45</v>
      </c>
    </row>
    <row r="3717" spans="1:5" x14ac:dyDescent="0.25">
      <c r="A3717" t="s">
        <v>9449</v>
      </c>
      <c r="B3717" s="31">
        <v>12944464</v>
      </c>
      <c r="C3717" s="31" t="s">
        <v>9465</v>
      </c>
      <c r="D3717" s="31" t="s">
        <v>9467</v>
      </c>
      <c r="E3717" s="31">
        <v>38</v>
      </c>
    </row>
    <row r="3718" spans="1:5" x14ac:dyDescent="0.25">
      <c r="A3718" t="s">
        <v>9449</v>
      </c>
      <c r="B3718" s="31">
        <v>13005963</v>
      </c>
      <c r="C3718" s="31" t="s">
        <v>9465</v>
      </c>
      <c r="D3718" s="31" t="s">
        <v>9464</v>
      </c>
      <c r="E3718" s="31">
        <v>37</v>
      </c>
    </row>
    <row r="3719" spans="1:5" x14ac:dyDescent="0.25">
      <c r="A3719" t="s">
        <v>9449</v>
      </c>
      <c r="B3719" s="31">
        <v>13066312</v>
      </c>
      <c r="C3719" s="31" t="s">
        <v>9467</v>
      </c>
      <c r="D3719" s="31" t="s">
        <v>9466</v>
      </c>
      <c r="E3719" s="31">
        <v>51</v>
      </c>
    </row>
    <row r="3720" spans="1:5" x14ac:dyDescent="0.25">
      <c r="A3720" t="s">
        <v>9449</v>
      </c>
      <c r="B3720" s="31">
        <v>13080934</v>
      </c>
      <c r="C3720" s="31" t="s">
        <v>9467</v>
      </c>
      <c r="D3720" s="31" t="s">
        <v>9466</v>
      </c>
      <c r="E3720" s="31">
        <v>31</v>
      </c>
    </row>
    <row r="3721" spans="1:5" x14ac:dyDescent="0.25">
      <c r="A3721" t="s">
        <v>9449</v>
      </c>
      <c r="B3721" s="31">
        <v>13150699</v>
      </c>
      <c r="C3721" s="31" t="s">
        <v>9467</v>
      </c>
      <c r="D3721" s="31" t="s">
        <v>9466</v>
      </c>
      <c r="E3721" s="31">
        <v>39</v>
      </c>
    </row>
    <row r="3722" spans="1:5" x14ac:dyDescent="0.25">
      <c r="A3722" t="s">
        <v>9449</v>
      </c>
      <c r="B3722" s="31">
        <v>13207435</v>
      </c>
      <c r="C3722" s="31" t="s">
        <v>9467</v>
      </c>
      <c r="D3722" s="31" t="s">
        <v>9465</v>
      </c>
      <c r="E3722" s="31">
        <v>51</v>
      </c>
    </row>
    <row r="3723" spans="1:5" x14ac:dyDescent="0.25">
      <c r="A3723" t="s">
        <v>9449</v>
      </c>
      <c r="B3723" s="31">
        <v>13277649</v>
      </c>
      <c r="C3723" s="31" t="s">
        <v>9465</v>
      </c>
      <c r="D3723" s="31" t="s">
        <v>9464</v>
      </c>
      <c r="E3723" s="31">
        <v>43</v>
      </c>
    </row>
    <row r="3724" spans="1:5" x14ac:dyDescent="0.25">
      <c r="A3724" t="s">
        <v>9449</v>
      </c>
      <c r="B3724" s="31">
        <v>13359082</v>
      </c>
      <c r="C3724" s="31" t="s">
        <v>9465</v>
      </c>
      <c r="D3724" s="31" t="s">
        <v>9464</v>
      </c>
      <c r="E3724" s="31">
        <v>45</v>
      </c>
    </row>
    <row r="3725" spans="1:5" x14ac:dyDescent="0.25">
      <c r="A3725" t="s">
        <v>9449</v>
      </c>
      <c r="B3725" s="31">
        <v>13414587</v>
      </c>
      <c r="C3725" s="31" t="s">
        <v>9466</v>
      </c>
      <c r="D3725" s="31" t="s">
        <v>9467</v>
      </c>
      <c r="E3725" s="31">
        <v>46</v>
      </c>
    </row>
    <row r="3726" spans="1:5" x14ac:dyDescent="0.25">
      <c r="A3726" t="s">
        <v>9449</v>
      </c>
      <c r="B3726" s="31">
        <v>13552631</v>
      </c>
      <c r="C3726" s="31" t="s">
        <v>9464</v>
      </c>
      <c r="D3726" s="31" t="s">
        <v>9465</v>
      </c>
      <c r="E3726" s="31">
        <v>43</v>
      </c>
    </row>
    <row r="3727" spans="1:5" x14ac:dyDescent="0.25">
      <c r="A3727" t="s">
        <v>9449</v>
      </c>
      <c r="B3727" s="31">
        <v>13620655</v>
      </c>
      <c r="C3727" s="31" t="s">
        <v>9464</v>
      </c>
      <c r="D3727" s="31" t="s">
        <v>9465</v>
      </c>
      <c r="E3727" s="31">
        <v>52</v>
      </c>
    </row>
    <row r="3728" spans="1:5" x14ac:dyDescent="0.25">
      <c r="A3728" t="s">
        <v>9449</v>
      </c>
      <c r="B3728" s="31">
        <v>13745577</v>
      </c>
      <c r="C3728" s="31" t="s">
        <v>9464</v>
      </c>
      <c r="D3728" s="31" t="s">
        <v>9466</v>
      </c>
      <c r="E3728" s="31">
        <v>33</v>
      </c>
    </row>
    <row r="3729" spans="1:5" x14ac:dyDescent="0.25">
      <c r="A3729" t="s">
        <v>9449</v>
      </c>
      <c r="B3729" s="31">
        <v>13854972</v>
      </c>
      <c r="C3729" s="31" t="s">
        <v>9465</v>
      </c>
      <c r="D3729" s="31" t="s">
        <v>9464</v>
      </c>
      <c r="E3729" s="31">
        <v>38</v>
      </c>
    </row>
    <row r="3730" spans="1:5" x14ac:dyDescent="0.25">
      <c r="A3730" t="s">
        <v>9449</v>
      </c>
      <c r="B3730" s="31">
        <v>13910075</v>
      </c>
      <c r="C3730" s="31" t="s">
        <v>9466</v>
      </c>
      <c r="D3730" s="31" t="s">
        <v>9467</v>
      </c>
      <c r="E3730" s="31">
        <v>51</v>
      </c>
    </row>
    <row r="3731" spans="1:5" x14ac:dyDescent="0.25">
      <c r="A3731" t="s">
        <v>9449</v>
      </c>
      <c r="B3731" s="31">
        <v>13956782</v>
      </c>
      <c r="C3731" s="31" t="s">
        <v>9467</v>
      </c>
      <c r="D3731" s="31" t="s">
        <v>9466</v>
      </c>
      <c r="E3731" s="31">
        <v>61</v>
      </c>
    </row>
    <row r="3732" spans="1:5" x14ac:dyDescent="0.25">
      <c r="A3732" t="s">
        <v>9449</v>
      </c>
      <c r="B3732" s="31">
        <v>14013703</v>
      </c>
      <c r="C3732" s="31" t="s">
        <v>9466</v>
      </c>
      <c r="D3732" s="31" t="s">
        <v>9464</v>
      </c>
      <c r="E3732" s="31">
        <v>53</v>
      </c>
    </row>
    <row r="3733" spans="1:5" x14ac:dyDescent="0.25">
      <c r="A3733" t="s">
        <v>9449</v>
      </c>
      <c r="B3733" s="31">
        <v>14134197</v>
      </c>
      <c r="C3733" s="31" t="s">
        <v>9464</v>
      </c>
      <c r="D3733" s="31" t="s">
        <v>9466</v>
      </c>
      <c r="E3733" s="31">
        <v>53</v>
      </c>
    </row>
    <row r="3734" spans="1:5" x14ac:dyDescent="0.25">
      <c r="A3734" t="s">
        <v>9449</v>
      </c>
      <c r="B3734" s="31">
        <v>14135485</v>
      </c>
      <c r="C3734" s="31" t="s">
        <v>9466</v>
      </c>
      <c r="D3734" s="31" t="s">
        <v>9464</v>
      </c>
      <c r="E3734" s="31">
        <v>40</v>
      </c>
    </row>
    <row r="3735" spans="1:5" x14ac:dyDescent="0.25">
      <c r="A3735" t="s">
        <v>9449</v>
      </c>
      <c r="B3735" s="31">
        <v>14345738</v>
      </c>
      <c r="C3735" s="31" t="s">
        <v>9466</v>
      </c>
      <c r="D3735" s="31" t="s">
        <v>9467</v>
      </c>
      <c r="E3735" s="31">
        <v>40</v>
      </c>
    </row>
    <row r="3736" spans="1:5" x14ac:dyDescent="0.25">
      <c r="A3736" t="s">
        <v>9449</v>
      </c>
      <c r="B3736" s="31">
        <v>14444001</v>
      </c>
      <c r="C3736" s="31" t="s">
        <v>9465</v>
      </c>
      <c r="D3736" s="31" t="s">
        <v>9464</v>
      </c>
      <c r="E3736" s="31">
        <v>43</v>
      </c>
    </row>
    <row r="3737" spans="1:5" x14ac:dyDescent="0.25">
      <c r="A3737" t="s">
        <v>9449</v>
      </c>
      <c r="B3737" s="31">
        <v>14546166</v>
      </c>
      <c r="C3737" s="31" t="s">
        <v>9465</v>
      </c>
      <c r="D3737" s="31" t="s">
        <v>9464</v>
      </c>
      <c r="E3737" s="31">
        <v>41</v>
      </c>
    </row>
    <row r="3738" spans="1:5" x14ac:dyDescent="0.25">
      <c r="A3738" t="s">
        <v>9449</v>
      </c>
      <c r="B3738" s="31">
        <v>14595082</v>
      </c>
      <c r="C3738" s="31" t="s">
        <v>9467</v>
      </c>
      <c r="D3738" s="31" t="s">
        <v>9465</v>
      </c>
      <c r="E3738" s="31">
        <v>43</v>
      </c>
    </row>
    <row r="3739" spans="1:5" x14ac:dyDescent="0.25">
      <c r="A3739" t="s">
        <v>9449</v>
      </c>
      <c r="B3739" s="31">
        <v>14650033</v>
      </c>
      <c r="C3739" s="31" t="s">
        <v>9466</v>
      </c>
      <c r="D3739" s="31" t="s">
        <v>9467</v>
      </c>
      <c r="E3739" s="31">
        <v>42</v>
      </c>
    </row>
    <row r="3740" spans="1:5" x14ac:dyDescent="0.25">
      <c r="A3740" t="s">
        <v>9449</v>
      </c>
      <c r="B3740" s="31">
        <v>14711612</v>
      </c>
      <c r="C3740" s="31" t="s">
        <v>9465</v>
      </c>
      <c r="D3740" s="31" t="s">
        <v>9464</v>
      </c>
      <c r="E3740" s="31">
        <v>43</v>
      </c>
    </row>
    <row r="3741" spans="1:5" x14ac:dyDescent="0.25">
      <c r="A3741" t="s">
        <v>9449</v>
      </c>
      <c r="B3741" s="31">
        <v>14771822</v>
      </c>
      <c r="C3741" s="31" t="s">
        <v>9467</v>
      </c>
      <c r="D3741" s="31" t="s">
        <v>9466</v>
      </c>
      <c r="E3741" s="31">
        <v>32</v>
      </c>
    </row>
    <row r="3742" spans="1:5" x14ac:dyDescent="0.25">
      <c r="A3742" t="s">
        <v>9449</v>
      </c>
      <c r="B3742" s="31">
        <v>14832683</v>
      </c>
      <c r="C3742" s="31" t="s">
        <v>9464</v>
      </c>
      <c r="D3742" s="31" t="s">
        <v>9465</v>
      </c>
      <c r="E3742" s="31">
        <v>53</v>
      </c>
    </row>
    <row r="3743" spans="1:5" x14ac:dyDescent="0.25">
      <c r="A3743" t="s">
        <v>9449</v>
      </c>
      <c r="B3743" s="31">
        <v>14894282</v>
      </c>
      <c r="C3743" s="31" t="s">
        <v>9467</v>
      </c>
      <c r="D3743" s="31" t="s">
        <v>9465</v>
      </c>
      <c r="E3743" s="31">
        <v>27</v>
      </c>
    </row>
    <row r="3744" spans="1:5" x14ac:dyDescent="0.25">
      <c r="A3744" t="s">
        <v>9449</v>
      </c>
      <c r="B3744" s="31">
        <v>14954820</v>
      </c>
      <c r="C3744" s="31" t="s">
        <v>9466</v>
      </c>
      <c r="D3744" s="31" t="s">
        <v>9467</v>
      </c>
      <c r="E3744" s="31">
        <v>44</v>
      </c>
    </row>
    <row r="3745" spans="1:5" x14ac:dyDescent="0.25">
      <c r="A3745" t="s">
        <v>9449</v>
      </c>
      <c r="B3745" s="31">
        <v>15077264</v>
      </c>
      <c r="C3745" s="31" t="s">
        <v>9467</v>
      </c>
      <c r="D3745" s="31" t="s">
        <v>9465</v>
      </c>
      <c r="E3745" s="31">
        <v>37</v>
      </c>
    </row>
    <row r="3746" spans="1:5" x14ac:dyDescent="0.25">
      <c r="A3746" t="s">
        <v>9449</v>
      </c>
      <c r="B3746" s="31">
        <v>15183479</v>
      </c>
      <c r="C3746" s="31" t="s">
        <v>9466</v>
      </c>
      <c r="D3746" s="31" t="s">
        <v>9467</v>
      </c>
      <c r="E3746" s="31">
        <v>40</v>
      </c>
    </row>
    <row r="3747" spans="1:5" x14ac:dyDescent="0.25">
      <c r="A3747" t="s">
        <v>9449</v>
      </c>
      <c r="B3747" s="31">
        <v>15265952</v>
      </c>
      <c r="C3747" s="31" t="s">
        <v>9467</v>
      </c>
      <c r="D3747" s="31" t="s">
        <v>9465</v>
      </c>
      <c r="E3747" s="31">
        <v>48</v>
      </c>
    </row>
    <row r="3748" spans="1:5" x14ac:dyDescent="0.25">
      <c r="A3748" t="s">
        <v>9449</v>
      </c>
      <c r="B3748" s="31">
        <v>15303776</v>
      </c>
      <c r="C3748" s="31" t="s">
        <v>9464</v>
      </c>
      <c r="D3748" s="31" t="s">
        <v>9465</v>
      </c>
      <c r="E3748" s="31">
        <v>42</v>
      </c>
    </row>
    <row r="3749" spans="1:5" x14ac:dyDescent="0.25">
      <c r="A3749" t="s">
        <v>9449</v>
      </c>
      <c r="B3749" s="31">
        <v>15345968</v>
      </c>
      <c r="C3749" s="31" t="s">
        <v>9467</v>
      </c>
      <c r="D3749" s="31" t="s">
        <v>9466</v>
      </c>
      <c r="E3749" s="31">
        <v>57</v>
      </c>
    </row>
    <row r="3750" spans="1:5" x14ac:dyDescent="0.25">
      <c r="A3750" t="s">
        <v>9449</v>
      </c>
      <c r="B3750" s="31">
        <v>15387204</v>
      </c>
      <c r="C3750" s="31" t="s">
        <v>9465</v>
      </c>
      <c r="D3750" s="31" t="s">
        <v>9464</v>
      </c>
      <c r="E3750" s="31">
        <v>41</v>
      </c>
    </row>
    <row r="3751" spans="1:5" x14ac:dyDescent="0.25">
      <c r="A3751" t="s">
        <v>9449</v>
      </c>
      <c r="B3751" s="31">
        <v>15420665</v>
      </c>
      <c r="C3751" s="31" t="s">
        <v>9466</v>
      </c>
      <c r="D3751" s="31" t="s">
        <v>9464</v>
      </c>
      <c r="E3751" s="31">
        <v>56</v>
      </c>
    </row>
    <row r="3752" spans="1:5" x14ac:dyDescent="0.25">
      <c r="A3752" t="s">
        <v>9449</v>
      </c>
      <c r="B3752" s="31">
        <v>15494653</v>
      </c>
      <c r="C3752" s="31" t="s">
        <v>9467</v>
      </c>
      <c r="D3752" s="31" t="s">
        <v>9466</v>
      </c>
      <c r="E3752" s="31">
        <v>27</v>
      </c>
    </row>
    <row r="3753" spans="1:5" x14ac:dyDescent="0.25">
      <c r="A3753" t="s">
        <v>9476</v>
      </c>
      <c r="B3753" s="31">
        <v>271315</v>
      </c>
      <c r="C3753" s="31" t="s">
        <v>9464</v>
      </c>
      <c r="D3753" s="31" t="s">
        <v>9465</v>
      </c>
      <c r="E3753" s="31">
        <v>42</v>
      </c>
    </row>
    <row r="3754" spans="1:5" x14ac:dyDescent="0.25">
      <c r="A3754" t="s">
        <v>9476</v>
      </c>
      <c r="B3754" s="31">
        <v>459837</v>
      </c>
      <c r="C3754" s="31" t="s">
        <v>9464</v>
      </c>
      <c r="D3754" s="31" t="s">
        <v>9465</v>
      </c>
      <c r="E3754" s="31">
        <v>41</v>
      </c>
    </row>
    <row r="3755" spans="1:5" x14ac:dyDescent="0.25">
      <c r="A3755" t="s">
        <v>9476</v>
      </c>
      <c r="B3755" s="31">
        <v>639179</v>
      </c>
      <c r="C3755" s="31" t="s">
        <v>9464</v>
      </c>
      <c r="D3755" s="31" t="s">
        <v>9465</v>
      </c>
      <c r="E3755" s="31">
        <v>41</v>
      </c>
    </row>
    <row r="3756" spans="1:5" x14ac:dyDescent="0.25">
      <c r="A3756" t="s">
        <v>9476</v>
      </c>
      <c r="B3756" s="31">
        <v>724491</v>
      </c>
      <c r="C3756" s="31" t="s">
        <v>9465</v>
      </c>
      <c r="D3756" s="31" t="s">
        <v>9464</v>
      </c>
      <c r="E3756" s="31">
        <v>40</v>
      </c>
    </row>
    <row r="3757" spans="1:5" x14ac:dyDescent="0.25">
      <c r="A3757" t="s">
        <v>9476</v>
      </c>
      <c r="B3757" s="31">
        <v>906281</v>
      </c>
      <c r="C3757" s="31" t="s">
        <v>9465</v>
      </c>
      <c r="D3757" s="31" t="s">
        <v>9464</v>
      </c>
      <c r="E3757" s="31">
        <v>41</v>
      </c>
    </row>
    <row r="3758" spans="1:5" x14ac:dyDescent="0.25">
      <c r="A3758" t="s">
        <v>9476</v>
      </c>
      <c r="B3758" s="31">
        <v>992321</v>
      </c>
      <c r="C3758" s="31" t="s">
        <v>9465</v>
      </c>
      <c r="D3758" s="31" t="s">
        <v>9464</v>
      </c>
      <c r="E3758" s="31">
        <v>49</v>
      </c>
    </row>
    <row r="3759" spans="1:5" x14ac:dyDescent="0.25">
      <c r="A3759" t="s">
        <v>9476</v>
      </c>
      <c r="B3759" s="31">
        <v>1082147</v>
      </c>
      <c r="C3759" s="31" t="s">
        <v>9466</v>
      </c>
      <c r="D3759" s="31" t="s">
        <v>9467</v>
      </c>
      <c r="E3759" s="31">
        <v>35</v>
      </c>
    </row>
    <row r="3760" spans="1:5" x14ac:dyDescent="0.25">
      <c r="A3760" t="s">
        <v>9476</v>
      </c>
      <c r="B3760" s="31">
        <v>1176341</v>
      </c>
      <c r="C3760" s="31" t="s">
        <v>9465</v>
      </c>
      <c r="D3760" s="31" t="s">
        <v>9464</v>
      </c>
      <c r="E3760" s="31">
        <v>35</v>
      </c>
    </row>
    <row r="3761" spans="1:5" x14ac:dyDescent="0.25">
      <c r="A3761" t="s">
        <v>9476</v>
      </c>
      <c r="B3761" s="31">
        <v>1262409</v>
      </c>
      <c r="C3761" s="31" t="s">
        <v>9465</v>
      </c>
      <c r="D3761" s="31" t="s">
        <v>9464</v>
      </c>
      <c r="E3761" s="31">
        <v>41</v>
      </c>
    </row>
    <row r="3762" spans="1:5" x14ac:dyDescent="0.25">
      <c r="A3762" t="s">
        <v>9476</v>
      </c>
      <c r="B3762" s="31">
        <v>1269270</v>
      </c>
      <c r="C3762" s="31" t="s">
        <v>9465</v>
      </c>
      <c r="D3762" s="31" t="s">
        <v>9464</v>
      </c>
      <c r="E3762" s="31">
        <v>44</v>
      </c>
    </row>
    <row r="3763" spans="1:5" x14ac:dyDescent="0.25">
      <c r="A3763" t="s">
        <v>9476</v>
      </c>
      <c r="B3763" s="31">
        <v>1320032</v>
      </c>
      <c r="C3763" s="31" t="s">
        <v>9467</v>
      </c>
      <c r="D3763" s="31" t="s">
        <v>9466</v>
      </c>
      <c r="E3763" s="31">
        <v>37</v>
      </c>
    </row>
    <row r="3764" spans="1:5" x14ac:dyDescent="0.25">
      <c r="A3764" t="s">
        <v>9476</v>
      </c>
      <c r="B3764" s="31">
        <v>1374720</v>
      </c>
      <c r="C3764" s="31" t="s">
        <v>9467</v>
      </c>
      <c r="D3764" s="31" t="s">
        <v>9466</v>
      </c>
      <c r="E3764" s="31">
        <v>40</v>
      </c>
    </row>
    <row r="3765" spans="1:5" x14ac:dyDescent="0.25">
      <c r="A3765" t="s">
        <v>9476</v>
      </c>
      <c r="B3765" s="31">
        <v>1439097</v>
      </c>
      <c r="C3765" s="31" t="s">
        <v>9466</v>
      </c>
      <c r="D3765" s="31" t="s">
        <v>9464</v>
      </c>
      <c r="E3765" s="31">
        <v>43</v>
      </c>
    </row>
    <row r="3766" spans="1:5" x14ac:dyDescent="0.25">
      <c r="A3766" t="s">
        <v>9476</v>
      </c>
      <c r="B3766" s="31">
        <v>1488937</v>
      </c>
      <c r="C3766" s="31" t="s">
        <v>9465</v>
      </c>
      <c r="D3766" s="31" t="s">
        <v>9464</v>
      </c>
      <c r="E3766" s="31">
        <v>46</v>
      </c>
    </row>
    <row r="3767" spans="1:5" x14ac:dyDescent="0.25">
      <c r="A3767" t="s">
        <v>9476</v>
      </c>
      <c r="B3767" s="31">
        <v>1597818</v>
      </c>
      <c r="C3767" s="31" t="s">
        <v>9466</v>
      </c>
      <c r="D3767" s="31" t="s">
        <v>9467</v>
      </c>
      <c r="E3767" s="31">
        <v>39</v>
      </c>
    </row>
    <row r="3768" spans="1:5" x14ac:dyDescent="0.25">
      <c r="A3768" t="s">
        <v>9476</v>
      </c>
      <c r="B3768" s="31">
        <v>1652363</v>
      </c>
      <c r="C3768" s="31" t="s">
        <v>9465</v>
      </c>
      <c r="D3768" s="31" t="s">
        <v>9464</v>
      </c>
      <c r="E3768" s="31">
        <v>36</v>
      </c>
    </row>
    <row r="3769" spans="1:5" x14ac:dyDescent="0.25">
      <c r="A3769" t="s">
        <v>9476</v>
      </c>
      <c r="B3769" s="31">
        <v>1718041</v>
      </c>
      <c r="C3769" s="31" t="s">
        <v>9464</v>
      </c>
      <c r="D3769" s="31" t="s">
        <v>9465</v>
      </c>
      <c r="E3769" s="31">
        <v>34</v>
      </c>
    </row>
    <row r="3770" spans="1:5" x14ac:dyDescent="0.25">
      <c r="A3770" t="s">
        <v>9476</v>
      </c>
      <c r="B3770" s="31">
        <v>1919531</v>
      </c>
      <c r="C3770" s="31" t="s">
        <v>9465</v>
      </c>
      <c r="D3770" s="31" t="s">
        <v>9464</v>
      </c>
      <c r="E3770" s="31">
        <v>42</v>
      </c>
    </row>
    <row r="3771" spans="1:5" x14ac:dyDescent="0.25">
      <c r="A3771" t="s">
        <v>9476</v>
      </c>
      <c r="B3771" s="31">
        <v>2221098</v>
      </c>
      <c r="C3771" s="31" t="s">
        <v>9466</v>
      </c>
      <c r="D3771" s="31" t="s">
        <v>9467</v>
      </c>
      <c r="E3771" s="31">
        <v>47</v>
      </c>
    </row>
    <row r="3772" spans="1:5" x14ac:dyDescent="0.25">
      <c r="A3772" t="s">
        <v>9476</v>
      </c>
      <c r="B3772" s="31">
        <v>2236100</v>
      </c>
      <c r="C3772" s="31" t="s">
        <v>9465</v>
      </c>
      <c r="D3772" s="31" t="s">
        <v>9464</v>
      </c>
      <c r="E3772" s="31">
        <v>40</v>
      </c>
    </row>
    <row r="3773" spans="1:5" x14ac:dyDescent="0.25">
      <c r="A3773" t="s">
        <v>9476</v>
      </c>
      <c r="B3773" s="31">
        <v>2333501</v>
      </c>
      <c r="C3773" s="31" t="s">
        <v>9465</v>
      </c>
      <c r="D3773" s="31" t="s">
        <v>9464</v>
      </c>
      <c r="E3773" s="31">
        <v>52</v>
      </c>
    </row>
    <row r="3774" spans="1:5" x14ac:dyDescent="0.25">
      <c r="A3774" t="s">
        <v>9476</v>
      </c>
      <c r="B3774" s="31">
        <v>2422915</v>
      </c>
      <c r="C3774" s="31" t="s">
        <v>9464</v>
      </c>
      <c r="D3774" s="31" t="s">
        <v>9465</v>
      </c>
      <c r="E3774" s="31">
        <v>50</v>
      </c>
    </row>
    <row r="3775" spans="1:5" x14ac:dyDescent="0.25">
      <c r="A3775" t="s">
        <v>9476</v>
      </c>
      <c r="B3775" s="31">
        <v>2725232</v>
      </c>
      <c r="C3775" s="31" t="s">
        <v>9465</v>
      </c>
      <c r="D3775" s="31" t="s">
        <v>9464</v>
      </c>
      <c r="E3775" s="31">
        <v>37</v>
      </c>
    </row>
    <row r="3776" spans="1:5" x14ac:dyDescent="0.25">
      <c r="A3776" t="s">
        <v>9476</v>
      </c>
      <c r="B3776" s="31">
        <v>2826800</v>
      </c>
      <c r="C3776" s="31" t="s">
        <v>9464</v>
      </c>
      <c r="D3776" s="31" t="s">
        <v>9465</v>
      </c>
      <c r="E3776" s="31">
        <v>27</v>
      </c>
    </row>
    <row r="3777" spans="1:5" x14ac:dyDescent="0.25">
      <c r="A3777" t="s">
        <v>9476</v>
      </c>
      <c r="B3777" s="31">
        <v>2926830</v>
      </c>
      <c r="C3777" s="31" t="s">
        <v>9466</v>
      </c>
      <c r="D3777" s="31" t="s">
        <v>9467</v>
      </c>
      <c r="E3777" s="31">
        <v>45</v>
      </c>
    </row>
    <row r="3778" spans="1:5" x14ac:dyDescent="0.25">
      <c r="A3778" t="s">
        <v>9476</v>
      </c>
      <c r="B3778" s="31">
        <v>3027464</v>
      </c>
      <c r="C3778" s="31" t="s">
        <v>9464</v>
      </c>
      <c r="D3778" s="31" t="s">
        <v>9466</v>
      </c>
      <c r="E3778" s="31">
        <v>46</v>
      </c>
    </row>
    <row r="3779" spans="1:5" x14ac:dyDescent="0.25">
      <c r="A3779" t="s">
        <v>9476</v>
      </c>
      <c r="B3779" s="31">
        <v>3126057</v>
      </c>
      <c r="C3779" s="31" t="s">
        <v>9466</v>
      </c>
      <c r="D3779" s="31" t="s">
        <v>9467</v>
      </c>
      <c r="E3779" s="31">
        <v>45</v>
      </c>
    </row>
    <row r="3780" spans="1:5" x14ac:dyDescent="0.25">
      <c r="A3780" t="s">
        <v>9476</v>
      </c>
      <c r="B3780" s="31">
        <v>3259743</v>
      </c>
      <c r="C3780" s="31" t="s">
        <v>9464</v>
      </c>
      <c r="D3780" s="31" t="s">
        <v>9465</v>
      </c>
      <c r="E3780" s="31">
        <v>54</v>
      </c>
    </row>
    <row r="3781" spans="1:5" x14ac:dyDescent="0.25">
      <c r="A3781" t="s">
        <v>9476</v>
      </c>
      <c r="B3781" s="31">
        <v>3317249</v>
      </c>
      <c r="C3781" s="31" t="s">
        <v>9467</v>
      </c>
      <c r="D3781" s="31" t="s">
        <v>9465</v>
      </c>
      <c r="E3781" s="31">
        <v>40</v>
      </c>
    </row>
    <row r="3782" spans="1:5" x14ac:dyDescent="0.25">
      <c r="A3782" t="s">
        <v>9476</v>
      </c>
      <c r="B3782" s="31">
        <v>3370343</v>
      </c>
      <c r="C3782" s="31" t="s">
        <v>9467</v>
      </c>
      <c r="D3782" s="31" t="s">
        <v>9466</v>
      </c>
      <c r="E3782" s="31">
        <v>51</v>
      </c>
    </row>
    <row r="3783" spans="1:5" x14ac:dyDescent="0.25">
      <c r="A3783" t="s">
        <v>9476</v>
      </c>
      <c r="B3783" s="31">
        <v>3426434</v>
      </c>
      <c r="C3783" s="31" t="s">
        <v>9465</v>
      </c>
      <c r="D3783" s="31" t="s">
        <v>9464</v>
      </c>
      <c r="E3783" s="31">
        <v>42</v>
      </c>
    </row>
    <row r="3784" spans="1:5" x14ac:dyDescent="0.25">
      <c r="A3784" t="s">
        <v>9476</v>
      </c>
      <c r="B3784" s="31">
        <v>3536511</v>
      </c>
      <c r="C3784" s="31" t="s">
        <v>9465</v>
      </c>
      <c r="D3784" s="31" t="s">
        <v>9464</v>
      </c>
      <c r="E3784" s="31">
        <v>52</v>
      </c>
    </row>
    <row r="3785" spans="1:5" x14ac:dyDescent="0.25">
      <c r="A3785" t="s">
        <v>9476</v>
      </c>
      <c r="B3785" s="31">
        <v>3594641</v>
      </c>
      <c r="C3785" s="31" t="s">
        <v>9464</v>
      </c>
      <c r="D3785" s="31" t="s">
        <v>9465</v>
      </c>
      <c r="E3785" s="31">
        <v>51</v>
      </c>
    </row>
    <row r="3786" spans="1:5" x14ac:dyDescent="0.25">
      <c r="A3786" t="s">
        <v>9476</v>
      </c>
      <c r="B3786" s="31">
        <v>3647776</v>
      </c>
      <c r="C3786" s="31" t="s">
        <v>9464</v>
      </c>
      <c r="D3786" s="31" t="s">
        <v>9465</v>
      </c>
      <c r="E3786" s="31">
        <v>45</v>
      </c>
    </row>
    <row r="3787" spans="1:5" x14ac:dyDescent="0.25">
      <c r="A3787" t="s">
        <v>9476</v>
      </c>
      <c r="B3787" s="31">
        <v>3708223</v>
      </c>
      <c r="C3787" s="31" t="s">
        <v>9466</v>
      </c>
      <c r="D3787" s="31" t="s">
        <v>9467</v>
      </c>
      <c r="E3787" s="31">
        <v>28</v>
      </c>
    </row>
    <row r="3788" spans="1:5" x14ac:dyDescent="0.25">
      <c r="A3788" t="s">
        <v>9476</v>
      </c>
      <c r="B3788" s="31">
        <v>3801370</v>
      </c>
      <c r="C3788" s="31" t="s">
        <v>9464</v>
      </c>
      <c r="D3788" s="31" t="s">
        <v>9465</v>
      </c>
      <c r="E3788" s="31">
        <v>43</v>
      </c>
    </row>
    <row r="3789" spans="1:5" x14ac:dyDescent="0.25">
      <c r="A3789" t="s">
        <v>9476</v>
      </c>
      <c r="B3789" s="31">
        <v>3893242</v>
      </c>
      <c r="C3789" s="31" t="s">
        <v>9464</v>
      </c>
      <c r="D3789" s="31" t="s">
        <v>9465</v>
      </c>
      <c r="E3789" s="31">
        <v>32</v>
      </c>
    </row>
    <row r="3790" spans="1:5" x14ac:dyDescent="0.25">
      <c r="A3790" t="s">
        <v>9476</v>
      </c>
      <c r="B3790" s="31">
        <v>4084778</v>
      </c>
      <c r="C3790" s="31" t="s">
        <v>9464</v>
      </c>
      <c r="D3790" s="31" t="s">
        <v>9465</v>
      </c>
      <c r="E3790" s="31">
        <v>37</v>
      </c>
    </row>
    <row r="3791" spans="1:5" x14ac:dyDescent="0.25">
      <c r="A3791" t="s">
        <v>9476</v>
      </c>
      <c r="B3791" s="31">
        <v>4177144</v>
      </c>
      <c r="C3791" s="31" t="s">
        <v>9466</v>
      </c>
      <c r="D3791" s="31" t="s">
        <v>9467</v>
      </c>
      <c r="E3791" s="31">
        <v>43</v>
      </c>
    </row>
    <row r="3792" spans="1:5" x14ac:dyDescent="0.25">
      <c r="A3792" t="s">
        <v>9476</v>
      </c>
      <c r="B3792" s="31">
        <v>4368640</v>
      </c>
      <c r="C3792" s="31" t="s">
        <v>9467</v>
      </c>
      <c r="D3792" s="31" t="s">
        <v>9466</v>
      </c>
      <c r="E3792" s="31">
        <v>42</v>
      </c>
    </row>
    <row r="3793" spans="1:5" x14ac:dyDescent="0.25">
      <c r="A3793" t="s">
        <v>9476</v>
      </c>
      <c r="B3793" s="31">
        <v>4462878</v>
      </c>
      <c r="C3793" s="31" t="s">
        <v>9465</v>
      </c>
      <c r="D3793" s="31" t="s">
        <v>9464</v>
      </c>
      <c r="E3793" s="31">
        <v>46</v>
      </c>
    </row>
    <row r="3794" spans="1:5" x14ac:dyDescent="0.25">
      <c r="A3794" t="s">
        <v>9476</v>
      </c>
      <c r="B3794" s="31">
        <v>4548862</v>
      </c>
      <c r="C3794" s="31" t="s">
        <v>9467</v>
      </c>
      <c r="D3794" s="31" t="s">
        <v>9466</v>
      </c>
      <c r="E3794" s="31">
        <v>46</v>
      </c>
    </row>
    <row r="3795" spans="1:5" x14ac:dyDescent="0.25">
      <c r="A3795" t="s">
        <v>9476</v>
      </c>
      <c r="B3795" s="31">
        <v>4650589</v>
      </c>
      <c r="C3795" s="31" t="s">
        <v>9466</v>
      </c>
      <c r="D3795" s="31" t="s">
        <v>9464</v>
      </c>
      <c r="E3795" s="31">
        <v>41</v>
      </c>
    </row>
    <row r="3796" spans="1:5" x14ac:dyDescent="0.25">
      <c r="A3796" t="s">
        <v>9476</v>
      </c>
      <c r="B3796" s="31">
        <v>4827140</v>
      </c>
      <c r="C3796" s="31" t="s">
        <v>9464</v>
      </c>
      <c r="D3796" s="31" t="s">
        <v>9465</v>
      </c>
      <c r="E3796" s="31">
        <v>30</v>
      </c>
    </row>
    <row r="3797" spans="1:5" x14ac:dyDescent="0.25">
      <c r="A3797" t="s">
        <v>9476</v>
      </c>
      <c r="B3797" s="31">
        <v>4918851</v>
      </c>
      <c r="C3797" s="31" t="s">
        <v>9466</v>
      </c>
      <c r="D3797" s="31" t="s">
        <v>9467</v>
      </c>
      <c r="E3797" s="31">
        <v>48</v>
      </c>
    </row>
    <row r="3798" spans="1:5" x14ac:dyDescent="0.25">
      <c r="A3798" t="s">
        <v>9476</v>
      </c>
      <c r="B3798" s="31">
        <v>5011838</v>
      </c>
      <c r="C3798" s="31" t="s">
        <v>9466</v>
      </c>
      <c r="D3798" s="31" t="s">
        <v>9467</v>
      </c>
      <c r="E3798" s="31">
        <v>43</v>
      </c>
    </row>
    <row r="3799" spans="1:5" x14ac:dyDescent="0.25">
      <c r="A3799" t="s">
        <v>9476</v>
      </c>
      <c r="B3799" s="31">
        <v>5095274</v>
      </c>
      <c r="C3799" s="31" t="s">
        <v>9467</v>
      </c>
      <c r="D3799" s="31" t="s">
        <v>9465</v>
      </c>
      <c r="E3799" s="31">
        <v>52</v>
      </c>
    </row>
    <row r="3800" spans="1:5" x14ac:dyDescent="0.25">
      <c r="A3800" t="s">
        <v>9476</v>
      </c>
      <c r="B3800" s="31">
        <v>5187977</v>
      </c>
      <c r="C3800" s="31" t="s">
        <v>9467</v>
      </c>
      <c r="D3800" s="31" t="s">
        <v>9466</v>
      </c>
      <c r="E3800" s="31">
        <v>41</v>
      </c>
    </row>
    <row r="3801" spans="1:5" x14ac:dyDescent="0.25">
      <c r="A3801" t="s">
        <v>9476</v>
      </c>
      <c r="B3801" s="31">
        <v>5280813</v>
      </c>
      <c r="C3801" s="31" t="s">
        <v>9466</v>
      </c>
      <c r="D3801" s="31" t="s">
        <v>9467</v>
      </c>
      <c r="E3801" s="31">
        <v>43</v>
      </c>
    </row>
    <row r="3802" spans="1:5" x14ac:dyDescent="0.25">
      <c r="A3802" t="s">
        <v>9476</v>
      </c>
      <c r="B3802" s="31">
        <v>5459574</v>
      </c>
      <c r="C3802" s="31" t="s">
        <v>9465</v>
      </c>
      <c r="D3802" s="31" t="s">
        <v>9464</v>
      </c>
      <c r="E3802" s="31">
        <v>38</v>
      </c>
    </row>
    <row r="3803" spans="1:5" x14ac:dyDescent="0.25">
      <c r="A3803" t="s">
        <v>9476</v>
      </c>
      <c r="B3803" s="31">
        <v>5553069</v>
      </c>
      <c r="C3803" s="31" t="s">
        <v>9464</v>
      </c>
      <c r="D3803" s="31" t="s">
        <v>9465</v>
      </c>
      <c r="E3803" s="31">
        <v>44</v>
      </c>
    </row>
    <row r="3804" spans="1:5" x14ac:dyDescent="0.25">
      <c r="A3804" t="s">
        <v>9476</v>
      </c>
      <c r="B3804" s="31">
        <v>5647312</v>
      </c>
      <c r="C3804" s="31" t="s">
        <v>9466</v>
      </c>
      <c r="D3804" s="31" t="s">
        <v>9464</v>
      </c>
      <c r="E3804" s="31">
        <v>49</v>
      </c>
    </row>
    <row r="3805" spans="1:5" x14ac:dyDescent="0.25">
      <c r="A3805" t="s">
        <v>9476</v>
      </c>
      <c r="B3805" s="31">
        <v>5738500</v>
      </c>
      <c r="C3805" s="31" t="s">
        <v>9465</v>
      </c>
      <c r="D3805" s="31" t="s">
        <v>9464</v>
      </c>
      <c r="E3805" s="31">
        <v>49</v>
      </c>
    </row>
    <row r="3806" spans="1:5" x14ac:dyDescent="0.25">
      <c r="A3806" t="s">
        <v>9476</v>
      </c>
      <c r="B3806" s="31">
        <v>5832475</v>
      </c>
      <c r="C3806" s="31" t="s">
        <v>9467</v>
      </c>
      <c r="D3806" s="31" t="s">
        <v>9466</v>
      </c>
      <c r="E3806" s="31">
        <v>37</v>
      </c>
    </row>
    <row r="3807" spans="1:5" x14ac:dyDescent="0.25">
      <c r="A3807" t="s">
        <v>9476</v>
      </c>
      <c r="B3807" s="31">
        <v>6104039</v>
      </c>
      <c r="C3807" s="31" t="s">
        <v>9465</v>
      </c>
      <c r="D3807" s="31" t="s">
        <v>9467</v>
      </c>
      <c r="E3807" s="31">
        <v>52</v>
      </c>
    </row>
    <row r="3808" spans="1:5" x14ac:dyDescent="0.25">
      <c r="A3808" t="s">
        <v>9476</v>
      </c>
      <c r="B3808" s="31">
        <v>6198579</v>
      </c>
      <c r="C3808" s="31" t="s">
        <v>9466</v>
      </c>
      <c r="D3808" s="31" t="s">
        <v>9467</v>
      </c>
      <c r="E3808" s="31">
        <v>24</v>
      </c>
    </row>
    <row r="3809" spans="1:5" x14ac:dyDescent="0.25">
      <c r="A3809" t="s">
        <v>9476</v>
      </c>
      <c r="B3809" s="31">
        <v>6300137</v>
      </c>
      <c r="C3809" s="31" t="s">
        <v>9466</v>
      </c>
      <c r="D3809" s="31" t="s">
        <v>9467</v>
      </c>
      <c r="E3809" s="31">
        <v>51</v>
      </c>
    </row>
    <row r="3810" spans="1:5" x14ac:dyDescent="0.25">
      <c r="A3810" t="s">
        <v>9476</v>
      </c>
      <c r="B3810" s="31">
        <v>6595022</v>
      </c>
      <c r="C3810" s="31" t="s">
        <v>9467</v>
      </c>
      <c r="D3810" s="31" t="s">
        <v>9466</v>
      </c>
      <c r="E3810" s="31">
        <v>37</v>
      </c>
    </row>
    <row r="3811" spans="1:5" x14ac:dyDescent="0.25">
      <c r="A3811" t="s">
        <v>9476</v>
      </c>
      <c r="B3811" s="31">
        <v>6676750</v>
      </c>
      <c r="C3811" s="31" t="s">
        <v>9465</v>
      </c>
      <c r="D3811" s="31" t="s">
        <v>9464</v>
      </c>
      <c r="E3811" s="31">
        <v>33</v>
      </c>
    </row>
    <row r="3812" spans="1:5" x14ac:dyDescent="0.25">
      <c r="A3812" t="s">
        <v>9476</v>
      </c>
      <c r="B3812" s="31">
        <v>6768301</v>
      </c>
      <c r="C3812" s="31" t="s">
        <v>9467</v>
      </c>
      <c r="D3812" s="31" t="s">
        <v>9466</v>
      </c>
      <c r="E3812" s="31">
        <v>44</v>
      </c>
    </row>
    <row r="3813" spans="1:5" x14ac:dyDescent="0.25">
      <c r="A3813" t="s">
        <v>9476</v>
      </c>
      <c r="B3813" s="31">
        <v>6858106</v>
      </c>
      <c r="C3813" s="31" t="s">
        <v>9464</v>
      </c>
      <c r="D3813" s="31" t="s">
        <v>9465</v>
      </c>
      <c r="E3813" s="31">
        <v>39</v>
      </c>
    </row>
    <row r="3814" spans="1:5" x14ac:dyDescent="0.25">
      <c r="A3814" t="s">
        <v>9476</v>
      </c>
      <c r="B3814" s="31">
        <v>6961924</v>
      </c>
      <c r="C3814" s="31" t="s">
        <v>9467</v>
      </c>
      <c r="D3814" s="31" t="s">
        <v>9466</v>
      </c>
      <c r="E3814" s="31">
        <v>48</v>
      </c>
    </row>
    <row r="3815" spans="1:5" x14ac:dyDescent="0.25">
      <c r="A3815" t="s">
        <v>9476</v>
      </c>
      <c r="B3815" s="31">
        <v>7137839</v>
      </c>
      <c r="C3815" s="31" t="s">
        <v>9464</v>
      </c>
      <c r="D3815" s="31" t="s">
        <v>9466</v>
      </c>
      <c r="E3815" s="31">
        <v>28</v>
      </c>
    </row>
    <row r="3816" spans="1:5" x14ac:dyDescent="0.25">
      <c r="A3816" t="s">
        <v>9476</v>
      </c>
      <c r="B3816" s="31">
        <v>7228959</v>
      </c>
      <c r="C3816" s="31" t="s">
        <v>9465</v>
      </c>
      <c r="D3816" s="31" t="s">
        <v>9464</v>
      </c>
      <c r="E3816" s="31">
        <v>38</v>
      </c>
    </row>
    <row r="3817" spans="1:5" x14ac:dyDescent="0.25">
      <c r="A3817" t="s">
        <v>9476</v>
      </c>
      <c r="B3817" s="31">
        <v>7304689</v>
      </c>
      <c r="C3817" s="31" t="s">
        <v>9467</v>
      </c>
      <c r="D3817" s="31" t="s">
        <v>9466</v>
      </c>
      <c r="E3817" s="31">
        <v>41</v>
      </c>
    </row>
    <row r="3818" spans="1:5" x14ac:dyDescent="0.25">
      <c r="A3818" t="s">
        <v>9476</v>
      </c>
      <c r="B3818" s="31">
        <v>7382880</v>
      </c>
      <c r="C3818" s="31" t="s">
        <v>9464</v>
      </c>
      <c r="D3818" s="31" t="s">
        <v>9465</v>
      </c>
      <c r="E3818" s="31">
        <v>56</v>
      </c>
    </row>
    <row r="3819" spans="1:5" x14ac:dyDescent="0.25">
      <c r="A3819" t="s">
        <v>9476</v>
      </c>
      <c r="B3819" s="31">
        <v>7429539</v>
      </c>
      <c r="C3819" s="31" t="s">
        <v>9467</v>
      </c>
      <c r="D3819" s="31" t="s">
        <v>9465</v>
      </c>
      <c r="E3819" s="31">
        <v>46</v>
      </c>
    </row>
    <row r="3820" spans="1:5" x14ac:dyDescent="0.25">
      <c r="A3820" t="s">
        <v>9476</v>
      </c>
      <c r="B3820" s="31">
        <v>7476381</v>
      </c>
      <c r="C3820" s="31" t="s">
        <v>9467</v>
      </c>
      <c r="D3820" s="31" t="s">
        <v>9466</v>
      </c>
      <c r="E3820" s="31">
        <v>38</v>
      </c>
    </row>
    <row r="3821" spans="1:5" x14ac:dyDescent="0.25">
      <c r="A3821" t="s">
        <v>9476</v>
      </c>
      <c r="B3821" s="31">
        <v>7523791</v>
      </c>
      <c r="C3821" s="31" t="s">
        <v>9464</v>
      </c>
      <c r="D3821" s="31" t="s">
        <v>9465</v>
      </c>
      <c r="E3821" s="31">
        <v>49</v>
      </c>
    </row>
    <row r="3822" spans="1:5" x14ac:dyDescent="0.25">
      <c r="A3822" t="s">
        <v>9476</v>
      </c>
      <c r="B3822" s="31">
        <v>7608485</v>
      </c>
      <c r="C3822" s="31" t="s">
        <v>9465</v>
      </c>
      <c r="D3822" s="31" t="s">
        <v>9464</v>
      </c>
      <c r="E3822" s="31">
        <v>39</v>
      </c>
    </row>
    <row r="3823" spans="1:5" x14ac:dyDescent="0.25">
      <c r="A3823" t="s">
        <v>9476</v>
      </c>
      <c r="B3823" s="31">
        <v>7669579</v>
      </c>
      <c r="C3823" s="31" t="s">
        <v>9465</v>
      </c>
      <c r="D3823" s="31" t="s">
        <v>9467</v>
      </c>
      <c r="E3823" s="31">
        <v>30</v>
      </c>
    </row>
    <row r="3824" spans="1:5" x14ac:dyDescent="0.25">
      <c r="A3824" t="s">
        <v>9476</v>
      </c>
      <c r="B3824" s="31">
        <v>7828381</v>
      </c>
      <c r="C3824" s="31" t="s">
        <v>9467</v>
      </c>
      <c r="D3824" s="31" t="s">
        <v>9465</v>
      </c>
      <c r="E3824" s="31">
        <v>45</v>
      </c>
    </row>
    <row r="3825" spans="1:5" x14ac:dyDescent="0.25">
      <c r="A3825" t="s">
        <v>9476</v>
      </c>
      <c r="B3825" s="31">
        <v>8169549</v>
      </c>
      <c r="C3825" s="31" t="s">
        <v>9464</v>
      </c>
      <c r="D3825" s="31" t="s">
        <v>9465</v>
      </c>
      <c r="E3825" s="31">
        <v>54</v>
      </c>
    </row>
    <row r="3826" spans="1:5" x14ac:dyDescent="0.25">
      <c r="A3826" t="s">
        <v>9476</v>
      </c>
      <c r="B3826" s="31">
        <v>8255509</v>
      </c>
      <c r="C3826" s="31" t="s">
        <v>9465</v>
      </c>
      <c r="D3826" s="31" t="s">
        <v>9464</v>
      </c>
      <c r="E3826" s="31">
        <v>41</v>
      </c>
    </row>
    <row r="3827" spans="1:5" x14ac:dyDescent="0.25">
      <c r="A3827" t="s">
        <v>9476</v>
      </c>
      <c r="B3827" s="31">
        <v>8340255</v>
      </c>
      <c r="C3827" s="31" t="s">
        <v>9466</v>
      </c>
      <c r="D3827" s="31" t="s">
        <v>9464</v>
      </c>
      <c r="E3827" s="31">
        <v>43</v>
      </c>
    </row>
    <row r="3828" spans="1:5" x14ac:dyDescent="0.25">
      <c r="A3828" t="s">
        <v>9476</v>
      </c>
      <c r="B3828" s="31">
        <v>8427499</v>
      </c>
      <c r="C3828" s="31" t="s">
        <v>9465</v>
      </c>
      <c r="D3828" s="31" t="s">
        <v>9467</v>
      </c>
      <c r="E3828" s="31">
        <v>35</v>
      </c>
    </row>
    <row r="3829" spans="1:5" x14ac:dyDescent="0.25">
      <c r="A3829" t="s">
        <v>9476</v>
      </c>
      <c r="B3829" s="31">
        <v>8603156</v>
      </c>
      <c r="C3829" s="31" t="s">
        <v>9466</v>
      </c>
      <c r="D3829" s="31" t="s">
        <v>9467</v>
      </c>
      <c r="E3829" s="31">
        <v>41</v>
      </c>
    </row>
    <row r="3830" spans="1:5" x14ac:dyDescent="0.25">
      <c r="A3830" t="s">
        <v>9476</v>
      </c>
      <c r="B3830" s="31">
        <v>8689782</v>
      </c>
      <c r="C3830" s="31" t="s">
        <v>9466</v>
      </c>
      <c r="D3830" s="31" t="s">
        <v>9467</v>
      </c>
      <c r="E3830" s="31">
        <v>38</v>
      </c>
    </row>
    <row r="3831" spans="1:5" x14ac:dyDescent="0.25">
      <c r="A3831" t="s">
        <v>9476</v>
      </c>
      <c r="B3831" s="31">
        <v>8763728</v>
      </c>
      <c r="C3831" s="31" t="s">
        <v>9464</v>
      </c>
      <c r="D3831" s="31" t="s">
        <v>9465</v>
      </c>
      <c r="E3831" s="31">
        <v>53</v>
      </c>
    </row>
    <row r="3832" spans="1:5" x14ac:dyDescent="0.25">
      <c r="A3832" t="s">
        <v>9476</v>
      </c>
      <c r="B3832" s="31">
        <v>8869750</v>
      </c>
      <c r="C3832" s="31" t="s">
        <v>9467</v>
      </c>
      <c r="D3832" s="31" t="s">
        <v>9466</v>
      </c>
      <c r="E3832" s="31">
        <v>43</v>
      </c>
    </row>
    <row r="3833" spans="1:5" x14ac:dyDescent="0.25">
      <c r="A3833" t="s">
        <v>9476</v>
      </c>
      <c r="B3833" s="31">
        <v>8967947</v>
      </c>
      <c r="C3833" s="31" t="s">
        <v>9465</v>
      </c>
      <c r="D3833" s="31" t="s">
        <v>9464</v>
      </c>
      <c r="E3833" s="31">
        <v>57</v>
      </c>
    </row>
    <row r="3834" spans="1:5" x14ac:dyDescent="0.25">
      <c r="A3834" t="s">
        <v>9476</v>
      </c>
      <c r="B3834" s="31">
        <v>8995677</v>
      </c>
      <c r="C3834" s="31" t="s">
        <v>9467</v>
      </c>
      <c r="D3834" s="31" t="s">
        <v>9466</v>
      </c>
      <c r="E3834" s="31">
        <v>38</v>
      </c>
    </row>
    <row r="3835" spans="1:5" x14ac:dyDescent="0.25">
      <c r="A3835" t="s">
        <v>9476</v>
      </c>
      <c r="B3835" s="31">
        <v>9024110</v>
      </c>
      <c r="C3835" s="31" t="s">
        <v>9465</v>
      </c>
      <c r="D3835" s="31" t="s">
        <v>9464</v>
      </c>
      <c r="E3835" s="31">
        <v>44</v>
      </c>
    </row>
    <row r="3836" spans="1:5" x14ac:dyDescent="0.25">
      <c r="A3836" t="s">
        <v>9476</v>
      </c>
      <c r="B3836" s="31">
        <v>9051791</v>
      </c>
      <c r="C3836" s="31" t="s">
        <v>9464</v>
      </c>
      <c r="D3836" s="31" t="s">
        <v>9466</v>
      </c>
      <c r="E3836" s="31">
        <v>46</v>
      </c>
    </row>
    <row r="3837" spans="1:5" x14ac:dyDescent="0.25">
      <c r="A3837" t="s">
        <v>9476</v>
      </c>
      <c r="B3837" s="31">
        <v>9091045</v>
      </c>
      <c r="C3837" s="31" t="s">
        <v>9464</v>
      </c>
      <c r="D3837" s="31" t="s">
        <v>9465</v>
      </c>
      <c r="E3837" s="31">
        <v>45</v>
      </c>
    </row>
    <row r="3838" spans="1:5" x14ac:dyDescent="0.25">
      <c r="A3838" t="s">
        <v>9476</v>
      </c>
      <c r="B3838" s="31">
        <v>9122142</v>
      </c>
      <c r="C3838" s="31" t="s">
        <v>9465</v>
      </c>
      <c r="D3838" s="31" t="s">
        <v>9467</v>
      </c>
      <c r="E3838" s="31">
        <v>41</v>
      </c>
    </row>
    <row r="3839" spans="1:5" x14ac:dyDescent="0.25">
      <c r="A3839" t="s">
        <v>9476</v>
      </c>
      <c r="B3839" s="31">
        <v>9159403</v>
      </c>
      <c r="C3839" s="31" t="s">
        <v>9464</v>
      </c>
      <c r="D3839" s="31" t="s">
        <v>9465</v>
      </c>
      <c r="E3839" s="31">
        <v>55</v>
      </c>
    </row>
    <row r="3840" spans="1:5" x14ac:dyDescent="0.25">
      <c r="A3840" t="s">
        <v>9476</v>
      </c>
      <c r="B3840" s="31">
        <v>9186085</v>
      </c>
      <c r="C3840" s="31" t="s">
        <v>9466</v>
      </c>
      <c r="D3840" s="31" t="s">
        <v>9467</v>
      </c>
      <c r="E3840" s="31">
        <v>44</v>
      </c>
    </row>
    <row r="3841" spans="1:5" x14ac:dyDescent="0.25">
      <c r="A3841" t="s">
        <v>9476</v>
      </c>
      <c r="B3841" s="31">
        <v>9218131</v>
      </c>
      <c r="C3841" s="31" t="s">
        <v>9467</v>
      </c>
      <c r="D3841" s="31" t="s">
        <v>9466</v>
      </c>
      <c r="E3841" s="31">
        <v>42</v>
      </c>
    </row>
    <row r="3842" spans="1:5" x14ac:dyDescent="0.25">
      <c r="A3842" t="s">
        <v>9476</v>
      </c>
      <c r="B3842" s="31">
        <v>9257530</v>
      </c>
      <c r="C3842" s="31" t="s">
        <v>9466</v>
      </c>
      <c r="D3842" s="31" t="s">
        <v>9467</v>
      </c>
      <c r="E3842" s="31">
        <v>50</v>
      </c>
    </row>
    <row r="3843" spans="1:5" x14ac:dyDescent="0.25">
      <c r="A3843" t="s">
        <v>9476</v>
      </c>
      <c r="B3843" s="31">
        <v>9289618</v>
      </c>
      <c r="C3843" s="31" t="s">
        <v>9467</v>
      </c>
      <c r="D3843" s="31" t="s">
        <v>9465</v>
      </c>
      <c r="E3843" s="31">
        <v>33</v>
      </c>
    </row>
    <row r="3844" spans="1:5" x14ac:dyDescent="0.25">
      <c r="A3844" t="s">
        <v>9476</v>
      </c>
      <c r="B3844" s="31">
        <v>9322525</v>
      </c>
      <c r="C3844" s="31" t="s">
        <v>9466</v>
      </c>
      <c r="D3844" s="31" t="s">
        <v>9467</v>
      </c>
      <c r="E3844" s="31">
        <v>28</v>
      </c>
    </row>
    <row r="3845" spans="1:5" x14ac:dyDescent="0.25">
      <c r="A3845" t="s">
        <v>9476</v>
      </c>
      <c r="B3845" s="31">
        <v>9630495</v>
      </c>
      <c r="C3845" s="31" t="s">
        <v>9467</v>
      </c>
      <c r="D3845" s="31" t="s">
        <v>9465</v>
      </c>
      <c r="E3845" s="31">
        <v>32</v>
      </c>
    </row>
    <row r="3846" spans="1:5" x14ac:dyDescent="0.25">
      <c r="A3846" t="s">
        <v>9476</v>
      </c>
      <c r="B3846" s="31">
        <v>9837977</v>
      </c>
      <c r="C3846" s="31" t="s">
        <v>9465</v>
      </c>
      <c r="D3846" s="31" t="s">
        <v>9464</v>
      </c>
      <c r="E3846" s="31">
        <v>48</v>
      </c>
    </row>
    <row r="3847" spans="1:5" x14ac:dyDescent="0.25">
      <c r="A3847" t="s">
        <v>9476</v>
      </c>
      <c r="B3847" s="31">
        <v>9945679</v>
      </c>
      <c r="C3847" s="31" t="s">
        <v>9465</v>
      </c>
      <c r="D3847" s="31" t="s">
        <v>9464</v>
      </c>
      <c r="E3847" s="31">
        <v>33</v>
      </c>
    </row>
    <row r="3848" spans="1:5" x14ac:dyDescent="0.25">
      <c r="A3848" t="s">
        <v>9476</v>
      </c>
      <c r="B3848" s="31">
        <v>10042513</v>
      </c>
      <c r="C3848" s="31" t="s">
        <v>9467</v>
      </c>
      <c r="D3848" s="31" t="s">
        <v>9466</v>
      </c>
      <c r="E3848" s="31">
        <v>34</v>
      </c>
    </row>
    <row r="3849" spans="1:5" x14ac:dyDescent="0.25">
      <c r="A3849" t="s">
        <v>9476</v>
      </c>
      <c r="B3849" s="31">
        <v>10147886</v>
      </c>
      <c r="C3849" s="31" t="s">
        <v>9467</v>
      </c>
      <c r="D3849" s="31" t="s">
        <v>9466</v>
      </c>
      <c r="E3849" s="31">
        <v>25</v>
      </c>
    </row>
    <row r="3850" spans="1:5" x14ac:dyDescent="0.25">
      <c r="A3850" t="s">
        <v>9476</v>
      </c>
      <c r="B3850" s="31">
        <v>10267943</v>
      </c>
      <c r="C3850" s="31" t="s">
        <v>9467</v>
      </c>
      <c r="D3850" s="31" t="s">
        <v>9466</v>
      </c>
      <c r="E3850" s="31">
        <v>54</v>
      </c>
    </row>
    <row r="3851" spans="1:5" x14ac:dyDescent="0.25">
      <c r="A3851" t="s">
        <v>9476</v>
      </c>
      <c r="B3851" s="31">
        <v>10585405</v>
      </c>
      <c r="C3851" s="31" t="s">
        <v>9464</v>
      </c>
      <c r="D3851" s="31" t="s">
        <v>9465</v>
      </c>
      <c r="E3851" s="31">
        <v>48</v>
      </c>
    </row>
    <row r="3852" spans="1:5" x14ac:dyDescent="0.25">
      <c r="A3852" t="s">
        <v>9476</v>
      </c>
      <c r="B3852" s="31">
        <v>10689647</v>
      </c>
      <c r="C3852" s="31" t="s">
        <v>9466</v>
      </c>
      <c r="D3852" s="31" t="s">
        <v>9467</v>
      </c>
      <c r="E3852" s="31">
        <v>44</v>
      </c>
    </row>
    <row r="3853" spans="1:5" x14ac:dyDescent="0.25">
      <c r="A3853" t="s">
        <v>9476</v>
      </c>
      <c r="B3853" s="31">
        <v>10793223</v>
      </c>
      <c r="C3853" s="31" t="s">
        <v>9465</v>
      </c>
      <c r="D3853" s="31" t="s">
        <v>9464</v>
      </c>
      <c r="E3853" s="31">
        <v>50</v>
      </c>
    </row>
    <row r="3854" spans="1:5" x14ac:dyDescent="0.25">
      <c r="A3854" t="s">
        <v>9476</v>
      </c>
      <c r="B3854" s="31">
        <v>10897964</v>
      </c>
      <c r="C3854" s="31" t="s">
        <v>9465</v>
      </c>
      <c r="D3854" s="31" t="s">
        <v>9464</v>
      </c>
      <c r="E3854" s="31">
        <v>44</v>
      </c>
    </row>
    <row r="3855" spans="1:5" x14ac:dyDescent="0.25">
      <c r="A3855" t="s">
        <v>9476</v>
      </c>
      <c r="B3855" s="31">
        <v>11100482</v>
      </c>
      <c r="C3855" s="31" t="s">
        <v>9465</v>
      </c>
      <c r="D3855" s="31" t="s">
        <v>9467</v>
      </c>
      <c r="E3855" s="31">
        <v>21</v>
      </c>
    </row>
    <row r="3856" spans="1:5" x14ac:dyDescent="0.25">
      <c r="A3856" t="s">
        <v>9476</v>
      </c>
      <c r="B3856" s="31">
        <v>11196191</v>
      </c>
      <c r="C3856" s="31" t="s">
        <v>9467</v>
      </c>
      <c r="D3856" s="31" t="s">
        <v>9466</v>
      </c>
      <c r="E3856" s="31">
        <v>42</v>
      </c>
    </row>
    <row r="3857" spans="1:5" x14ac:dyDescent="0.25">
      <c r="A3857" t="s">
        <v>9476</v>
      </c>
      <c r="B3857" s="31">
        <v>11287538</v>
      </c>
      <c r="C3857" s="31" t="s">
        <v>9465</v>
      </c>
      <c r="D3857" s="31" t="s">
        <v>9464</v>
      </c>
      <c r="E3857" s="31">
        <v>50</v>
      </c>
    </row>
    <row r="3858" spans="1:5" x14ac:dyDescent="0.25">
      <c r="A3858" t="s">
        <v>9476</v>
      </c>
      <c r="B3858" s="31">
        <v>11384231</v>
      </c>
      <c r="C3858" s="31" t="s">
        <v>9465</v>
      </c>
      <c r="D3858" s="31" t="s">
        <v>9464</v>
      </c>
      <c r="E3858" s="31">
        <v>47</v>
      </c>
    </row>
    <row r="3859" spans="1:5" x14ac:dyDescent="0.25">
      <c r="A3859" t="s">
        <v>9476</v>
      </c>
      <c r="B3859" s="31">
        <v>11478593</v>
      </c>
      <c r="C3859" s="31" t="s">
        <v>9464</v>
      </c>
      <c r="D3859" s="31" t="s">
        <v>9465</v>
      </c>
      <c r="E3859" s="31">
        <v>32</v>
      </c>
    </row>
    <row r="3860" spans="1:5" x14ac:dyDescent="0.25">
      <c r="A3860" t="s">
        <v>9476</v>
      </c>
      <c r="B3860" s="31">
        <v>11853109</v>
      </c>
      <c r="C3860" s="31" t="s">
        <v>9464</v>
      </c>
      <c r="D3860" s="31" t="s">
        <v>9465</v>
      </c>
      <c r="E3860" s="31">
        <v>51</v>
      </c>
    </row>
    <row r="3861" spans="1:5" x14ac:dyDescent="0.25">
      <c r="A3861" t="s">
        <v>9476</v>
      </c>
      <c r="B3861" s="31">
        <v>12028435</v>
      </c>
      <c r="C3861" s="31" t="s">
        <v>9465</v>
      </c>
      <c r="D3861" s="31" t="s">
        <v>9464</v>
      </c>
      <c r="E3861" s="31">
        <v>41</v>
      </c>
    </row>
    <row r="3862" spans="1:5" x14ac:dyDescent="0.25">
      <c r="A3862" t="s">
        <v>9476</v>
      </c>
      <c r="B3862" s="31">
        <v>12099361</v>
      </c>
      <c r="C3862" s="31" t="s">
        <v>9464</v>
      </c>
      <c r="D3862" s="31" t="s">
        <v>9465</v>
      </c>
      <c r="E3862" s="31">
        <v>47</v>
      </c>
    </row>
    <row r="3863" spans="1:5" x14ac:dyDescent="0.25">
      <c r="A3863" t="s">
        <v>9476</v>
      </c>
      <c r="B3863" s="31">
        <v>12200871</v>
      </c>
      <c r="C3863" s="31" t="s">
        <v>9464</v>
      </c>
      <c r="D3863" s="31" t="s">
        <v>9465</v>
      </c>
      <c r="E3863" s="31">
        <v>38</v>
      </c>
    </row>
    <row r="3864" spans="1:5" x14ac:dyDescent="0.25">
      <c r="A3864" t="s">
        <v>9476</v>
      </c>
      <c r="B3864" s="31">
        <v>12372886</v>
      </c>
      <c r="C3864" s="31" t="s">
        <v>9466</v>
      </c>
      <c r="D3864" s="31" t="s">
        <v>9467</v>
      </c>
      <c r="E3864" s="31">
        <v>45</v>
      </c>
    </row>
    <row r="3865" spans="1:5" x14ac:dyDescent="0.25">
      <c r="A3865" t="s">
        <v>9476</v>
      </c>
      <c r="B3865" s="31">
        <v>12460640</v>
      </c>
      <c r="C3865" s="31" t="s">
        <v>9465</v>
      </c>
      <c r="D3865" s="31" t="s">
        <v>9464</v>
      </c>
      <c r="E3865" s="31">
        <v>45</v>
      </c>
    </row>
    <row r="3866" spans="1:5" x14ac:dyDescent="0.25">
      <c r="A3866" t="s">
        <v>9476</v>
      </c>
      <c r="B3866" s="31">
        <v>12624660</v>
      </c>
      <c r="C3866" s="31" t="s">
        <v>9466</v>
      </c>
      <c r="D3866" s="31" t="s">
        <v>9467</v>
      </c>
      <c r="E3866" s="31">
        <v>38</v>
      </c>
    </row>
    <row r="3867" spans="1:5" x14ac:dyDescent="0.25">
      <c r="A3867" t="s">
        <v>9476</v>
      </c>
      <c r="B3867" s="31">
        <v>13016409</v>
      </c>
      <c r="C3867" s="31" t="s">
        <v>9464</v>
      </c>
      <c r="D3867" s="31" t="s">
        <v>9465</v>
      </c>
      <c r="E3867" s="31">
        <v>52</v>
      </c>
    </row>
    <row r="3868" spans="1:5" x14ac:dyDescent="0.25">
      <c r="A3868" t="s">
        <v>9476</v>
      </c>
      <c r="B3868" s="31">
        <v>13085748</v>
      </c>
      <c r="C3868" s="31" t="s">
        <v>9466</v>
      </c>
      <c r="D3868" s="31" t="s">
        <v>9467</v>
      </c>
      <c r="E3868" s="31">
        <v>55</v>
      </c>
    </row>
    <row r="3869" spans="1:5" x14ac:dyDescent="0.25">
      <c r="A3869" t="s">
        <v>9476</v>
      </c>
      <c r="B3869" s="31">
        <v>13184489</v>
      </c>
      <c r="C3869" s="31" t="s">
        <v>9466</v>
      </c>
      <c r="D3869" s="31" t="s">
        <v>9467</v>
      </c>
      <c r="E3869" s="31">
        <v>50</v>
      </c>
    </row>
    <row r="3870" spans="1:5" x14ac:dyDescent="0.25">
      <c r="A3870" t="s">
        <v>9476</v>
      </c>
      <c r="B3870" s="31">
        <v>13236011</v>
      </c>
      <c r="C3870" s="31" t="s">
        <v>9467</v>
      </c>
      <c r="D3870" s="31" t="s">
        <v>9466</v>
      </c>
      <c r="E3870" s="31">
        <v>46</v>
      </c>
    </row>
    <row r="3871" spans="1:5" x14ac:dyDescent="0.25">
      <c r="A3871" t="s">
        <v>9476</v>
      </c>
      <c r="B3871" s="31">
        <v>13280395</v>
      </c>
      <c r="C3871" s="31" t="s">
        <v>9464</v>
      </c>
      <c r="D3871" s="31" t="s">
        <v>9465</v>
      </c>
      <c r="E3871" s="31">
        <v>47</v>
      </c>
    </row>
    <row r="3872" spans="1:5" x14ac:dyDescent="0.25">
      <c r="A3872" t="s">
        <v>9476</v>
      </c>
      <c r="B3872" s="31">
        <v>13330692</v>
      </c>
      <c r="C3872" s="31" t="s">
        <v>9464</v>
      </c>
      <c r="D3872" s="31" t="s">
        <v>9465</v>
      </c>
      <c r="E3872" s="31">
        <v>19</v>
      </c>
    </row>
    <row r="3873" spans="1:5" x14ac:dyDescent="0.25">
      <c r="A3873" t="s">
        <v>9476</v>
      </c>
      <c r="B3873" s="31">
        <v>13337211</v>
      </c>
      <c r="C3873" s="31" t="s">
        <v>9465</v>
      </c>
      <c r="D3873" s="31" t="s">
        <v>9467</v>
      </c>
      <c r="E3873" s="31">
        <v>32</v>
      </c>
    </row>
    <row r="3874" spans="1:5" x14ac:dyDescent="0.25">
      <c r="A3874" t="s">
        <v>9476</v>
      </c>
      <c r="B3874" s="31">
        <v>13360922</v>
      </c>
      <c r="C3874" s="31" t="s">
        <v>9464</v>
      </c>
      <c r="D3874" s="31" t="s">
        <v>9465</v>
      </c>
      <c r="E3874" s="31">
        <v>40</v>
      </c>
    </row>
    <row r="3875" spans="1:5" x14ac:dyDescent="0.25">
      <c r="A3875" t="s">
        <v>9476</v>
      </c>
      <c r="B3875" s="31">
        <v>13401006</v>
      </c>
      <c r="C3875" s="31" t="s">
        <v>9466</v>
      </c>
      <c r="D3875" s="31" t="s">
        <v>9467</v>
      </c>
      <c r="E3875" s="31">
        <v>30</v>
      </c>
    </row>
    <row r="3876" spans="1:5" x14ac:dyDescent="0.25">
      <c r="A3876" t="s">
        <v>9476</v>
      </c>
      <c r="B3876" s="31">
        <v>13517966</v>
      </c>
      <c r="C3876" s="31" t="s">
        <v>9467</v>
      </c>
      <c r="D3876" s="31" t="s">
        <v>9466</v>
      </c>
      <c r="E3876" s="31">
        <v>41</v>
      </c>
    </row>
    <row r="3877" spans="1:5" x14ac:dyDescent="0.25">
      <c r="A3877" t="s">
        <v>9476</v>
      </c>
      <c r="B3877" s="31">
        <v>13570597</v>
      </c>
      <c r="C3877" s="31" t="s">
        <v>9464</v>
      </c>
      <c r="D3877" s="31" t="s">
        <v>9465</v>
      </c>
      <c r="E3877" s="31">
        <v>46</v>
      </c>
    </row>
    <row r="3878" spans="1:5" x14ac:dyDescent="0.25">
      <c r="A3878" t="s">
        <v>9476</v>
      </c>
      <c r="B3878" s="31">
        <v>13619055</v>
      </c>
      <c r="C3878" s="31" t="s">
        <v>9467</v>
      </c>
      <c r="D3878" s="31" t="s">
        <v>9466</v>
      </c>
      <c r="E3878" s="31">
        <v>43</v>
      </c>
    </row>
    <row r="3879" spans="1:5" x14ac:dyDescent="0.25">
      <c r="A3879" t="s">
        <v>9476</v>
      </c>
      <c r="B3879" s="31">
        <v>13672851</v>
      </c>
      <c r="C3879" s="31" t="s">
        <v>9467</v>
      </c>
      <c r="D3879" s="31" t="s">
        <v>9466</v>
      </c>
      <c r="E3879" s="31">
        <v>37</v>
      </c>
    </row>
    <row r="3880" spans="1:5" x14ac:dyDescent="0.25">
      <c r="A3880" t="s">
        <v>9476</v>
      </c>
      <c r="B3880" s="31">
        <v>13720132</v>
      </c>
      <c r="C3880" s="31" t="s">
        <v>9465</v>
      </c>
      <c r="D3880" s="31" t="s">
        <v>9464</v>
      </c>
      <c r="E3880" s="31">
        <v>42</v>
      </c>
    </row>
    <row r="3881" spans="1:5" x14ac:dyDescent="0.25">
      <c r="A3881" t="s">
        <v>9476</v>
      </c>
      <c r="B3881" s="31">
        <v>13778090</v>
      </c>
      <c r="C3881" s="31" t="s">
        <v>9465</v>
      </c>
      <c r="D3881" s="31" t="s">
        <v>9467</v>
      </c>
      <c r="E3881" s="31">
        <v>34</v>
      </c>
    </row>
    <row r="3882" spans="1:5" x14ac:dyDescent="0.25">
      <c r="A3882" t="s">
        <v>9476</v>
      </c>
      <c r="B3882" s="31">
        <v>13830324</v>
      </c>
      <c r="C3882" s="31" t="s">
        <v>9467</v>
      </c>
      <c r="D3882" s="31" t="s">
        <v>9465</v>
      </c>
      <c r="E3882" s="31">
        <v>43</v>
      </c>
    </row>
    <row r="3883" spans="1:5" x14ac:dyDescent="0.25">
      <c r="A3883" t="s">
        <v>9476</v>
      </c>
      <c r="B3883" s="31">
        <v>13845424</v>
      </c>
      <c r="C3883" s="31" t="s">
        <v>9467</v>
      </c>
      <c r="D3883" s="31" t="s">
        <v>9465</v>
      </c>
      <c r="E3883" s="31">
        <v>29</v>
      </c>
    </row>
    <row r="3884" spans="1:5" x14ac:dyDescent="0.25">
      <c r="A3884" t="s">
        <v>9476</v>
      </c>
      <c r="B3884" s="31">
        <v>13939849</v>
      </c>
      <c r="C3884" s="31" t="s">
        <v>9465</v>
      </c>
      <c r="D3884" s="31" t="s">
        <v>9464</v>
      </c>
      <c r="E3884" s="31">
        <v>51</v>
      </c>
    </row>
    <row r="3885" spans="1:5" x14ac:dyDescent="0.25">
      <c r="A3885" t="s">
        <v>9476</v>
      </c>
      <c r="B3885" s="31">
        <v>14036650</v>
      </c>
      <c r="C3885" s="31" t="s">
        <v>9466</v>
      </c>
      <c r="D3885" s="31" t="s">
        <v>9464</v>
      </c>
      <c r="E3885" s="31">
        <v>43</v>
      </c>
    </row>
    <row r="3886" spans="1:5" x14ac:dyDescent="0.25">
      <c r="A3886" t="s">
        <v>9476</v>
      </c>
      <c r="B3886" s="31">
        <v>14131451</v>
      </c>
      <c r="C3886" s="31" t="s">
        <v>9466</v>
      </c>
      <c r="D3886" s="31" t="s">
        <v>9467</v>
      </c>
      <c r="E3886" s="31">
        <v>40</v>
      </c>
    </row>
    <row r="3887" spans="1:5" x14ac:dyDescent="0.25">
      <c r="A3887" t="s">
        <v>9476</v>
      </c>
      <c r="B3887" s="31">
        <v>14236192</v>
      </c>
      <c r="C3887" s="31" t="s">
        <v>9464</v>
      </c>
      <c r="D3887" s="31" t="s">
        <v>9465</v>
      </c>
      <c r="E3887" s="31">
        <v>44</v>
      </c>
    </row>
    <row r="3888" spans="1:5" x14ac:dyDescent="0.25">
      <c r="A3888" t="s">
        <v>9476</v>
      </c>
      <c r="B3888" s="31">
        <v>14329940</v>
      </c>
      <c r="C3888" s="31" t="s">
        <v>9464</v>
      </c>
      <c r="D3888" s="31" t="s">
        <v>9466</v>
      </c>
      <c r="E3888" s="31">
        <v>44</v>
      </c>
    </row>
    <row r="3889" spans="1:5" x14ac:dyDescent="0.25">
      <c r="A3889" t="s">
        <v>9476</v>
      </c>
      <c r="B3889" s="31">
        <v>14617639</v>
      </c>
      <c r="C3889" s="31" t="s">
        <v>9467</v>
      </c>
      <c r="D3889" s="31" t="s">
        <v>9466</v>
      </c>
      <c r="E3889" s="31">
        <v>34</v>
      </c>
    </row>
    <row r="3890" spans="1:5" x14ac:dyDescent="0.25">
      <c r="A3890" t="s">
        <v>9476</v>
      </c>
      <c r="B3890" s="31">
        <v>14707924</v>
      </c>
      <c r="C3890" s="31" t="s">
        <v>9466</v>
      </c>
      <c r="D3890" s="31" t="s">
        <v>9467</v>
      </c>
      <c r="E3890" s="31">
        <v>42</v>
      </c>
    </row>
    <row r="3891" spans="1:5" x14ac:dyDescent="0.25">
      <c r="A3891" t="s">
        <v>9476</v>
      </c>
      <c r="B3891" s="31">
        <v>14903929</v>
      </c>
      <c r="C3891" s="31" t="s">
        <v>9464</v>
      </c>
      <c r="D3891" s="31" t="s">
        <v>9465</v>
      </c>
      <c r="E3891" s="31">
        <v>51</v>
      </c>
    </row>
    <row r="3892" spans="1:5" x14ac:dyDescent="0.25">
      <c r="A3892" t="s">
        <v>9476</v>
      </c>
      <c r="B3892" s="31">
        <v>15024905</v>
      </c>
      <c r="C3892" s="31" t="s">
        <v>9464</v>
      </c>
      <c r="D3892" s="31" t="s">
        <v>9466</v>
      </c>
      <c r="E3892" s="31">
        <v>47</v>
      </c>
    </row>
    <row r="3893" spans="1:5" x14ac:dyDescent="0.25">
      <c r="A3893" t="s">
        <v>9476</v>
      </c>
      <c r="B3893" s="31">
        <v>15095606</v>
      </c>
      <c r="C3893" s="31" t="s">
        <v>9466</v>
      </c>
      <c r="D3893" s="31" t="s">
        <v>9464</v>
      </c>
      <c r="E3893" s="31">
        <v>20</v>
      </c>
    </row>
    <row r="3894" spans="1:5" x14ac:dyDescent="0.25">
      <c r="A3894" t="s">
        <v>9476</v>
      </c>
      <c r="B3894" s="31">
        <v>15181481</v>
      </c>
      <c r="C3894" s="31" t="s">
        <v>9466</v>
      </c>
      <c r="D3894" s="31" t="s">
        <v>9467</v>
      </c>
      <c r="E3894" s="31">
        <v>46</v>
      </c>
    </row>
    <row r="3895" spans="1:5" x14ac:dyDescent="0.25">
      <c r="A3895" t="s">
        <v>9476</v>
      </c>
      <c r="B3895" s="31">
        <v>15276548</v>
      </c>
      <c r="C3895" s="31" t="s">
        <v>9465</v>
      </c>
      <c r="D3895" s="31" t="s">
        <v>9464</v>
      </c>
      <c r="E3895" s="31">
        <v>39</v>
      </c>
    </row>
    <row r="3896" spans="1:5" x14ac:dyDescent="0.25">
      <c r="A3896" t="s">
        <v>9477</v>
      </c>
      <c r="B3896" s="31">
        <v>312637</v>
      </c>
      <c r="C3896" s="31" t="s">
        <v>9465</v>
      </c>
      <c r="D3896" s="31" t="s">
        <v>9467</v>
      </c>
      <c r="E3896" s="31">
        <v>37</v>
      </c>
    </row>
    <row r="3897" spans="1:5" x14ac:dyDescent="0.25">
      <c r="A3897" t="s">
        <v>9477</v>
      </c>
      <c r="B3897" s="31">
        <v>385746</v>
      </c>
      <c r="C3897" s="31" t="s">
        <v>9467</v>
      </c>
      <c r="D3897" s="31" t="s">
        <v>9466</v>
      </c>
      <c r="E3897" s="31">
        <v>35</v>
      </c>
    </row>
    <row r="3898" spans="1:5" x14ac:dyDescent="0.25">
      <c r="A3898" t="s">
        <v>9477</v>
      </c>
      <c r="B3898" s="31">
        <v>465193</v>
      </c>
      <c r="C3898" s="31" t="s">
        <v>9466</v>
      </c>
      <c r="D3898" s="31" t="s">
        <v>9467</v>
      </c>
      <c r="E3898" s="31">
        <v>49</v>
      </c>
    </row>
    <row r="3899" spans="1:5" x14ac:dyDescent="0.25">
      <c r="A3899" t="s">
        <v>9477</v>
      </c>
      <c r="B3899" s="31">
        <v>538046</v>
      </c>
      <c r="C3899" s="31" t="s">
        <v>9464</v>
      </c>
      <c r="D3899" s="31" t="s">
        <v>9466</v>
      </c>
      <c r="E3899" s="31">
        <v>51</v>
      </c>
    </row>
    <row r="3900" spans="1:5" x14ac:dyDescent="0.25">
      <c r="A3900" t="s">
        <v>9477</v>
      </c>
      <c r="B3900" s="31">
        <v>674128</v>
      </c>
      <c r="C3900" s="31" t="s">
        <v>9465</v>
      </c>
      <c r="D3900" s="31" t="s">
        <v>9464</v>
      </c>
      <c r="E3900" s="31">
        <v>48</v>
      </c>
    </row>
    <row r="3901" spans="1:5" x14ac:dyDescent="0.25">
      <c r="A3901" t="s">
        <v>9477</v>
      </c>
      <c r="B3901" s="31">
        <v>756735</v>
      </c>
      <c r="C3901" s="31" t="s">
        <v>9467</v>
      </c>
      <c r="D3901" s="31" t="s">
        <v>9466</v>
      </c>
      <c r="E3901" s="31">
        <v>52</v>
      </c>
    </row>
    <row r="3902" spans="1:5" x14ac:dyDescent="0.25">
      <c r="A3902" t="s">
        <v>9477</v>
      </c>
      <c r="B3902" s="31">
        <v>760020</v>
      </c>
      <c r="C3902" s="31" t="s">
        <v>9467</v>
      </c>
      <c r="D3902" s="31" t="s">
        <v>9466</v>
      </c>
      <c r="E3902" s="31">
        <v>48</v>
      </c>
    </row>
    <row r="3903" spans="1:5" x14ac:dyDescent="0.25">
      <c r="A3903" t="s">
        <v>9477</v>
      </c>
      <c r="B3903" s="31">
        <v>851442</v>
      </c>
      <c r="C3903" s="31" t="s">
        <v>9467</v>
      </c>
      <c r="D3903" s="31" t="s">
        <v>9466</v>
      </c>
      <c r="E3903" s="31">
        <v>46</v>
      </c>
    </row>
    <row r="3904" spans="1:5" x14ac:dyDescent="0.25">
      <c r="A3904" t="s">
        <v>9477</v>
      </c>
      <c r="B3904" s="31">
        <v>956844</v>
      </c>
      <c r="C3904" s="31" t="s">
        <v>9465</v>
      </c>
      <c r="D3904" s="31" t="s">
        <v>9464</v>
      </c>
      <c r="E3904" s="31">
        <v>41</v>
      </c>
    </row>
    <row r="3905" spans="1:5" x14ac:dyDescent="0.25">
      <c r="A3905" t="s">
        <v>9477</v>
      </c>
      <c r="B3905" s="31">
        <v>1160314</v>
      </c>
      <c r="C3905" s="31" t="s">
        <v>9467</v>
      </c>
      <c r="D3905" s="31" t="s">
        <v>9466</v>
      </c>
      <c r="E3905" s="31">
        <v>42</v>
      </c>
    </row>
    <row r="3906" spans="1:5" x14ac:dyDescent="0.25">
      <c r="A3906" t="s">
        <v>9477</v>
      </c>
      <c r="B3906" s="31">
        <v>1265156</v>
      </c>
      <c r="C3906" s="31" t="s">
        <v>9466</v>
      </c>
      <c r="D3906" s="31" t="s">
        <v>9467</v>
      </c>
      <c r="E3906" s="31">
        <v>38</v>
      </c>
    </row>
    <row r="3907" spans="1:5" x14ac:dyDescent="0.25">
      <c r="A3907" t="s">
        <v>9477</v>
      </c>
      <c r="B3907" s="31">
        <v>1369603</v>
      </c>
      <c r="C3907" s="31" t="s">
        <v>9467</v>
      </c>
      <c r="D3907" s="31" t="s">
        <v>9466</v>
      </c>
      <c r="E3907" s="31">
        <v>39</v>
      </c>
    </row>
    <row r="3908" spans="1:5" x14ac:dyDescent="0.25">
      <c r="A3908" t="s">
        <v>9477</v>
      </c>
      <c r="B3908" s="31">
        <v>1474967</v>
      </c>
      <c r="C3908" s="31" t="s">
        <v>9466</v>
      </c>
      <c r="D3908" s="31" t="s">
        <v>9467</v>
      </c>
      <c r="E3908" s="31">
        <v>43</v>
      </c>
    </row>
    <row r="3909" spans="1:5" x14ac:dyDescent="0.25">
      <c r="A3909" t="s">
        <v>9477</v>
      </c>
      <c r="B3909" s="31">
        <v>1686304</v>
      </c>
      <c r="C3909" s="31" t="s">
        <v>9464</v>
      </c>
      <c r="D3909" s="31" t="s">
        <v>9466</v>
      </c>
      <c r="E3909" s="31">
        <v>44</v>
      </c>
    </row>
    <row r="3910" spans="1:5" x14ac:dyDescent="0.25">
      <c r="A3910" t="s">
        <v>9477</v>
      </c>
      <c r="B3910" s="31">
        <v>2002094</v>
      </c>
      <c r="C3910" s="31" t="s">
        <v>9466</v>
      </c>
      <c r="D3910" s="31" t="s">
        <v>9467</v>
      </c>
      <c r="E3910" s="31">
        <v>43</v>
      </c>
    </row>
    <row r="3911" spans="1:5" x14ac:dyDescent="0.25">
      <c r="A3911" t="s">
        <v>9477</v>
      </c>
      <c r="B3911" s="31">
        <v>2105897</v>
      </c>
      <c r="C3911" s="31" t="s">
        <v>9466</v>
      </c>
      <c r="D3911" s="31" t="s">
        <v>9467</v>
      </c>
      <c r="E3911" s="31">
        <v>53</v>
      </c>
    </row>
    <row r="3912" spans="1:5" x14ac:dyDescent="0.25">
      <c r="A3912" t="s">
        <v>9477</v>
      </c>
      <c r="B3912" s="31">
        <v>2200806</v>
      </c>
      <c r="C3912" s="31" t="s">
        <v>9467</v>
      </c>
      <c r="D3912" s="31" t="s">
        <v>9466</v>
      </c>
      <c r="E3912" s="31">
        <v>36</v>
      </c>
    </row>
    <row r="3913" spans="1:5" x14ac:dyDescent="0.25">
      <c r="A3913" t="s">
        <v>9477</v>
      </c>
      <c r="B3913" s="31">
        <v>2423562</v>
      </c>
      <c r="C3913" s="31" t="s">
        <v>9465</v>
      </c>
      <c r="D3913" s="31" t="s">
        <v>9464</v>
      </c>
      <c r="E3913" s="31">
        <v>26</v>
      </c>
    </row>
    <row r="3914" spans="1:5" x14ac:dyDescent="0.25">
      <c r="A3914" t="s">
        <v>9477</v>
      </c>
      <c r="B3914" s="31">
        <v>2797546</v>
      </c>
      <c r="C3914" s="31" t="s">
        <v>9467</v>
      </c>
      <c r="D3914" s="31" t="s">
        <v>9466</v>
      </c>
      <c r="E3914" s="31">
        <v>38</v>
      </c>
    </row>
    <row r="3915" spans="1:5" x14ac:dyDescent="0.25">
      <c r="A3915" t="s">
        <v>9477</v>
      </c>
      <c r="B3915" s="31">
        <v>2874665</v>
      </c>
      <c r="C3915" s="31" t="s">
        <v>9465</v>
      </c>
      <c r="D3915" s="31" t="s">
        <v>9464</v>
      </c>
      <c r="E3915" s="31">
        <v>43</v>
      </c>
    </row>
    <row r="3916" spans="1:5" x14ac:dyDescent="0.25">
      <c r="A3916" t="s">
        <v>9477</v>
      </c>
      <c r="B3916" s="31">
        <v>3029333</v>
      </c>
      <c r="C3916" s="31" t="s">
        <v>9467</v>
      </c>
      <c r="D3916" s="31" t="s">
        <v>9466</v>
      </c>
      <c r="E3916" s="31">
        <v>45</v>
      </c>
    </row>
    <row r="3917" spans="1:5" x14ac:dyDescent="0.25">
      <c r="A3917" t="s">
        <v>9477</v>
      </c>
      <c r="B3917" s="31">
        <v>3113253</v>
      </c>
      <c r="C3917" s="31" t="s">
        <v>9467</v>
      </c>
      <c r="D3917" s="31" t="s">
        <v>9466</v>
      </c>
      <c r="E3917" s="31">
        <v>30</v>
      </c>
    </row>
    <row r="3918" spans="1:5" x14ac:dyDescent="0.25">
      <c r="A3918" t="s">
        <v>9477</v>
      </c>
      <c r="B3918" s="31">
        <v>3249299</v>
      </c>
      <c r="C3918" s="31" t="s">
        <v>9467</v>
      </c>
      <c r="D3918" s="31" t="s">
        <v>9466</v>
      </c>
      <c r="E3918" s="31">
        <v>42</v>
      </c>
    </row>
    <row r="3919" spans="1:5" x14ac:dyDescent="0.25">
      <c r="A3919" t="s">
        <v>9477</v>
      </c>
      <c r="B3919" s="31">
        <v>3323751</v>
      </c>
      <c r="C3919" s="31" t="s">
        <v>9464</v>
      </c>
      <c r="D3919" s="31" t="s">
        <v>9465</v>
      </c>
      <c r="E3919" s="31">
        <v>43</v>
      </c>
    </row>
    <row r="3920" spans="1:5" x14ac:dyDescent="0.25">
      <c r="A3920" t="s">
        <v>9477</v>
      </c>
      <c r="B3920" s="31">
        <v>3349415</v>
      </c>
      <c r="C3920" s="31" t="s">
        <v>9467</v>
      </c>
      <c r="D3920" s="31" t="s">
        <v>9466</v>
      </c>
      <c r="E3920" s="31">
        <v>52</v>
      </c>
    </row>
    <row r="3921" spans="1:5" x14ac:dyDescent="0.25">
      <c r="A3921" t="s">
        <v>9477</v>
      </c>
      <c r="B3921" s="31">
        <v>3400190</v>
      </c>
      <c r="C3921" s="31" t="s">
        <v>9467</v>
      </c>
      <c r="D3921" s="31" t="s">
        <v>9466</v>
      </c>
      <c r="E3921" s="31">
        <v>38</v>
      </c>
    </row>
    <row r="3922" spans="1:5" x14ac:dyDescent="0.25">
      <c r="A3922" t="s">
        <v>9477</v>
      </c>
      <c r="B3922" s="31">
        <v>3454019</v>
      </c>
      <c r="C3922" s="31" t="s">
        <v>9464</v>
      </c>
      <c r="D3922" s="31" t="s">
        <v>9465</v>
      </c>
      <c r="E3922" s="31">
        <v>25</v>
      </c>
    </row>
    <row r="3923" spans="1:5" x14ac:dyDescent="0.25">
      <c r="A3923" t="s">
        <v>9477</v>
      </c>
      <c r="B3923" s="31">
        <v>3504636</v>
      </c>
      <c r="C3923" s="31" t="s">
        <v>9465</v>
      </c>
      <c r="D3923" s="31" t="s">
        <v>9467</v>
      </c>
      <c r="E3923" s="31">
        <v>49</v>
      </c>
    </row>
    <row r="3924" spans="1:5" x14ac:dyDescent="0.25">
      <c r="A3924" t="s">
        <v>9477</v>
      </c>
      <c r="B3924" s="31">
        <v>3561464</v>
      </c>
      <c r="C3924" s="31" t="s">
        <v>9467</v>
      </c>
      <c r="D3924" s="31" t="s">
        <v>9466</v>
      </c>
      <c r="E3924" s="31">
        <v>48</v>
      </c>
    </row>
    <row r="3925" spans="1:5" x14ac:dyDescent="0.25">
      <c r="A3925" t="s">
        <v>9477</v>
      </c>
      <c r="B3925" s="31">
        <v>3614545</v>
      </c>
      <c r="C3925" s="31" t="s">
        <v>9464</v>
      </c>
      <c r="D3925" s="31" t="s">
        <v>9465</v>
      </c>
      <c r="E3925" s="31">
        <v>36</v>
      </c>
    </row>
    <row r="3926" spans="1:5" x14ac:dyDescent="0.25">
      <c r="A3926" t="s">
        <v>9477</v>
      </c>
      <c r="B3926" s="31">
        <v>3671767</v>
      </c>
      <c r="C3926" s="31" t="s">
        <v>9466</v>
      </c>
      <c r="D3926" s="31" t="s">
        <v>9464</v>
      </c>
      <c r="E3926" s="31">
        <v>40</v>
      </c>
    </row>
    <row r="3927" spans="1:5" x14ac:dyDescent="0.25">
      <c r="A3927" t="s">
        <v>9477</v>
      </c>
      <c r="B3927" s="31">
        <v>3882236</v>
      </c>
      <c r="C3927" s="31" t="s">
        <v>9465</v>
      </c>
      <c r="D3927" s="31" t="s">
        <v>9464</v>
      </c>
      <c r="E3927" s="31">
        <v>48</v>
      </c>
    </row>
    <row r="3928" spans="1:5" x14ac:dyDescent="0.25">
      <c r="A3928" t="s">
        <v>9477</v>
      </c>
      <c r="B3928" s="31">
        <v>4067386</v>
      </c>
      <c r="C3928" s="31" t="s">
        <v>9464</v>
      </c>
      <c r="D3928" s="31" t="s">
        <v>9466</v>
      </c>
      <c r="E3928" s="31">
        <v>46</v>
      </c>
    </row>
    <row r="3929" spans="1:5" x14ac:dyDescent="0.25">
      <c r="A3929" t="s">
        <v>9477</v>
      </c>
      <c r="B3929" s="31">
        <v>4256399</v>
      </c>
      <c r="C3929" s="31" t="s">
        <v>9465</v>
      </c>
      <c r="D3929" s="31" t="s">
        <v>9464</v>
      </c>
      <c r="E3929" s="31">
        <v>45</v>
      </c>
    </row>
    <row r="3930" spans="1:5" x14ac:dyDescent="0.25">
      <c r="A3930" t="s">
        <v>9477</v>
      </c>
      <c r="B3930" s="31">
        <v>4357602</v>
      </c>
      <c r="C3930" s="31" t="s">
        <v>9467</v>
      </c>
      <c r="D3930" s="31" t="s">
        <v>9465</v>
      </c>
      <c r="E3930" s="31">
        <v>39</v>
      </c>
    </row>
    <row r="3931" spans="1:5" x14ac:dyDescent="0.25">
      <c r="A3931" t="s">
        <v>9477</v>
      </c>
      <c r="B3931" s="31">
        <v>4458788</v>
      </c>
      <c r="C3931" s="31" t="s">
        <v>9467</v>
      </c>
      <c r="D3931" s="31" t="s">
        <v>9466</v>
      </c>
      <c r="E3931" s="31">
        <v>51</v>
      </c>
    </row>
    <row r="3932" spans="1:5" x14ac:dyDescent="0.25">
      <c r="A3932" t="s">
        <v>9477</v>
      </c>
      <c r="B3932" s="31">
        <v>4659116</v>
      </c>
      <c r="C3932" s="31" t="s">
        <v>9467</v>
      </c>
      <c r="D3932" s="31" t="s">
        <v>9465</v>
      </c>
      <c r="E3932" s="31">
        <v>51</v>
      </c>
    </row>
    <row r="3933" spans="1:5" x14ac:dyDescent="0.25">
      <c r="A3933" t="s">
        <v>9477</v>
      </c>
      <c r="B3933" s="31">
        <v>4759377</v>
      </c>
      <c r="C3933" s="31" t="s">
        <v>9465</v>
      </c>
      <c r="D3933" s="31" t="s">
        <v>9467</v>
      </c>
      <c r="E3933" s="31">
        <v>61</v>
      </c>
    </row>
    <row r="3934" spans="1:5" x14ac:dyDescent="0.25">
      <c r="A3934" t="s">
        <v>9477</v>
      </c>
      <c r="B3934" s="31">
        <v>4858608</v>
      </c>
      <c r="C3934" s="31" t="s">
        <v>9465</v>
      </c>
      <c r="D3934" s="31" t="s">
        <v>9464</v>
      </c>
      <c r="E3934" s="31">
        <v>42</v>
      </c>
    </row>
    <row r="3935" spans="1:5" x14ac:dyDescent="0.25">
      <c r="A3935" t="s">
        <v>9477</v>
      </c>
      <c r="B3935" s="31">
        <v>4946549</v>
      </c>
      <c r="C3935" s="31" t="s">
        <v>9464</v>
      </c>
      <c r="D3935" s="31" t="s">
        <v>9465</v>
      </c>
      <c r="E3935" s="31">
        <v>40</v>
      </c>
    </row>
    <row r="3936" spans="1:5" x14ac:dyDescent="0.25">
      <c r="A3936" t="s">
        <v>9477</v>
      </c>
      <c r="B3936" s="31">
        <v>5060723</v>
      </c>
      <c r="C3936" s="31" t="s">
        <v>9466</v>
      </c>
      <c r="D3936" s="31" t="s">
        <v>9467</v>
      </c>
      <c r="E3936" s="31">
        <v>49</v>
      </c>
    </row>
    <row r="3937" spans="1:5" x14ac:dyDescent="0.25">
      <c r="A3937" t="s">
        <v>9477</v>
      </c>
      <c r="B3937" s="31">
        <v>5266212</v>
      </c>
      <c r="C3937" s="31" t="s">
        <v>9465</v>
      </c>
      <c r="D3937" s="31" t="s">
        <v>9464</v>
      </c>
      <c r="E3937" s="31">
        <v>40</v>
      </c>
    </row>
    <row r="3938" spans="1:5" x14ac:dyDescent="0.25">
      <c r="A3938" t="s">
        <v>9477</v>
      </c>
      <c r="B3938" s="31">
        <v>5359624</v>
      </c>
      <c r="C3938" s="31" t="s">
        <v>9464</v>
      </c>
      <c r="D3938" s="31" t="s">
        <v>9466</v>
      </c>
      <c r="E3938" s="31">
        <v>54</v>
      </c>
    </row>
    <row r="3939" spans="1:5" x14ac:dyDescent="0.25">
      <c r="A3939" t="s">
        <v>9477</v>
      </c>
      <c r="B3939" s="31">
        <v>5457970</v>
      </c>
      <c r="C3939" s="31" t="s">
        <v>9466</v>
      </c>
      <c r="D3939" s="31" t="s">
        <v>9467</v>
      </c>
      <c r="E3939" s="31">
        <v>35</v>
      </c>
    </row>
    <row r="3940" spans="1:5" x14ac:dyDescent="0.25">
      <c r="A3940" t="s">
        <v>9477</v>
      </c>
      <c r="B3940" s="31">
        <v>5556327</v>
      </c>
      <c r="C3940" s="31" t="s">
        <v>9466</v>
      </c>
      <c r="D3940" s="31" t="s">
        <v>9467</v>
      </c>
      <c r="E3940" s="31">
        <v>51</v>
      </c>
    </row>
    <row r="3941" spans="1:5" x14ac:dyDescent="0.25">
      <c r="A3941" t="s">
        <v>9477</v>
      </c>
      <c r="B3941" s="31">
        <v>5646205</v>
      </c>
      <c r="C3941" s="31" t="s">
        <v>9466</v>
      </c>
      <c r="D3941" s="31" t="s">
        <v>9467</v>
      </c>
      <c r="E3941" s="31">
        <v>55</v>
      </c>
    </row>
    <row r="3942" spans="1:5" x14ac:dyDescent="0.25">
      <c r="A3942" t="s">
        <v>9477</v>
      </c>
      <c r="B3942" s="31">
        <v>5720971</v>
      </c>
      <c r="C3942" s="31" t="s">
        <v>9464</v>
      </c>
      <c r="D3942" s="31" t="s">
        <v>9465</v>
      </c>
      <c r="E3942" s="31">
        <v>46</v>
      </c>
    </row>
    <row r="3943" spans="1:5" x14ac:dyDescent="0.25">
      <c r="A3943" t="s">
        <v>9477</v>
      </c>
      <c r="B3943" s="31">
        <v>5791886</v>
      </c>
      <c r="C3943" s="31" t="s">
        <v>9464</v>
      </c>
      <c r="D3943" s="31" t="s">
        <v>9466</v>
      </c>
      <c r="E3943" s="31">
        <v>41</v>
      </c>
    </row>
    <row r="3944" spans="1:5" x14ac:dyDescent="0.25">
      <c r="A3944" t="s">
        <v>9477</v>
      </c>
      <c r="B3944" s="31">
        <v>5825670</v>
      </c>
      <c r="C3944" s="31" t="s">
        <v>9464</v>
      </c>
      <c r="D3944" s="31" t="s">
        <v>9465</v>
      </c>
      <c r="E3944" s="31">
        <v>72</v>
      </c>
    </row>
    <row r="3945" spans="1:5" x14ac:dyDescent="0.25">
      <c r="A3945" t="s">
        <v>9477</v>
      </c>
      <c r="B3945" s="31">
        <v>5827892</v>
      </c>
      <c r="C3945" s="31" t="s">
        <v>9467</v>
      </c>
      <c r="D3945" s="31" t="s">
        <v>9466</v>
      </c>
      <c r="E3945" s="31">
        <v>53</v>
      </c>
    </row>
    <row r="3946" spans="1:5" x14ac:dyDescent="0.25">
      <c r="A3946" t="s">
        <v>9477</v>
      </c>
      <c r="B3946" s="31">
        <v>5867392</v>
      </c>
      <c r="C3946" s="31" t="s">
        <v>9465</v>
      </c>
      <c r="D3946" s="31" t="s">
        <v>9464</v>
      </c>
      <c r="E3946" s="31">
        <v>33</v>
      </c>
    </row>
    <row r="3947" spans="1:5" x14ac:dyDescent="0.25">
      <c r="A3947" t="s">
        <v>9477</v>
      </c>
      <c r="B3947" s="31">
        <v>5937227</v>
      </c>
      <c r="C3947" s="31" t="s">
        <v>9465</v>
      </c>
      <c r="D3947" s="31" t="s">
        <v>9464</v>
      </c>
      <c r="E3947" s="31">
        <v>28</v>
      </c>
    </row>
    <row r="3948" spans="1:5" x14ac:dyDescent="0.25">
      <c r="A3948" t="s">
        <v>9477</v>
      </c>
      <c r="B3948" s="31">
        <v>6010498</v>
      </c>
      <c r="C3948" s="31" t="s">
        <v>9466</v>
      </c>
      <c r="D3948" s="31" t="s">
        <v>9467</v>
      </c>
      <c r="E3948" s="31">
        <v>41</v>
      </c>
    </row>
    <row r="3949" spans="1:5" x14ac:dyDescent="0.25">
      <c r="A3949" t="s">
        <v>9477</v>
      </c>
      <c r="B3949" s="31">
        <v>6153136</v>
      </c>
      <c r="C3949" s="31" t="s">
        <v>9466</v>
      </c>
      <c r="D3949" s="31" t="s">
        <v>9467</v>
      </c>
      <c r="E3949" s="31">
        <v>54</v>
      </c>
    </row>
    <row r="3950" spans="1:5" x14ac:dyDescent="0.25">
      <c r="A3950" t="s">
        <v>9477</v>
      </c>
      <c r="B3950" s="31">
        <v>6215018</v>
      </c>
      <c r="C3950" s="31" t="s">
        <v>9464</v>
      </c>
      <c r="D3950" s="31" t="s">
        <v>9465</v>
      </c>
      <c r="E3950" s="31">
        <v>41</v>
      </c>
    </row>
    <row r="3951" spans="1:5" x14ac:dyDescent="0.25">
      <c r="A3951" t="s">
        <v>9477</v>
      </c>
      <c r="B3951" s="31">
        <v>6294878</v>
      </c>
      <c r="C3951" s="31" t="s">
        <v>9466</v>
      </c>
      <c r="D3951" s="31" t="s">
        <v>9467</v>
      </c>
      <c r="E3951" s="31">
        <v>40</v>
      </c>
    </row>
    <row r="3952" spans="1:5" x14ac:dyDescent="0.25">
      <c r="A3952" t="s">
        <v>9477</v>
      </c>
      <c r="B3952" s="31">
        <v>6400162</v>
      </c>
      <c r="C3952" s="31" t="s">
        <v>9467</v>
      </c>
      <c r="D3952" s="31" t="s">
        <v>9466</v>
      </c>
      <c r="E3952" s="31">
        <v>44</v>
      </c>
    </row>
    <row r="3953" spans="1:5" x14ac:dyDescent="0.25">
      <c r="A3953" t="s">
        <v>9477</v>
      </c>
      <c r="B3953" s="31">
        <v>6430784</v>
      </c>
      <c r="C3953" s="31" t="s">
        <v>9465</v>
      </c>
      <c r="D3953" s="31" t="s">
        <v>9464</v>
      </c>
      <c r="E3953" s="31">
        <v>25</v>
      </c>
    </row>
    <row r="3954" spans="1:5" x14ac:dyDescent="0.25">
      <c r="A3954" t="s">
        <v>9477</v>
      </c>
      <c r="B3954" s="31">
        <v>6465811</v>
      </c>
      <c r="C3954" s="31" t="s">
        <v>9467</v>
      </c>
      <c r="D3954" s="31" t="s">
        <v>9466</v>
      </c>
      <c r="E3954" s="31">
        <v>36</v>
      </c>
    </row>
    <row r="3955" spans="1:5" x14ac:dyDescent="0.25">
      <c r="A3955" t="s">
        <v>9477</v>
      </c>
      <c r="B3955" s="31">
        <v>6497893</v>
      </c>
      <c r="C3955" s="31" t="s">
        <v>9466</v>
      </c>
      <c r="D3955" s="31" t="s">
        <v>9467</v>
      </c>
      <c r="E3955" s="31">
        <v>48</v>
      </c>
    </row>
    <row r="3956" spans="1:5" x14ac:dyDescent="0.25">
      <c r="A3956" t="s">
        <v>9477</v>
      </c>
      <c r="B3956" s="31">
        <v>6536955</v>
      </c>
      <c r="C3956" s="31" t="s">
        <v>9467</v>
      </c>
      <c r="D3956" s="31" t="s">
        <v>9466</v>
      </c>
      <c r="E3956" s="31">
        <v>38</v>
      </c>
    </row>
    <row r="3957" spans="1:5" x14ac:dyDescent="0.25">
      <c r="A3957" t="s">
        <v>9477</v>
      </c>
      <c r="B3957" s="31">
        <v>6577138</v>
      </c>
      <c r="C3957" s="31" t="s">
        <v>9464</v>
      </c>
      <c r="D3957" s="31" t="s">
        <v>9466</v>
      </c>
      <c r="E3957" s="31">
        <v>58</v>
      </c>
    </row>
    <row r="3958" spans="1:5" x14ac:dyDescent="0.25">
      <c r="A3958" t="s">
        <v>9477</v>
      </c>
      <c r="B3958" s="31">
        <v>6602814</v>
      </c>
      <c r="C3958" s="31" t="s">
        <v>9465</v>
      </c>
      <c r="D3958" s="31" t="s">
        <v>9464</v>
      </c>
      <c r="E3958" s="31">
        <v>42</v>
      </c>
    </row>
    <row r="3959" spans="1:5" x14ac:dyDescent="0.25">
      <c r="A3959" t="s">
        <v>9477</v>
      </c>
      <c r="B3959" s="31">
        <v>6716233</v>
      </c>
      <c r="C3959" s="31" t="s">
        <v>9467</v>
      </c>
      <c r="D3959" s="31" t="s">
        <v>9466</v>
      </c>
      <c r="E3959" s="31">
        <v>37</v>
      </c>
    </row>
    <row r="3960" spans="1:5" x14ac:dyDescent="0.25">
      <c r="A3960" t="s">
        <v>9477</v>
      </c>
      <c r="B3960" s="31">
        <v>6810351</v>
      </c>
      <c r="C3960" s="31" t="s">
        <v>9467</v>
      </c>
      <c r="D3960" s="31" t="s">
        <v>9466</v>
      </c>
      <c r="E3960" s="31">
        <v>40</v>
      </c>
    </row>
    <row r="3961" spans="1:5" x14ac:dyDescent="0.25">
      <c r="A3961" t="s">
        <v>9477</v>
      </c>
      <c r="B3961" s="31">
        <v>6828879</v>
      </c>
      <c r="C3961" s="31" t="s">
        <v>9466</v>
      </c>
      <c r="D3961" s="31" t="s">
        <v>9467</v>
      </c>
      <c r="E3961" s="31">
        <v>50</v>
      </c>
    </row>
    <row r="3962" spans="1:5" x14ac:dyDescent="0.25">
      <c r="A3962" t="s">
        <v>9477</v>
      </c>
      <c r="B3962" s="31">
        <v>6921095</v>
      </c>
      <c r="C3962" s="31" t="s">
        <v>9467</v>
      </c>
      <c r="D3962" s="31" t="s">
        <v>9466</v>
      </c>
      <c r="E3962" s="31">
        <v>40</v>
      </c>
    </row>
    <row r="3963" spans="1:5" x14ac:dyDescent="0.25">
      <c r="A3963" t="s">
        <v>9477</v>
      </c>
      <c r="B3963" s="31">
        <v>7018126</v>
      </c>
      <c r="C3963" s="31" t="s">
        <v>9465</v>
      </c>
      <c r="D3963" s="31" t="s">
        <v>9464</v>
      </c>
      <c r="E3963" s="31">
        <v>38</v>
      </c>
    </row>
    <row r="3964" spans="1:5" x14ac:dyDescent="0.25">
      <c r="A3964" t="s">
        <v>9477</v>
      </c>
      <c r="B3964" s="31">
        <v>7212510</v>
      </c>
      <c r="C3964" s="31" t="s">
        <v>9467</v>
      </c>
      <c r="D3964" s="31" t="s">
        <v>9465</v>
      </c>
      <c r="E3964" s="31">
        <v>50</v>
      </c>
    </row>
    <row r="3965" spans="1:5" x14ac:dyDescent="0.25">
      <c r="A3965" t="s">
        <v>9477</v>
      </c>
      <c r="B3965" s="31">
        <v>7313394</v>
      </c>
      <c r="C3965" s="31" t="s">
        <v>9467</v>
      </c>
      <c r="D3965" s="31" t="s">
        <v>9466</v>
      </c>
      <c r="E3965" s="31">
        <v>48</v>
      </c>
    </row>
    <row r="3966" spans="1:5" x14ac:dyDescent="0.25">
      <c r="A3966" t="s">
        <v>9477</v>
      </c>
      <c r="B3966" s="31">
        <v>7407208</v>
      </c>
      <c r="C3966" s="31" t="s">
        <v>9467</v>
      </c>
      <c r="D3966" s="31" t="s">
        <v>9466</v>
      </c>
      <c r="E3966" s="31">
        <v>44</v>
      </c>
    </row>
    <row r="3967" spans="1:5" x14ac:dyDescent="0.25">
      <c r="A3967" t="s">
        <v>9477</v>
      </c>
      <c r="B3967" s="31">
        <v>7504463</v>
      </c>
      <c r="C3967" s="31" t="s">
        <v>9466</v>
      </c>
      <c r="D3967" s="31" t="s">
        <v>9467</v>
      </c>
      <c r="E3967" s="31">
        <v>41</v>
      </c>
    </row>
    <row r="3968" spans="1:5" x14ac:dyDescent="0.25">
      <c r="A3968" t="s">
        <v>9477</v>
      </c>
      <c r="B3968" s="31">
        <v>7601897</v>
      </c>
      <c r="C3968" s="31" t="s">
        <v>9464</v>
      </c>
      <c r="D3968" s="31" t="s">
        <v>9465</v>
      </c>
      <c r="E3968" s="31">
        <v>43</v>
      </c>
    </row>
    <row r="3969" spans="1:5" x14ac:dyDescent="0.25">
      <c r="A3969" t="s">
        <v>9477</v>
      </c>
      <c r="B3969" s="31">
        <v>7765234</v>
      </c>
      <c r="C3969" s="31" t="s">
        <v>9466</v>
      </c>
      <c r="D3969" s="31" t="s">
        <v>9467</v>
      </c>
      <c r="E3969" s="31">
        <v>49</v>
      </c>
    </row>
    <row r="3970" spans="1:5" x14ac:dyDescent="0.25">
      <c r="A3970" t="s">
        <v>9477</v>
      </c>
      <c r="B3970" s="31">
        <v>7862600</v>
      </c>
      <c r="C3970" s="31" t="s">
        <v>9464</v>
      </c>
      <c r="D3970" s="31" t="s">
        <v>9465</v>
      </c>
      <c r="E3970" s="31">
        <v>51</v>
      </c>
    </row>
    <row r="3971" spans="1:5" x14ac:dyDescent="0.25">
      <c r="A3971" t="s">
        <v>9477</v>
      </c>
      <c r="B3971" s="31">
        <v>7960061</v>
      </c>
      <c r="C3971" s="31" t="s">
        <v>9466</v>
      </c>
      <c r="D3971" s="31" t="s">
        <v>9467</v>
      </c>
      <c r="E3971" s="31">
        <v>47</v>
      </c>
    </row>
    <row r="3972" spans="1:5" x14ac:dyDescent="0.25">
      <c r="A3972" t="s">
        <v>9477</v>
      </c>
      <c r="B3972" s="31">
        <v>8155952</v>
      </c>
      <c r="C3972" s="31" t="s">
        <v>9465</v>
      </c>
      <c r="D3972" s="31" t="s">
        <v>9464</v>
      </c>
      <c r="E3972" s="31">
        <v>43</v>
      </c>
    </row>
    <row r="3973" spans="1:5" x14ac:dyDescent="0.25">
      <c r="A3973" t="s">
        <v>9477</v>
      </c>
      <c r="B3973" s="31">
        <v>8253083</v>
      </c>
      <c r="C3973" s="31" t="s">
        <v>9467</v>
      </c>
      <c r="D3973" s="31" t="s">
        <v>9466</v>
      </c>
      <c r="E3973" s="31">
        <v>38</v>
      </c>
    </row>
    <row r="3974" spans="1:5" x14ac:dyDescent="0.25">
      <c r="A3974" t="s">
        <v>9477</v>
      </c>
      <c r="B3974" s="31">
        <v>8352746</v>
      </c>
      <c r="C3974" s="31" t="s">
        <v>9466</v>
      </c>
      <c r="D3974" s="31" t="s">
        <v>9467</v>
      </c>
      <c r="E3974" s="31">
        <v>38</v>
      </c>
    </row>
    <row r="3975" spans="1:5" x14ac:dyDescent="0.25">
      <c r="A3975" t="s">
        <v>9477</v>
      </c>
      <c r="B3975" s="31">
        <v>8450405</v>
      </c>
      <c r="C3975" s="31" t="s">
        <v>9464</v>
      </c>
      <c r="D3975" s="31" t="s">
        <v>9465</v>
      </c>
      <c r="E3975" s="31">
        <v>25</v>
      </c>
    </row>
    <row r="3976" spans="1:5" x14ac:dyDescent="0.25">
      <c r="A3976" t="s">
        <v>9477</v>
      </c>
      <c r="B3976" s="31">
        <v>8549516</v>
      </c>
      <c r="C3976" s="31" t="s">
        <v>9467</v>
      </c>
      <c r="D3976" s="31" t="s">
        <v>9466</v>
      </c>
      <c r="E3976" s="31">
        <v>52</v>
      </c>
    </row>
    <row r="3977" spans="1:5" x14ac:dyDescent="0.25">
      <c r="A3977" t="s">
        <v>9477</v>
      </c>
      <c r="B3977" s="31">
        <v>8645814</v>
      </c>
      <c r="C3977" s="31" t="s">
        <v>9464</v>
      </c>
      <c r="D3977" s="31" t="s">
        <v>9466</v>
      </c>
      <c r="E3977" s="31">
        <v>44</v>
      </c>
    </row>
    <row r="3978" spans="1:5" x14ac:dyDescent="0.25">
      <c r="A3978" t="s">
        <v>9477</v>
      </c>
      <c r="B3978" s="31">
        <v>8740714</v>
      </c>
      <c r="C3978" s="31" t="s">
        <v>9465</v>
      </c>
      <c r="D3978" s="31" t="s">
        <v>9464</v>
      </c>
      <c r="E3978" s="31">
        <v>44</v>
      </c>
    </row>
    <row r="3979" spans="1:5" x14ac:dyDescent="0.25">
      <c r="A3979" t="s">
        <v>9477</v>
      </c>
      <c r="B3979" s="31">
        <v>8838957</v>
      </c>
      <c r="C3979" s="31" t="s">
        <v>9467</v>
      </c>
      <c r="D3979" s="31" t="s">
        <v>9466</v>
      </c>
      <c r="E3979" s="31">
        <v>41</v>
      </c>
    </row>
    <row r="3980" spans="1:5" x14ac:dyDescent="0.25">
      <c r="A3980" t="s">
        <v>9477</v>
      </c>
      <c r="B3980" s="31">
        <v>9129571</v>
      </c>
      <c r="C3980" s="31" t="s">
        <v>9464</v>
      </c>
      <c r="D3980" s="31" t="s">
        <v>9465</v>
      </c>
      <c r="E3980" s="31">
        <v>38</v>
      </c>
    </row>
    <row r="3981" spans="1:5" x14ac:dyDescent="0.25">
      <c r="A3981" t="s">
        <v>9477</v>
      </c>
      <c r="B3981" s="31">
        <v>9227712</v>
      </c>
      <c r="C3981" s="31" t="s">
        <v>9465</v>
      </c>
      <c r="D3981" s="31" t="s">
        <v>9464</v>
      </c>
      <c r="E3981" s="31">
        <v>45</v>
      </c>
    </row>
    <row r="3982" spans="1:5" x14ac:dyDescent="0.25">
      <c r="A3982" t="s">
        <v>9477</v>
      </c>
      <c r="B3982" s="31">
        <v>9419444</v>
      </c>
      <c r="C3982" s="31" t="s">
        <v>9465</v>
      </c>
      <c r="D3982" s="31" t="s">
        <v>9464</v>
      </c>
      <c r="E3982" s="31">
        <v>39</v>
      </c>
    </row>
    <row r="3983" spans="1:5" x14ac:dyDescent="0.25">
      <c r="A3983" t="s">
        <v>9477</v>
      </c>
      <c r="B3983" s="31">
        <v>9616955</v>
      </c>
      <c r="C3983" s="31" t="s">
        <v>9465</v>
      </c>
      <c r="D3983" s="31" t="s">
        <v>9464</v>
      </c>
      <c r="E3983" s="31">
        <v>48</v>
      </c>
    </row>
    <row r="3984" spans="1:5" x14ac:dyDescent="0.25">
      <c r="A3984" t="s">
        <v>9477</v>
      </c>
      <c r="B3984" s="31">
        <v>9774572</v>
      </c>
      <c r="C3984" s="31" t="s">
        <v>9465</v>
      </c>
      <c r="D3984" s="31" t="s">
        <v>9464</v>
      </c>
      <c r="E3984" s="31">
        <v>42</v>
      </c>
    </row>
    <row r="3985" spans="1:5" x14ac:dyDescent="0.25">
      <c r="A3985" t="s">
        <v>9477</v>
      </c>
      <c r="B3985" s="31">
        <v>9940477</v>
      </c>
      <c r="C3985" s="31" t="s">
        <v>9465</v>
      </c>
      <c r="D3985" s="31" t="s">
        <v>9464</v>
      </c>
      <c r="E3985" s="31">
        <v>52</v>
      </c>
    </row>
    <row r="3986" spans="1:5" x14ac:dyDescent="0.25">
      <c r="A3986" t="s">
        <v>9477</v>
      </c>
      <c r="B3986" s="31">
        <v>10029417</v>
      </c>
      <c r="C3986" s="31" t="s">
        <v>9465</v>
      </c>
      <c r="D3986" s="31" t="s">
        <v>9464</v>
      </c>
      <c r="E3986" s="31">
        <v>27</v>
      </c>
    </row>
    <row r="3987" spans="1:5" x14ac:dyDescent="0.25">
      <c r="A3987" t="s">
        <v>9477</v>
      </c>
      <c r="B3987" s="31">
        <v>10116258</v>
      </c>
      <c r="C3987" s="31" t="s">
        <v>9466</v>
      </c>
      <c r="D3987" s="31" t="s">
        <v>9467</v>
      </c>
      <c r="E3987" s="31">
        <v>37</v>
      </c>
    </row>
    <row r="3988" spans="1:5" x14ac:dyDescent="0.25">
      <c r="A3988" t="s">
        <v>9477</v>
      </c>
      <c r="B3988" s="31">
        <v>10204551</v>
      </c>
      <c r="C3988" s="31" t="s">
        <v>9464</v>
      </c>
      <c r="D3988" s="31" t="s">
        <v>9465</v>
      </c>
      <c r="E3988" s="31">
        <v>27</v>
      </c>
    </row>
    <row r="3989" spans="1:5" x14ac:dyDescent="0.25">
      <c r="A3989" t="s">
        <v>9477</v>
      </c>
      <c r="B3989" s="31">
        <v>10288052</v>
      </c>
      <c r="C3989" s="31" t="s">
        <v>9466</v>
      </c>
      <c r="D3989" s="31" t="s">
        <v>9467</v>
      </c>
      <c r="E3989" s="31">
        <v>38</v>
      </c>
    </row>
    <row r="3990" spans="1:5" x14ac:dyDescent="0.25">
      <c r="A3990" t="s">
        <v>9477</v>
      </c>
      <c r="B3990" s="31">
        <v>10376757</v>
      </c>
      <c r="C3990" s="31" t="s">
        <v>9464</v>
      </c>
      <c r="D3990" s="31" t="s">
        <v>9465</v>
      </c>
      <c r="E3990" s="31">
        <v>32</v>
      </c>
    </row>
    <row r="3991" spans="1:5" x14ac:dyDescent="0.25">
      <c r="A3991" t="s">
        <v>9477</v>
      </c>
      <c r="B3991" s="31">
        <v>10464290</v>
      </c>
      <c r="C3991" s="31" t="s">
        <v>9466</v>
      </c>
      <c r="D3991" s="31" t="s">
        <v>9467</v>
      </c>
      <c r="E3991" s="31">
        <v>51</v>
      </c>
    </row>
    <row r="3992" spans="1:5" x14ac:dyDescent="0.25">
      <c r="A3992" t="s">
        <v>9477</v>
      </c>
      <c r="B3992" s="31">
        <v>10639360</v>
      </c>
      <c r="C3992" s="31" t="s">
        <v>9465</v>
      </c>
      <c r="D3992" s="31" t="s">
        <v>9464</v>
      </c>
      <c r="E3992" s="31">
        <v>50</v>
      </c>
    </row>
    <row r="3993" spans="1:5" x14ac:dyDescent="0.25">
      <c r="A3993" t="s">
        <v>9477</v>
      </c>
      <c r="B3993" s="31">
        <v>10711766</v>
      </c>
      <c r="C3993" s="31" t="s">
        <v>9464</v>
      </c>
      <c r="D3993" s="31" t="s">
        <v>9465</v>
      </c>
      <c r="E3993" s="31">
        <v>43</v>
      </c>
    </row>
    <row r="3994" spans="1:5" x14ac:dyDescent="0.25">
      <c r="A3994" t="s">
        <v>9477</v>
      </c>
      <c r="B3994" s="31">
        <v>10764107</v>
      </c>
      <c r="C3994" s="31" t="s">
        <v>9467</v>
      </c>
      <c r="D3994" s="31" t="s">
        <v>9466</v>
      </c>
      <c r="E3994" s="31">
        <v>49</v>
      </c>
    </row>
    <row r="3995" spans="1:5" x14ac:dyDescent="0.25">
      <c r="A3995" t="s">
        <v>9477</v>
      </c>
      <c r="B3995" s="31">
        <v>10815714</v>
      </c>
      <c r="C3995" s="31" t="s">
        <v>9464</v>
      </c>
      <c r="D3995" s="31" t="s">
        <v>9466</v>
      </c>
      <c r="E3995" s="31">
        <v>35</v>
      </c>
    </row>
    <row r="3996" spans="1:5" x14ac:dyDescent="0.25">
      <c r="A3996" t="s">
        <v>9477</v>
      </c>
      <c r="B3996" s="31">
        <v>10867648</v>
      </c>
      <c r="C3996" s="31" t="s">
        <v>9464</v>
      </c>
      <c r="D3996" s="31" t="s">
        <v>9465</v>
      </c>
      <c r="E3996" s="31">
        <v>33</v>
      </c>
    </row>
    <row r="3997" spans="1:5" x14ac:dyDescent="0.25">
      <c r="A3997" t="s">
        <v>9477</v>
      </c>
      <c r="B3997" s="31">
        <v>10913357</v>
      </c>
      <c r="C3997" s="31" t="s">
        <v>9467</v>
      </c>
      <c r="D3997" s="31" t="s">
        <v>9466</v>
      </c>
      <c r="E3997" s="31">
        <v>43</v>
      </c>
    </row>
    <row r="3998" spans="1:5" x14ac:dyDescent="0.25">
      <c r="A3998" t="s">
        <v>9477</v>
      </c>
      <c r="B3998" s="31">
        <v>10971677</v>
      </c>
      <c r="C3998" s="31" t="s">
        <v>9464</v>
      </c>
      <c r="D3998" s="31" t="s">
        <v>9465</v>
      </c>
      <c r="E3998" s="31">
        <v>43</v>
      </c>
    </row>
    <row r="3999" spans="1:5" x14ac:dyDescent="0.25">
      <c r="A3999" t="s">
        <v>9477</v>
      </c>
      <c r="B3999" s="31">
        <v>11012337</v>
      </c>
      <c r="C3999" s="31" t="s">
        <v>9467</v>
      </c>
      <c r="D3999" s="31" t="s">
        <v>9465</v>
      </c>
      <c r="E3999" s="31">
        <v>46</v>
      </c>
    </row>
    <row r="4000" spans="1:5" x14ac:dyDescent="0.25">
      <c r="A4000" t="s">
        <v>9477</v>
      </c>
      <c r="B4000" s="31">
        <v>11085765</v>
      </c>
      <c r="C4000" s="31" t="s">
        <v>9464</v>
      </c>
      <c r="D4000" s="31" t="s">
        <v>9465</v>
      </c>
      <c r="E4000" s="31">
        <v>40</v>
      </c>
    </row>
    <row r="4001" spans="1:5" x14ac:dyDescent="0.25">
      <c r="A4001" t="s">
        <v>9477</v>
      </c>
      <c r="B4001" s="31">
        <v>11286127</v>
      </c>
      <c r="C4001" s="31" t="s">
        <v>9467</v>
      </c>
      <c r="D4001" s="31" t="s">
        <v>9466</v>
      </c>
      <c r="E4001" s="31">
        <v>44</v>
      </c>
    </row>
    <row r="4002" spans="1:5" x14ac:dyDescent="0.25">
      <c r="A4002" t="s">
        <v>9477</v>
      </c>
      <c r="B4002" s="31">
        <v>11383750</v>
      </c>
      <c r="C4002" s="31" t="s">
        <v>9467</v>
      </c>
      <c r="D4002" s="31" t="s">
        <v>9466</v>
      </c>
      <c r="E4002" s="31">
        <v>45</v>
      </c>
    </row>
    <row r="4003" spans="1:5" x14ac:dyDescent="0.25">
      <c r="A4003" t="s">
        <v>9477</v>
      </c>
      <c r="B4003" s="31">
        <v>11480038</v>
      </c>
      <c r="C4003" s="31" t="s">
        <v>9464</v>
      </c>
      <c r="D4003" s="31" t="s">
        <v>9466</v>
      </c>
      <c r="E4003" s="31">
        <v>40</v>
      </c>
    </row>
    <row r="4004" spans="1:5" x14ac:dyDescent="0.25">
      <c r="A4004" t="s">
        <v>9477</v>
      </c>
      <c r="B4004" s="31">
        <v>11673412</v>
      </c>
      <c r="C4004" s="31" t="s">
        <v>9465</v>
      </c>
      <c r="D4004" s="31" t="s">
        <v>9464</v>
      </c>
      <c r="E4004" s="31">
        <v>41</v>
      </c>
    </row>
    <row r="4005" spans="1:5" x14ac:dyDescent="0.25">
      <c r="A4005" t="s">
        <v>9477</v>
      </c>
      <c r="B4005" s="31">
        <v>11764291</v>
      </c>
      <c r="C4005" s="31" t="s">
        <v>9467</v>
      </c>
      <c r="D4005" s="31" t="s">
        <v>9466</v>
      </c>
      <c r="E4005" s="31">
        <v>39</v>
      </c>
    </row>
    <row r="4006" spans="1:5" x14ac:dyDescent="0.25">
      <c r="A4006" t="s">
        <v>9477</v>
      </c>
      <c r="B4006" s="31">
        <v>11863375</v>
      </c>
      <c r="C4006" s="31" t="s">
        <v>9467</v>
      </c>
      <c r="D4006" s="31" t="s">
        <v>9466</v>
      </c>
      <c r="E4006" s="31">
        <v>47</v>
      </c>
    </row>
    <row r="4007" spans="1:5" x14ac:dyDescent="0.25">
      <c r="A4007" t="s">
        <v>9477</v>
      </c>
      <c r="B4007" s="31">
        <v>11960424</v>
      </c>
      <c r="C4007" s="31" t="s">
        <v>9467</v>
      </c>
      <c r="D4007" s="31" t="s">
        <v>9466</v>
      </c>
      <c r="E4007" s="31">
        <v>39</v>
      </c>
    </row>
    <row r="4008" spans="1:5" x14ac:dyDescent="0.25">
      <c r="A4008" t="s">
        <v>9477</v>
      </c>
      <c r="B4008" s="31">
        <v>12052005</v>
      </c>
      <c r="C4008" s="31" t="s">
        <v>9467</v>
      </c>
      <c r="D4008" s="31" t="s">
        <v>9466</v>
      </c>
      <c r="E4008" s="31">
        <v>56</v>
      </c>
    </row>
    <row r="4009" spans="1:5" x14ac:dyDescent="0.25">
      <c r="A4009" t="s">
        <v>9477</v>
      </c>
      <c r="B4009" s="31">
        <v>12245832</v>
      </c>
      <c r="C4009" s="31" t="s">
        <v>9465</v>
      </c>
      <c r="D4009" s="31" t="s">
        <v>9467</v>
      </c>
      <c r="E4009" s="31">
        <v>24</v>
      </c>
    </row>
    <row r="4010" spans="1:5" x14ac:dyDescent="0.25">
      <c r="A4010" t="s">
        <v>9477</v>
      </c>
      <c r="B4010" s="31">
        <v>12340835</v>
      </c>
      <c r="C4010" s="31" t="s">
        <v>9465</v>
      </c>
      <c r="D4010" s="31" t="s">
        <v>9464</v>
      </c>
      <c r="E4010" s="31">
        <v>38</v>
      </c>
    </row>
    <row r="4011" spans="1:5" x14ac:dyDescent="0.25">
      <c r="A4011" t="s">
        <v>9477</v>
      </c>
      <c r="B4011" s="31">
        <v>12443592</v>
      </c>
      <c r="C4011" s="31" t="s">
        <v>9467</v>
      </c>
      <c r="D4011" s="31" t="s">
        <v>9466</v>
      </c>
      <c r="E4011" s="31">
        <v>38</v>
      </c>
    </row>
    <row r="4012" spans="1:5" x14ac:dyDescent="0.25">
      <c r="A4012" t="s">
        <v>9477</v>
      </c>
      <c r="B4012" s="31">
        <v>12540285</v>
      </c>
      <c r="C4012" s="31" t="s">
        <v>9467</v>
      </c>
      <c r="D4012" s="31" t="s">
        <v>9466</v>
      </c>
      <c r="E4012" s="31">
        <v>40</v>
      </c>
    </row>
    <row r="4013" spans="1:5" x14ac:dyDescent="0.25">
      <c r="A4013" t="s">
        <v>9477</v>
      </c>
      <c r="B4013" s="31">
        <v>12631083</v>
      </c>
      <c r="C4013" s="31" t="s">
        <v>9466</v>
      </c>
      <c r="D4013" s="31" t="s">
        <v>9467</v>
      </c>
      <c r="E4013" s="31">
        <v>67</v>
      </c>
    </row>
    <row r="4014" spans="1:5" x14ac:dyDescent="0.25">
      <c r="A4014" t="s">
        <v>9477</v>
      </c>
      <c r="B4014" s="31">
        <v>12727828</v>
      </c>
      <c r="C4014" s="31" t="s">
        <v>9467</v>
      </c>
      <c r="D4014" s="31" t="s">
        <v>9466</v>
      </c>
      <c r="E4014" s="31">
        <v>41</v>
      </c>
    </row>
    <row r="4015" spans="1:5" x14ac:dyDescent="0.25">
      <c r="A4015" t="s">
        <v>9477</v>
      </c>
      <c r="B4015" s="31">
        <v>12836625</v>
      </c>
      <c r="C4015" s="31" t="s">
        <v>9464</v>
      </c>
      <c r="D4015" s="31" t="s">
        <v>9466</v>
      </c>
      <c r="E4015" s="31">
        <v>37</v>
      </c>
    </row>
    <row r="4016" spans="1:5" x14ac:dyDescent="0.25">
      <c r="A4016" t="s">
        <v>9477</v>
      </c>
      <c r="B4016" s="31">
        <v>12900071</v>
      </c>
      <c r="C4016" s="31" t="s">
        <v>9464</v>
      </c>
      <c r="D4016" s="31" t="s">
        <v>9466</v>
      </c>
      <c r="E4016" s="31">
        <v>43</v>
      </c>
    </row>
    <row r="4017" spans="1:5" x14ac:dyDescent="0.25">
      <c r="A4017" t="s">
        <v>9477</v>
      </c>
      <c r="B4017" s="31">
        <v>13030472</v>
      </c>
      <c r="C4017" s="31" t="s">
        <v>9465</v>
      </c>
      <c r="D4017" s="31" t="s">
        <v>9464</v>
      </c>
      <c r="E4017" s="31">
        <v>42</v>
      </c>
    </row>
    <row r="4018" spans="1:5" x14ac:dyDescent="0.25">
      <c r="A4018" t="s">
        <v>9477</v>
      </c>
      <c r="B4018" s="31">
        <v>13131338</v>
      </c>
      <c r="C4018" s="31" t="s">
        <v>9465</v>
      </c>
      <c r="D4018" s="31" t="s">
        <v>9464</v>
      </c>
      <c r="E4018" s="31">
        <v>49</v>
      </c>
    </row>
    <row r="4019" spans="1:5" x14ac:dyDescent="0.25">
      <c r="A4019" t="s">
        <v>9477</v>
      </c>
      <c r="B4019" s="31">
        <v>13318561</v>
      </c>
      <c r="C4019" s="31" t="s">
        <v>9464</v>
      </c>
      <c r="D4019" s="31" t="s">
        <v>9465</v>
      </c>
      <c r="E4019" s="31">
        <v>22</v>
      </c>
    </row>
    <row r="4020" spans="1:5" x14ac:dyDescent="0.25">
      <c r="A4020" t="s">
        <v>9477</v>
      </c>
      <c r="B4020" s="31">
        <v>13418423</v>
      </c>
      <c r="C4020" s="31" t="s">
        <v>9465</v>
      </c>
      <c r="D4020" s="31" t="s">
        <v>9464</v>
      </c>
      <c r="E4020" s="31">
        <v>51</v>
      </c>
    </row>
    <row r="4021" spans="1:5" x14ac:dyDescent="0.25">
      <c r="A4021" t="s">
        <v>9477</v>
      </c>
      <c r="B4021" s="31">
        <v>13514672</v>
      </c>
      <c r="C4021" s="31" t="s">
        <v>9467</v>
      </c>
      <c r="D4021" s="31" t="s">
        <v>9466</v>
      </c>
      <c r="E4021" s="31">
        <v>34</v>
      </c>
    </row>
    <row r="4022" spans="1:5" x14ac:dyDescent="0.25">
      <c r="A4022" t="s">
        <v>9477</v>
      </c>
      <c r="B4022" s="31">
        <v>13604031</v>
      </c>
      <c r="C4022" s="31" t="s">
        <v>9467</v>
      </c>
      <c r="D4022" s="31" t="s">
        <v>9466</v>
      </c>
      <c r="E4022" s="31">
        <v>52</v>
      </c>
    </row>
    <row r="4023" spans="1:5" x14ac:dyDescent="0.25">
      <c r="A4023" t="s">
        <v>9477</v>
      </c>
      <c r="B4023" s="31">
        <v>13696641</v>
      </c>
      <c r="C4023" s="31" t="s">
        <v>9465</v>
      </c>
      <c r="D4023" s="31" t="s">
        <v>9464</v>
      </c>
      <c r="E4023" s="31">
        <v>44</v>
      </c>
    </row>
    <row r="4024" spans="1:5" x14ac:dyDescent="0.25">
      <c r="A4024" t="s">
        <v>9477</v>
      </c>
      <c r="B4024" s="31">
        <v>13800987</v>
      </c>
      <c r="C4024" s="31" t="s">
        <v>9467</v>
      </c>
      <c r="D4024" s="31" t="s">
        <v>9466</v>
      </c>
      <c r="E4024" s="31">
        <v>42</v>
      </c>
    </row>
    <row r="4025" spans="1:5" x14ac:dyDescent="0.25">
      <c r="A4025" t="s">
        <v>9477</v>
      </c>
      <c r="B4025" s="31">
        <v>13896276</v>
      </c>
      <c r="C4025" s="31" t="s">
        <v>9467</v>
      </c>
      <c r="D4025" s="31" t="s">
        <v>9466</v>
      </c>
      <c r="E4025" s="31">
        <v>45</v>
      </c>
    </row>
    <row r="4026" spans="1:5" x14ac:dyDescent="0.25">
      <c r="A4026" t="s">
        <v>9477</v>
      </c>
      <c r="B4026" s="31">
        <v>13970457</v>
      </c>
      <c r="C4026" s="31" t="s">
        <v>9466</v>
      </c>
      <c r="D4026" s="31" t="s">
        <v>9467</v>
      </c>
      <c r="E4026" s="31">
        <v>46</v>
      </c>
    </row>
    <row r="4027" spans="1:5" x14ac:dyDescent="0.25">
      <c r="A4027" t="s">
        <v>9477</v>
      </c>
      <c r="B4027" s="31">
        <v>13999742</v>
      </c>
      <c r="C4027" s="31" t="s">
        <v>9467</v>
      </c>
      <c r="D4027" s="31" t="s">
        <v>9466</v>
      </c>
      <c r="E4027" s="31">
        <v>41</v>
      </c>
    </row>
    <row r="4028" spans="1:5" x14ac:dyDescent="0.25">
      <c r="A4028" t="s">
        <v>9477</v>
      </c>
      <c r="B4028" s="31">
        <v>14054293</v>
      </c>
      <c r="C4028" s="31" t="s">
        <v>9464</v>
      </c>
      <c r="D4028" s="31" t="s">
        <v>9465</v>
      </c>
      <c r="E4028" s="31">
        <v>39</v>
      </c>
    </row>
    <row r="4029" spans="1:5" x14ac:dyDescent="0.25">
      <c r="A4029" t="s">
        <v>9477</v>
      </c>
      <c r="B4029" s="31">
        <v>14086746</v>
      </c>
      <c r="C4029" s="31" t="s">
        <v>9467</v>
      </c>
      <c r="D4029" s="31" t="s">
        <v>9465</v>
      </c>
      <c r="E4029" s="31">
        <v>31</v>
      </c>
    </row>
    <row r="4030" spans="1:5" x14ac:dyDescent="0.25">
      <c r="A4030" t="s">
        <v>9477</v>
      </c>
      <c r="B4030" s="31">
        <v>14116793</v>
      </c>
      <c r="C4030" s="31" t="s">
        <v>9464</v>
      </c>
      <c r="D4030" s="31" t="s">
        <v>9465</v>
      </c>
      <c r="E4030" s="31">
        <v>51</v>
      </c>
    </row>
    <row r="4031" spans="1:5" x14ac:dyDescent="0.25">
      <c r="A4031" t="s">
        <v>9477</v>
      </c>
      <c r="B4031" s="31">
        <v>14142603</v>
      </c>
      <c r="C4031" s="31" t="s">
        <v>9464</v>
      </c>
      <c r="D4031" s="31" t="s">
        <v>9465</v>
      </c>
      <c r="E4031" s="31">
        <v>44</v>
      </c>
    </row>
    <row r="4032" spans="1:5" x14ac:dyDescent="0.25">
      <c r="A4032" t="s">
        <v>9477</v>
      </c>
      <c r="B4032" s="31">
        <v>14215368</v>
      </c>
      <c r="C4032" s="31" t="s">
        <v>9464</v>
      </c>
      <c r="D4032" s="31" t="s">
        <v>9465</v>
      </c>
      <c r="E4032" s="31">
        <v>41</v>
      </c>
    </row>
    <row r="4033" spans="1:5" x14ac:dyDescent="0.25">
      <c r="A4033" t="s">
        <v>9477</v>
      </c>
      <c r="B4033" s="31">
        <v>14274918</v>
      </c>
      <c r="C4033" s="31" t="s">
        <v>9467</v>
      </c>
      <c r="D4033" s="31" t="s">
        <v>9465</v>
      </c>
      <c r="E4033" s="31">
        <v>36</v>
      </c>
    </row>
    <row r="4034" spans="1:5" x14ac:dyDescent="0.25">
      <c r="A4034" t="s">
        <v>9477</v>
      </c>
      <c r="B4034" s="31">
        <v>14335743</v>
      </c>
      <c r="C4034" s="31" t="s">
        <v>9466</v>
      </c>
      <c r="D4034" s="31" t="s">
        <v>9464</v>
      </c>
      <c r="E4034" s="31">
        <v>48</v>
      </c>
    </row>
    <row r="4035" spans="1:5" x14ac:dyDescent="0.25">
      <c r="A4035" t="s">
        <v>9477</v>
      </c>
      <c r="B4035" s="31">
        <v>14391314</v>
      </c>
      <c r="C4035" s="31" t="s">
        <v>9467</v>
      </c>
      <c r="D4035" s="31" t="s">
        <v>9465</v>
      </c>
      <c r="E4035" s="31">
        <v>43</v>
      </c>
    </row>
    <row r="4036" spans="1:5" x14ac:dyDescent="0.25">
      <c r="A4036" t="s">
        <v>9477</v>
      </c>
      <c r="B4036" s="31">
        <v>14449717</v>
      </c>
      <c r="C4036" s="31" t="s">
        <v>9464</v>
      </c>
      <c r="D4036" s="31" t="s">
        <v>9465</v>
      </c>
      <c r="E4036" s="31">
        <v>41</v>
      </c>
    </row>
    <row r="4037" spans="1:5" x14ac:dyDescent="0.25">
      <c r="A4037" t="s">
        <v>9477</v>
      </c>
      <c r="B4037" s="31">
        <v>14508978</v>
      </c>
      <c r="C4037" s="31" t="s">
        <v>9464</v>
      </c>
      <c r="D4037" s="31" t="s">
        <v>9466</v>
      </c>
      <c r="E4037" s="31">
        <v>51</v>
      </c>
    </row>
    <row r="4038" spans="1:5" x14ac:dyDescent="0.25">
      <c r="A4038" t="s">
        <v>9477</v>
      </c>
      <c r="B4038" s="31">
        <v>14567227</v>
      </c>
      <c r="C4038" s="31" t="s">
        <v>9467</v>
      </c>
      <c r="D4038" s="31" t="s">
        <v>9466</v>
      </c>
      <c r="E4038" s="31">
        <v>47</v>
      </c>
    </row>
    <row r="4039" spans="1:5" x14ac:dyDescent="0.25">
      <c r="A4039" t="s">
        <v>9477</v>
      </c>
      <c r="B4039" s="31">
        <v>14748909</v>
      </c>
      <c r="C4039" s="31" t="s">
        <v>9464</v>
      </c>
      <c r="D4039" s="31" t="s">
        <v>9466</v>
      </c>
      <c r="E4039" s="31">
        <v>46</v>
      </c>
    </row>
    <row r="4040" spans="1:5" x14ac:dyDescent="0.25">
      <c r="A4040" t="s">
        <v>9477</v>
      </c>
      <c r="B4040" s="31">
        <v>14861156</v>
      </c>
      <c r="C4040" s="31" t="s">
        <v>9466</v>
      </c>
      <c r="D4040" s="31" t="s">
        <v>9467</v>
      </c>
      <c r="E4040" s="31">
        <v>26</v>
      </c>
    </row>
    <row r="4041" spans="1:5" x14ac:dyDescent="0.25">
      <c r="A4041" t="s">
        <v>9477</v>
      </c>
      <c r="B4041" s="31">
        <v>14915976</v>
      </c>
      <c r="C4041" s="31" t="s">
        <v>9466</v>
      </c>
      <c r="D4041" s="31" t="s">
        <v>9467</v>
      </c>
      <c r="E4041" s="31">
        <v>37</v>
      </c>
    </row>
    <row r="4042" spans="1:5" x14ac:dyDescent="0.25">
      <c r="A4042" t="s">
        <v>9477</v>
      </c>
      <c r="B4042" s="31">
        <v>14971432</v>
      </c>
      <c r="C4042" s="31" t="s">
        <v>9464</v>
      </c>
      <c r="D4042" s="31" t="s">
        <v>9465</v>
      </c>
      <c r="E4042" s="31">
        <v>49</v>
      </c>
    </row>
    <row r="4043" spans="1:5" x14ac:dyDescent="0.25">
      <c r="A4043" t="s">
        <v>9477</v>
      </c>
      <c r="B4043" s="31">
        <v>15026393</v>
      </c>
      <c r="C4043" s="31" t="s">
        <v>9465</v>
      </c>
      <c r="D4043" s="31" t="s">
        <v>9464</v>
      </c>
      <c r="E4043" s="31">
        <v>49</v>
      </c>
    </row>
    <row r="4044" spans="1:5" x14ac:dyDescent="0.25">
      <c r="A4044" t="s">
        <v>9478</v>
      </c>
      <c r="B4044" s="31">
        <v>4686</v>
      </c>
      <c r="C4044" s="31" t="s">
        <v>9464</v>
      </c>
      <c r="D4044" s="31" t="s">
        <v>9465</v>
      </c>
      <c r="E4044" s="31">
        <v>47</v>
      </c>
    </row>
    <row r="4045" spans="1:5" x14ac:dyDescent="0.25">
      <c r="A4045" t="s">
        <v>9478</v>
      </c>
      <c r="B4045" s="31">
        <v>62821</v>
      </c>
      <c r="C4045" s="31" t="s">
        <v>9467</v>
      </c>
      <c r="D4045" s="31" t="s">
        <v>9465</v>
      </c>
      <c r="E4045" s="31">
        <v>41</v>
      </c>
    </row>
    <row r="4046" spans="1:5" x14ac:dyDescent="0.25">
      <c r="A4046" t="s">
        <v>9478</v>
      </c>
      <c r="B4046" s="31">
        <v>124433</v>
      </c>
      <c r="C4046" s="31" t="s">
        <v>9467</v>
      </c>
      <c r="D4046" s="31" t="s">
        <v>9466</v>
      </c>
      <c r="E4046" s="31">
        <v>35</v>
      </c>
    </row>
    <row r="4047" spans="1:5" x14ac:dyDescent="0.25">
      <c r="A4047" t="s">
        <v>9478</v>
      </c>
      <c r="B4047" s="31">
        <v>213933</v>
      </c>
      <c r="C4047" s="31" t="s">
        <v>9464</v>
      </c>
      <c r="D4047" s="31" t="s">
        <v>9465</v>
      </c>
      <c r="E4047" s="31">
        <v>46</v>
      </c>
    </row>
    <row r="4048" spans="1:5" x14ac:dyDescent="0.25">
      <c r="A4048" t="s">
        <v>9478</v>
      </c>
      <c r="B4048" s="31">
        <v>262324</v>
      </c>
      <c r="C4048" s="31" t="s">
        <v>9467</v>
      </c>
      <c r="D4048" s="31" t="s">
        <v>9465</v>
      </c>
      <c r="E4048" s="31">
        <v>39</v>
      </c>
    </row>
    <row r="4049" spans="1:5" x14ac:dyDescent="0.25">
      <c r="A4049" t="s">
        <v>9478</v>
      </c>
      <c r="B4049" s="31">
        <v>320031</v>
      </c>
      <c r="C4049" s="31" t="s">
        <v>9467</v>
      </c>
      <c r="D4049" s="31" t="s">
        <v>9466</v>
      </c>
      <c r="E4049" s="31">
        <v>51</v>
      </c>
    </row>
    <row r="4050" spans="1:5" x14ac:dyDescent="0.25">
      <c r="A4050" t="s">
        <v>9478</v>
      </c>
      <c r="B4050" s="31">
        <v>376999</v>
      </c>
      <c r="C4050" s="31" t="s">
        <v>9467</v>
      </c>
      <c r="D4050" s="31" t="s">
        <v>9466</v>
      </c>
      <c r="E4050" s="31">
        <v>50</v>
      </c>
    </row>
    <row r="4051" spans="1:5" x14ac:dyDescent="0.25">
      <c r="A4051" t="s">
        <v>9478</v>
      </c>
      <c r="B4051" s="31">
        <v>436101</v>
      </c>
      <c r="C4051" s="31" t="s">
        <v>9464</v>
      </c>
      <c r="D4051" s="31" t="s">
        <v>9465</v>
      </c>
      <c r="E4051" s="31">
        <v>52</v>
      </c>
    </row>
    <row r="4052" spans="1:5" x14ac:dyDescent="0.25">
      <c r="A4052" t="s">
        <v>9478</v>
      </c>
      <c r="B4052" s="31">
        <v>497894</v>
      </c>
      <c r="C4052" s="31" t="s">
        <v>9465</v>
      </c>
      <c r="D4052" s="31" t="s">
        <v>9464</v>
      </c>
      <c r="E4052" s="31">
        <v>42</v>
      </c>
    </row>
    <row r="4053" spans="1:5" x14ac:dyDescent="0.25">
      <c r="A4053" t="s">
        <v>9478</v>
      </c>
      <c r="B4053" s="31">
        <v>651537</v>
      </c>
      <c r="C4053" s="31" t="s">
        <v>9465</v>
      </c>
      <c r="D4053" s="31" t="s">
        <v>9464</v>
      </c>
      <c r="E4053" s="31">
        <v>44</v>
      </c>
    </row>
    <row r="4054" spans="1:5" x14ac:dyDescent="0.25">
      <c r="A4054" t="s">
        <v>9478</v>
      </c>
      <c r="B4054" s="31">
        <v>677835</v>
      </c>
      <c r="C4054" s="31" t="s">
        <v>9465</v>
      </c>
      <c r="D4054" s="31" t="s">
        <v>9464</v>
      </c>
      <c r="E4054" s="31">
        <v>39</v>
      </c>
    </row>
    <row r="4055" spans="1:5" x14ac:dyDescent="0.25">
      <c r="A4055" t="s">
        <v>9478</v>
      </c>
      <c r="B4055" s="31">
        <v>700048</v>
      </c>
      <c r="C4055" s="31" t="s">
        <v>9466</v>
      </c>
      <c r="D4055" s="31" t="s">
        <v>9467</v>
      </c>
      <c r="E4055" s="31">
        <v>53</v>
      </c>
    </row>
    <row r="4056" spans="1:5" x14ac:dyDescent="0.25">
      <c r="A4056" t="s">
        <v>9478</v>
      </c>
      <c r="B4056" s="31">
        <v>731366</v>
      </c>
      <c r="C4056" s="31" t="s">
        <v>9467</v>
      </c>
      <c r="D4056" s="31" t="s">
        <v>9466</v>
      </c>
      <c r="E4056" s="31">
        <v>50</v>
      </c>
    </row>
    <row r="4057" spans="1:5" x14ac:dyDescent="0.25">
      <c r="A4057" t="s">
        <v>9478</v>
      </c>
      <c r="B4057" s="31">
        <v>817706</v>
      </c>
      <c r="C4057" s="31" t="s">
        <v>9467</v>
      </c>
      <c r="D4057" s="31" t="s">
        <v>9466</v>
      </c>
      <c r="E4057" s="31">
        <v>28</v>
      </c>
    </row>
    <row r="4058" spans="1:5" x14ac:dyDescent="0.25">
      <c r="A4058" t="s">
        <v>9478</v>
      </c>
      <c r="B4058" s="31">
        <v>917185</v>
      </c>
      <c r="C4058" s="31" t="s">
        <v>9464</v>
      </c>
      <c r="D4058" s="31" t="s">
        <v>9466</v>
      </c>
      <c r="E4058" s="31">
        <v>46</v>
      </c>
    </row>
    <row r="4059" spans="1:5" x14ac:dyDescent="0.25">
      <c r="A4059" t="s">
        <v>9478</v>
      </c>
      <c r="B4059" s="31">
        <v>1098381</v>
      </c>
      <c r="C4059" s="31" t="s">
        <v>9466</v>
      </c>
      <c r="D4059" s="31" t="s">
        <v>9467</v>
      </c>
      <c r="E4059" s="31">
        <v>38</v>
      </c>
    </row>
    <row r="4060" spans="1:5" x14ac:dyDescent="0.25">
      <c r="A4060" t="s">
        <v>9478</v>
      </c>
      <c r="B4060" s="31">
        <v>1188443</v>
      </c>
      <c r="C4060" s="31" t="s">
        <v>9464</v>
      </c>
      <c r="D4060" s="31" t="s">
        <v>9466</v>
      </c>
      <c r="E4060" s="31">
        <v>48</v>
      </c>
    </row>
    <row r="4061" spans="1:5" x14ac:dyDescent="0.25">
      <c r="A4061" t="s">
        <v>9478</v>
      </c>
      <c r="B4061" s="31">
        <v>1278071</v>
      </c>
      <c r="C4061" s="31" t="s">
        <v>9467</v>
      </c>
      <c r="D4061" s="31" t="s">
        <v>9466</v>
      </c>
      <c r="E4061" s="31">
        <v>33</v>
      </c>
    </row>
    <row r="4062" spans="1:5" x14ac:dyDescent="0.25">
      <c r="A4062" t="s">
        <v>9478</v>
      </c>
      <c r="B4062" s="31">
        <v>1370971</v>
      </c>
      <c r="C4062" s="31" t="s">
        <v>9464</v>
      </c>
      <c r="D4062" s="31" t="s">
        <v>9465</v>
      </c>
      <c r="E4062" s="31">
        <v>51</v>
      </c>
    </row>
    <row r="4063" spans="1:5" x14ac:dyDescent="0.25">
      <c r="A4063" t="s">
        <v>9478</v>
      </c>
      <c r="B4063" s="31">
        <v>1485012</v>
      </c>
      <c r="C4063" s="31" t="s">
        <v>9464</v>
      </c>
      <c r="D4063" s="31" t="s">
        <v>9466</v>
      </c>
      <c r="E4063" s="31">
        <v>47</v>
      </c>
    </row>
    <row r="4064" spans="1:5" x14ac:dyDescent="0.25">
      <c r="A4064" t="s">
        <v>9478</v>
      </c>
      <c r="B4064" s="31">
        <v>1666189</v>
      </c>
      <c r="C4064" s="31" t="s">
        <v>9465</v>
      </c>
      <c r="D4064" s="31" t="s">
        <v>9467</v>
      </c>
      <c r="E4064" s="31">
        <v>40</v>
      </c>
    </row>
    <row r="4065" spans="1:5" x14ac:dyDescent="0.25">
      <c r="A4065" t="s">
        <v>9478</v>
      </c>
      <c r="B4065" s="31">
        <v>1755442</v>
      </c>
      <c r="C4065" s="31" t="s">
        <v>9466</v>
      </c>
      <c r="D4065" s="31" t="s">
        <v>9467</v>
      </c>
      <c r="E4065" s="31">
        <v>58</v>
      </c>
    </row>
    <row r="4066" spans="1:5" x14ac:dyDescent="0.25">
      <c r="A4066" t="s">
        <v>9478</v>
      </c>
      <c r="B4066" s="31">
        <v>1854441</v>
      </c>
      <c r="C4066" s="31" t="s">
        <v>9466</v>
      </c>
      <c r="D4066" s="31" t="s">
        <v>9467</v>
      </c>
      <c r="E4066" s="31">
        <v>42</v>
      </c>
    </row>
    <row r="4067" spans="1:5" x14ac:dyDescent="0.25">
      <c r="A4067" t="s">
        <v>9478</v>
      </c>
      <c r="B4067" s="31">
        <v>1940832</v>
      </c>
      <c r="C4067" s="31" t="s">
        <v>9465</v>
      </c>
      <c r="D4067" s="31" t="s">
        <v>9464</v>
      </c>
      <c r="E4067" s="31">
        <v>34</v>
      </c>
    </row>
    <row r="4068" spans="1:5" x14ac:dyDescent="0.25">
      <c r="A4068" t="s">
        <v>9478</v>
      </c>
      <c r="B4068" s="31">
        <v>2205236</v>
      </c>
      <c r="C4068" s="31" t="s">
        <v>9466</v>
      </c>
      <c r="D4068" s="31" t="s">
        <v>9467</v>
      </c>
      <c r="E4068" s="31">
        <v>45</v>
      </c>
    </row>
    <row r="4069" spans="1:5" x14ac:dyDescent="0.25">
      <c r="A4069" t="s">
        <v>9478</v>
      </c>
      <c r="B4069" s="31">
        <v>2488291</v>
      </c>
      <c r="C4069" s="31" t="s">
        <v>9467</v>
      </c>
      <c r="D4069" s="31" t="s">
        <v>9466</v>
      </c>
      <c r="E4069" s="31">
        <v>46</v>
      </c>
    </row>
    <row r="4070" spans="1:5" x14ac:dyDescent="0.25">
      <c r="A4070" t="s">
        <v>9478</v>
      </c>
      <c r="B4070" s="31">
        <v>2579318</v>
      </c>
      <c r="C4070" s="31" t="s">
        <v>9465</v>
      </c>
      <c r="D4070" s="31" t="s">
        <v>9464</v>
      </c>
      <c r="E4070" s="31">
        <v>46</v>
      </c>
    </row>
    <row r="4071" spans="1:5" x14ac:dyDescent="0.25">
      <c r="A4071" t="s">
        <v>9478</v>
      </c>
      <c r="B4071" s="31">
        <v>2670226</v>
      </c>
      <c r="C4071" s="31" t="s">
        <v>9466</v>
      </c>
      <c r="D4071" s="31" t="s">
        <v>9467</v>
      </c>
      <c r="E4071" s="31">
        <v>61</v>
      </c>
    </row>
    <row r="4072" spans="1:5" x14ac:dyDescent="0.25">
      <c r="A4072" t="s">
        <v>9478</v>
      </c>
      <c r="B4072" s="31">
        <v>2848896</v>
      </c>
      <c r="C4072" s="31" t="s">
        <v>9467</v>
      </c>
      <c r="D4072" s="31" t="s">
        <v>9466</v>
      </c>
      <c r="E4072" s="31">
        <v>41</v>
      </c>
    </row>
    <row r="4073" spans="1:5" x14ac:dyDescent="0.25">
      <c r="A4073" t="s">
        <v>9478</v>
      </c>
      <c r="B4073" s="31">
        <v>3028087</v>
      </c>
      <c r="C4073" s="31" t="s">
        <v>9467</v>
      </c>
      <c r="D4073" s="31" t="s">
        <v>9466</v>
      </c>
      <c r="E4073" s="31">
        <v>52</v>
      </c>
    </row>
    <row r="4074" spans="1:5" x14ac:dyDescent="0.25">
      <c r="A4074" t="s">
        <v>9478</v>
      </c>
      <c r="B4074" s="31">
        <v>3122588</v>
      </c>
      <c r="C4074" s="31" t="s">
        <v>9465</v>
      </c>
      <c r="D4074" s="31" t="s">
        <v>9464</v>
      </c>
      <c r="E4074" s="31">
        <v>45</v>
      </c>
    </row>
    <row r="4075" spans="1:5" x14ac:dyDescent="0.25">
      <c r="A4075" t="s">
        <v>9478</v>
      </c>
      <c r="B4075" s="31">
        <v>3198348</v>
      </c>
      <c r="C4075" s="31" t="s">
        <v>9464</v>
      </c>
      <c r="D4075" s="31" t="s">
        <v>9465</v>
      </c>
      <c r="E4075" s="31">
        <v>45</v>
      </c>
    </row>
    <row r="4076" spans="1:5" x14ac:dyDescent="0.25">
      <c r="A4076" t="s">
        <v>9478</v>
      </c>
      <c r="B4076" s="31">
        <v>3305660</v>
      </c>
      <c r="C4076" s="31" t="s">
        <v>9467</v>
      </c>
      <c r="D4076" s="31" t="s">
        <v>9465</v>
      </c>
      <c r="E4076" s="31">
        <v>47</v>
      </c>
    </row>
    <row r="4077" spans="1:5" x14ac:dyDescent="0.25">
      <c r="A4077" t="s">
        <v>9478</v>
      </c>
      <c r="B4077" s="31">
        <v>3397236</v>
      </c>
      <c r="C4077" s="31" t="s">
        <v>9464</v>
      </c>
      <c r="D4077" s="31" t="s">
        <v>9465</v>
      </c>
      <c r="E4077" s="31">
        <v>38</v>
      </c>
    </row>
    <row r="4078" spans="1:5" x14ac:dyDescent="0.25">
      <c r="A4078" t="s">
        <v>9478</v>
      </c>
      <c r="B4078" s="31">
        <v>3487476</v>
      </c>
      <c r="C4078" s="31" t="s">
        <v>9467</v>
      </c>
      <c r="D4078" s="31" t="s">
        <v>9466</v>
      </c>
      <c r="E4078" s="31">
        <v>40</v>
      </c>
    </row>
    <row r="4079" spans="1:5" x14ac:dyDescent="0.25">
      <c r="A4079" t="s">
        <v>9478</v>
      </c>
      <c r="B4079" s="31">
        <v>3579023</v>
      </c>
      <c r="C4079" s="31" t="s">
        <v>9467</v>
      </c>
      <c r="D4079" s="31" t="s">
        <v>9466</v>
      </c>
      <c r="E4079" s="31">
        <v>29</v>
      </c>
    </row>
    <row r="4080" spans="1:5" x14ac:dyDescent="0.25">
      <c r="A4080" t="s">
        <v>9478</v>
      </c>
      <c r="B4080" s="31">
        <v>3668561</v>
      </c>
      <c r="C4080" s="31" t="s">
        <v>9465</v>
      </c>
      <c r="D4080" s="31" t="s">
        <v>9464</v>
      </c>
      <c r="E4080" s="31">
        <v>32</v>
      </c>
    </row>
    <row r="4081" spans="1:5" x14ac:dyDescent="0.25">
      <c r="A4081" t="s">
        <v>9478</v>
      </c>
      <c r="B4081" s="31">
        <v>3746889</v>
      </c>
      <c r="C4081" s="31" t="s">
        <v>9467</v>
      </c>
      <c r="D4081" s="31" t="s">
        <v>9466</v>
      </c>
      <c r="E4081" s="31">
        <v>51</v>
      </c>
    </row>
    <row r="4082" spans="1:5" x14ac:dyDescent="0.25">
      <c r="A4082" t="s">
        <v>9478</v>
      </c>
      <c r="B4082" s="31">
        <v>3841755</v>
      </c>
      <c r="C4082" s="31" t="s">
        <v>9464</v>
      </c>
      <c r="D4082" s="31" t="s">
        <v>9465</v>
      </c>
      <c r="E4082" s="31">
        <v>42</v>
      </c>
    </row>
    <row r="4083" spans="1:5" x14ac:dyDescent="0.25">
      <c r="A4083" t="s">
        <v>9478</v>
      </c>
      <c r="B4083" s="31">
        <v>4023677</v>
      </c>
      <c r="C4083" s="31" t="s">
        <v>9464</v>
      </c>
      <c r="D4083" s="31" t="s">
        <v>9466</v>
      </c>
      <c r="E4083" s="31">
        <v>34</v>
      </c>
    </row>
    <row r="4084" spans="1:5" x14ac:dyDescent="0.25">
      <c r="A4084" t="s">
        <v>9478</v>
      </c>
      <c r="B4084" s="31">
        <v>4028010</v>
      </c>
      <c r="C4084" s="31" t="s">
        <v>9465</v>
      </c>
      <c r="D4084" s="31" t="s">
        <v>9464</v>
      </c>
      <c r="E4084" s="31">
        <v>28</v>
      </c>
    </row>
    <row r="4085" spans="1:5" x14ac:dyDescent="0.25">
      <c r="A4085" t="s">
        <v>9478</v>
      </c>
      <c r="B4085" s="31">
        <v>4121530</v>
      </c>
      <c r="C4085" s="31" t="s">
        <v>9467</v>
      </c>
      <c r="D4085" s="31" t="s">
        <v>9466</v>
      </c>
      <c r="E4085" s="31">
        <v>47</v>
      </c>
    </row>
    <row r="4086" spans="1:5" x14ac:dyDescent="0.25">
      <c r="A4086" t="s">
        <v>9478</v>
      </c>
      <c r="B4086" s="31">
        <v>4215081</v>
      </c>
      <c r="C4086" s="31" t="s">
        <v>9466</v>
      </c>
      <c r="D4086" s="31" t="s">
        <v>9467</v>
      </c>
      <c r="E4086" s="31">
        <v>58</v>
      </c>
    </row>
    <row r="4087" spans="1:5" x14ac:dyDescent="0.25">
      <c r="A4087" t="s">
        <v>9478</v>
      </c>
      <c r="B4087" s="31">
        <v>4308458</v>
      </c>
      <c r="C4087" s="31" t="s">
        <v>9466</v>
      </c>
      <c r="D4087" s="31" t="s">
        <v>9464</v>
      </c>
      <c r="E4087" s="31">
        <v>40</v>
      </c>
    </row>
    <row r="4088" spans="1:5" x14ac:dyDescent="0.25">
      <c r="A4088" t="s">
        <v>9478</v>
      </c>
      <c r="B4088" s="31">
        <v>4400985</v>
      </c>
      <c r="C4088" s="31" t="s">
        <v>9466</v>
      </c>
      <c r="D4088" s="31" t="s">
        <v>9464</v>
      </c>
      <c r="E4088" s="31">
        <v>27</v>
      </c>
    </row>
    <row r="4089" spans="1:5" x14ac:dyDescent="0.25">
      <c r="A4089" t="s">
        <v>9478</v>
      </c>
      <c r="B4089" s="31">
        <v>4588053</v>
      </c>
      <c r="C4089" s="31" t="s">
        <v>9467</v>
      </c>
      <c r="D4089" s="31" t="s">
        <v>9466</v>
      </c>
      <c r="E4089" s="31">
        <v>39</v>
      </c>
    </row>
    <row r="4090" spans="1:5" x14ac:dyDescent="0.25">
      <c r="A4090" t="s">
        <v>9478</v>
      </c>
      <c r="B4090" s="31">
        <v>4773998</v>
      </c>
      <c r="C4090" s="31" t="s">
        <v>9464</v>
      </c>
      <c r="D4090" s="31" t="s">
        <v>9465</v>
      </c>
      <c r="E4090" s="31">
        <v>39</v>
      </c>
    </row>
    <row r="4091" spans="1:5" x14ac:dyDescent="0.25">
      <c r="A4091" t="s">
        <v>9478</v>
      </c>
      <c r="B4091" s="31">
        <v>4873282</v>
      </c>
      <c r="C4091" s="31" t="s">
        <v>9467</v>
      </c>
      <c r="D4091" s="31" t="s">
        <v>9466</v>
      </c>
      <c r="E4091" s="31">
        <v>46</v>
      </c>
    </row>
    <row r="4092" spans="1:5" x14ac:dyDescent="0.25">
      <c r="A4092" t="s">
        <v>9478</v>
      </c>
      <c r="B4092" s="31">
        <v>5057262</v>
      </c>
      <c r="C4092" s="31" t="s">
        <v>9464</v>
      </c>
      <c r="D4092" s="31" t="s">
        <v>9465</v>
      </c>
      <c r="E4092" s="31">
        <v>31</v>
      </c>
    </row>
    <row r="4093" spans="1:5" x14ac:dyDescent="0.25">
      <c r="A4093" t="s">
        <v>9478</v>
      </c>
      <c r="B4093" s="31">
        <v>5152270</v>
      </c>
      <c r="C4093" s="31" t="s">
        <v>9466</v>
      </c>
      <c r="D4093" s="31" t="s">
        <v>9467</v>
      </c>
      <c r="E4093" s="31">
        <v>43</v>
      </c>
    </row>
    <row r="4094" spans="1:5" x14ac:dyDescent="0.25">
      <c r="A4094" t="s">
        <v>9478</v>
      </c>
      <c r="B4094" s="31">
        <v>5252637</v>
      </c>
      <c r="C4094" s="31" t="s">
        <v>9464</v>
      </c>
      <c r="D4094" s="31" t="s">
        <v>9465</v>
      </c>
      <c r="E4094" s="31">
        <v>40</v>
      </c>
    </row>
    <row r="4095" spans="1:5" x14ac:dyDescent="0.25">
      <c r="A4095" t="s">
        <v>9478</v>
      </c>
      <c r="B4095" s="31">
        <v>5334711</v>
      </c>
      <c r="C4095" s="31" t="s">
        <v>9467</v>
      </c>
      <c r="D4095" s="31" t="s">
        <v>9465</v>
      </c>
      <c r="E4095" s="31">
        <v>44</v>
      </c>
    </row>
    <row r="4096" spans="1:5" x14ac:dyDescent="0.25">
      <c r="A4096" t="s">
        <v>9478</v>
      </c>
      <c r="B4096" s="31">
        <v>5453216</v>
      </c>
      <c r="C4096" s="31" t="s">
        <v>9465</v>
      </c>
      <c r="D4096" s="31" t="s">
        <v>9464</v>
      </c>
      <c r="E4096" s="31">
        <v>33</v>
      </c>
    </row>
    <row r="4097" spans="1:5" x14ac:dyDescent="0.25">
      <c r="A4097" t="s">
        <v>9478</v>
      </c>
      <c r="B4097" s="31">
        <v>5546526</v>
      </c>
      <c r="C4097" s="31" t="s">
        <v>9465</v>
      </c>
      <c r="D4097" s="31" t="s">
        <v>9464</v>
      </c>
      <c r="E4097" s="31">
        <v>40</v>
      </c>
    </row>
    <row r="4098" spans="1:5" x14ac:dyDescent="0.25">
      <c r="A4098" t="s">
        <v>9478</v>
      </c>
      <c r="B4098" s="31">
        <v>5730791</v>
      </c>
      <c r="C4098" s="31" t="s">
        <v>9466</v>
      </c>
      <c r="D4098" s="31" t="s">
        <v>9467</v>
      </c>
      <c r="E4098" s="31">
        <v>45</v>
      </c>
    </row>
    <row r="4099" spans="1:5" x14ac:dyDescent="0.25">
      <c r="A4099" t="s">
        <v>9478</v>
      </c>
      <c r="B4099" s="31">
        <v>5823021</v>
      </c>
      <c r="C4099" s="31" t="s">
        <v>9467</v>
      </c>
      <c r="D4099" s="31" t="s">
        <v>9465</v>
      </c>
      <c r="E4099" s="31">
        <v>42</v>
      </c>
    </row>
    <row r="4100" spans="1:5" x14ac:dyDescent="0.25">
      <c r="A4100" t="s">
        <v>9478</v>
      </c>
      <c r="B4100" s="31">
        <v>5917702</v>
      </c>
      <c r="C4100" s="31" t="s">
        <v>9467</v>
      </c>
      <c r="D4100" s="31" t="s">
        <v>9466</v>
      </c>
      <c r="E4100" s="31">
        <v>56</v>
      </c>
    </row>
    <row r="4101" spans="1:5" x14ac:dyDescent="0.25">
      <c r="A4101" t="s">
        <v>9478</v>
      </c>
      <c r="B4101" s="31">
        <v>6018253</v>
      </c>
      <c r="C4101" s="31" t="s">
        <v>9464</v>
      </c>
      <c r="D4101" s="31" t="s">
        <v>9466</v>
      </c>
      <c r="E4101" s="31">
        <v>45</v>
      </c>
    </row>
    <row r="4102" spans="1:5" x14ac:dyDescent="0.25">
      <c r="A4102" t="s">
        <v>9478</v>
      </c>
      <c r="B4102" s="31">
        <v>6159902</v>
      </c>
      <c r="C4102" s="31" t="s">
        <v>9466</v>
      </c>
      <c r="D4102" s="31" t="s">
        <v>9464</v>
      </c>
      <c r="E4102" s="31">
        <v>39</v>
      </c>
    </row>
    <row r="4103" spans="1:5" x14ac:dyDescent="0.25">
      <c r="A4103" t="s">
        <v>9478</v>
      </c>
      <c r="B4103" s="31">
        <v>6198101</v>
      </c>
      <c r="C4103" s="31" t="s">
        <v>9464</v>
      </c>
      <c r="D4103" s="31" t="s">
        <v>9465</v>
      </c>
      <c r="E4103" s="31">
        <v>38</v>
      </c>
    </row>
    <row r="4104" spans="1:5" x14ac:dyDescent="0.25">
      <c r="A4104" t="s">
        <v>9478</v>
      </c>
      <c r="B4104" s="31">
        <v>6275647</v>
      </c>
      <c r="C4104" s="31" t="s">
        <v>9465</v>
      </c>
      <c r="D4104" s="31" t="s">
        <v>9467</v>
      </c>
      <c r="E4104" s="31">
        <v>51</v>
      </c>
    </row>
    <row r="4105" spans="1:5" x14ac:dyDescent="0.25">
      <c r="A4105" t="s">
        <v>9478</v>
      </c>
      <c r="B4105" s="31">
        <v>6311109</v>
      </c>
      <c r="C4105" s="31" t="s">
        <v>9466</v>
      </c>
      <c r="D4105" s="31" t="s">
        <v>9464</v>
      </c>
      <c r="E4105" s="31">
        <v>40</v>
      </c>
    </row>
    <row r="4106" spans="1:5" x14ac:dyDescent="0.25">
      <c r="A4106" t="s">
        <v>9478</v>
      </c>
      <c r="B4106" s="31">
        <v>6350533</v>
      </c>
      <c r="C4106" s="31" t="s">
        <v>9464</v>
      </c>
      <c r="D4106" s="31" t="s">
        <v>9465</v>
      </c>
      <c r="E4106" s="31">
        <v>37</v>
      </c>
    </row>
    <row r="4107" spans="1:5" x14ac:dyDescent="0.25">
      <c r="A4107" t="s">
        <v>9478</v>
      </c>
      <c r="B4107" s="31">
        <v>6388098</v>
      </c>
      <c r="C4107" s="31" t="s">
        <v>9467</v>
      </c>
      <c r="D4107" s="31" t="s">
        <v>9466</v>
      </c>
      <c r="E4107" s="31">
        <v>21</v>
      </c>
    </row>
    <row r="4108" spans="1:5" x14ac:dyDescent="0.25">
      <c r="A4108" t="s">
        <v>9478</v>
      </c>
      <c r="B4108" s="31">
        <v>6455916</v>
      </c>
      <c r="C4108" s="31" t="s">
        <v>9466</v>
      </c>
      <c r="D4108" s="31" t="s">
        <v>9467</v>
      </c>
      <c r="E4108" s="31">
        <v>31</v>
      </c>
    </row>
    <row r="4109" spans="1:5" x14ac:dyDescent="0.25">
      <c r="A4109" t="s">
        <v>9478</v>
      </c>
      <c r="B4109" s="31">
        <v>6634590</v>
      </c>
      <c r="C4109" s="31" t="s">
        <v>9465</v>
      </c>
      <c r="D4109" s="31" t="s">
        <v>9464</v>
      </c>
      <c r="E4109" s="31">
        <v>40</v>
      </c>
    </row>
    <row r="4110" spans="1:5" x14ac:dyDescent="0.25">
      <c r="A4110" t="s">
        <v>9478</v>
      </c>
      <c r="B4110" s="31">
        <v>6693935</v>
      </c>
      <c r="C4110" s="31" t="s">
        <v>9464</v>
      </c>
      <c r="D4110" s="31" t="s">
        <v>9466</v>
      </c>
      <c r="E4110" s="31">
        <v>44</v>
      </c>
    </row>
    <row r="4111" spans="1:5" x14ac:dyDescent="0.25">
      <c r="A4111" t="s">
        <v>9478</v>
      </c>
      <c r="B4111" s="31">
        <v>6751567</v>
      </c>
      <c r="C4111" s="31" t="s">
        <v>9465</v>
      </c>
      <c r="D4111" s="31" t="s">
        <v>9464</v>
      </c>
      <c r="E4111" s="31">
        <v>50</v>
      </c>
    </row>
    <row r="4112" spans="1:5" x14ac:dyDescent="0.25">
      <c r="A4112" t="s">
        <v>9478</v>
      </c>
      <c r="B4112" s="31">
        <v>6811904</v>
      </c>
      <c r="C4112" s="31" t="s">
        <v>9466</v>
      </c>
      <c r="D4112" s="31" t="s">
        <v>9467</v>
      </c>
      <c r="E4112" s="31">
        <v>36</v>
      </c>
    </row>
    <row r="4113" spans="1:5" x14ac:dyDescent="0.25">
      <c r="A4113" t="s">
        <v>9478</v>
      </c>
      <c r="B4113" s="31">
        <v>6869607</v>
      </c>
      <c r="C4113" s="31" t="s">
        <v>9466</v>
      </c>
      <c r="D4113" s="31" t="s">
        <v>9467</v>
      </c>
      <c r="E4113" s="31">
        <v>49</v>
      </c>
    </row>
    <row r="4114" spans="1:5" x14ac:dyDescent="0.25">
      <c r="A4114" t="s">
        <v>9478</v>
      </c>
      <c r="B4114" s="31">
        <v>6930490</v>
      </c>
      <c r="C4114" s="31" t="s">
        <v>9465</v>
      </c>
      <c r="D4114" s="31" t="s">
        <v>9467</v>
      </c>
      <c r="E4114" s="31">
        <v>36</v>
      </c>
    </row>
    <row r="4115" spans="1:5" x14ac:dyDescent="0.25">
      <c r="A4115" t="s">
        <v>9478</v>
      </c>
      <c r="B4115" s="31">
        <v>6985704</v>
      </c>
      <c r="C4115" s="31" t="s">
        <v>9466</v>
      </c>
      <c r="D4115" s="31" t="s">
        <v>9467</v>
      </c>
      <c r="E4115" s="31">
        <v>55</v>
      </c>
    </row>
    <row r="4116" spans="1:5" x14ac:dyDescent="0.25">
      <c r="A4116" t="s">
        <v>9478</v>
      </c>
      <c r="B4116" s="31">
        <v>7133469</v>
      </c>
      <c r="C4116" s="31" t="s">
        <v>9466</v>
      </c>
      <c r="D4116" s="31" t="s">
        <v>9467</v>
      </c>
      <c r="E4116" s="31">
        <v>26</v>
      </c>
    </row>
    <row r="4117" spans="1:5" x14ac:dyDescent="0.25">
      <c r="A4117" t="s">
        <v>9478</v>
      </c>
      <c r="B4117" s="31">
        <v>7333173</v>
      </c>
      <c r="C4117" s="31" t="s">
        <v>9467</v>
      </c>
      <c r="D4117" s="31" t="s">
        <v>9466</v>
      </c>
      <c r="E4117" s="31">
        <v>38</v>
      </c>
    </row>
    <row r="4118" spans="1:5" x14ac:dyDescent="0.25">
      <c r="A4118" t="s">
        <v>9478</v>
      </c>
      <c r="B4118" s="31">
        <v>7447329</v>
      </c>
      <c r="C4118" s="31" t="s">
        <v>9464</v>
      </c>
      <c r="D4118" s="31" t="s">
        <v>9465</v>
      </c>
      <c r="E4118" s="31">
        <v>41</v>
      </c>
    </row>
    <row r="4119" spans="1:5" x14ac:dyDescent="0.25">
      <c r="A4119" t="s">
        <v>9478</v>
      </c>
      <c r="B4119" s="31">
        <v>7548536</v>
      </c>
      <c r="C4119" s="31" t="s">
        <v>9465</v>
      </c>
      <c r="D4119" s="31" t="s">
        <v>9464</v>
      </c>
      <c r="E4119" s="31">
        <v>41</v>
      </c>
    </row>
    <row r="4120" spans="1:5" x14ac:dyDescent="0.25">
      <c r="A4120" t="s">
        <v>9478</v>
      </c>
      <c r="B4120" s="31">
        <v>7644409</v>
      </c>
      <c r="C4120" s="31" t="s">
        <v>9465</v>
      </c>
      <c r="D4120" s="31" t="s">
        <v>9467</v>
      </c>
      <c r="E4120" s="31">
        <v>49</v>
      </c>
    </row>
    <row r="4121" spans="1:5" x14ac:dyDescent="0.25">
      <c r="A4121" t="s">
        <v>9478</v>
      </c>
      <c r="B4121" s="31">
        <v>7748980</v>
      </c>
      <c r="C4121" s="31" t="s">
        <v>9465</v>
      </c>
      <c r="D4121" s="31" t="s">
        <v>9467</v>
      </c>
      <c r="E4121" s="31">
        <v>42</v>
      </c>
    </row>
    <row r="4122" spans="1:5" x14ac:dyDescent="0.25">
      <c r="A4122" t="s">
        <v>9478</v>
      </c>
      <c r="B4122" s="31">
        <v>8048945</v>
      </c>
      <c r="C4122" s="31" t="s">
        <v>9464</v>
      </c>
      <c r="D4122" s="31" t="s">
        <v>9465</v>
      </c>
      <c r="E4122" s="31">
        <v>48</v>
      </c>
    </row>
    <row r="4123" spans="1:5" x14ac:dyDescent="0.25">
      <c r="A4123" t="s">
        <v>9478</v>
      </c>
      <c r="B4123" s="31">
        <v>8147995</v>
      </c>
      <c r="C4123" s="31" t="s">
        <v>9464</v>
      </c>
      <c r="D4123" s="31" t="s">
        <v>9466</v>
      </c>
      <c r="E4123" s="31">
        <v>30</v>
      </c>
    </row>
    <row r="4124" spans="1:5" x14ac:dyDescent="0.25">
      <c r="A4124" t="s">
        <v>9478</v>
      </c>
      <c r="B4124" s="31">
        <v>8249451</v>
      </c>
      <c r="C4124" s="31" t="s">
        <v>9467</v>
      </c>
      <c r="D4124" s="31" t="s">
        <v>9466</v>
      </c>
      <c r="E4124" s="31">
        <v>35</v>
      </c>
    </row>
    <row r="4125" spans="1:5" x14ac:dyDescent="0.25">
      <c r="A4125" t="s">
        <v>9478</v>
      </c>
      <c r="B4125" s="31">
        <v>8350304</v>
      </c>
      <c r="C4125" s="31" t="s">
        <v>9466</v>
      </c>
      <c r="D4125" s="31" t="s">
        <v>9467</v>
      </c>
      <c r="E4125" s="31">
        <v>35</v>
      </c>
    </row>
    <row r="4126" spans="1:5" x14ac:dyDescent="0.25">
      <c r="A4126" t="s">
        <v>9478</v>
      </c>
      <c r="B4126" s="31">
        <v>8450845</v>
      </c>
      <c r="C4126" s="31" t="s">
        <v>9466</v>
      </c>
      <c r="D4126" s="31" t="s">
        <v>9467</v>
      </c>
      <c r="E4126" s="31">
        <v>34</v>
      </c>
    </row>
    <row r="4127" spans="1:5" x14ac:dyDescent="0.25">
      <c r="A4127" t="s">
        <v>9478</v>
      </c>
      <c r="B4127" s="31">
        <v>8550818</v>
      </c>
      <c r="C4127" s="31" t="s">
        <v>9466</v>
      </c>
      <c r="D4127" s="31" t="s">
        <v>9467</v>
      </c>
      <c r="E4127" s="31">
        <v>28</v>
      </c>
    </row>
    <row r="4128" spans="1:5" x14ac:dyDescent="0.25">
      <c r="A4128" t="s">
        <v>9478</v>
      </c>
      <c r="B4128" s="31">
        <v>8935485</v>
      </c>
      <c r="C4128" s="31" t="s">
        <v>9466</v>
      </c>
      <c r="D4128" s="31" t="s">
        <v>9464</v>
      </c>
      <c r="E4128" s="31">
        <v>37</v>
      </c>
    </row>
    <row r="4129" spans="1:5" x14ac:dyDescent="0.25">
      <c r="A4129" t="s">
        <v>9478</v>
      </c>
      <c r="B4129" s="31">
        <v>9035333</v>
      </c>
      <c r="C4129" s="31" t="s">
        <v>9464</v>
      </c>
      <c r="D4129" s="31" t="s">
        <v>9465</v>
      </c>
      <c r="E4129" s="31">
        <v>48</v>
      </c>
    </row>
    <row r="4130" spans="1:5" x14ac:dyDescent="0.25">
      <c r="A4130" t="s">
        <v>9478</v>
      </c>
      <c r="B4130" s="31">
        <v>9435842</v>
      </c>
      <c r="C4130" s="31" t="s">
        <v>9464</v>
      </c>
      <c r="D4130" s="31" t="s">
        <v>9465</v>
      </c>
      <c r="E4130" s="31">
        <v>51</v>
      </c>
    </row>
    <row r="4131" spans="1:5" x14ac:dyDescent="0.25">
      <c r="A4131" t="s">
        <v>9478</v>
      </c>
      <c r="B4131" s="31">
        <v>9810371</v>
      </c>
      <c r="C4131" s="31" t="s">
        <v>9465</v>
      </c>
      <c r="D4131" s="31" t="s">
        <v>9464</v>
      </c>
      <c r="E4131" s="31">
        <v>40</v>
      </c>
    </row>
    <row r="4132" spans="1:5" x14ac:dyDescent="0.25">
      <c r="A4132" t="s">
        <v>9478</v>
      </c>
      <c r="B4132" s="31">
        <v>9832461</v>
      </c>
      <c r="C4132" s="31" t="s">
        <v>9465</v>
      </c>
      <c r="D4132" s="31" t="s">
        <v>9464</v>
      </c>
      <c r="E4132" s="31">
        <v>39</v>
      </c>
    </row>
    <row r="4133" spans="1:5" x14ac:dyDescent="0.25">
      <c r="A4133" t="s">
        <v>9478</v>
      </c>
      <c r="B4133" s="31">
        <v>9844011</v>
      </c>
      <c r="C4133" s="31" t="s">
        <v>9464</v>
      </c>
      <c r="D4133" s="31" t="s">
        <v>9465</v>
      </c>
      <c r="E4133" s="31">
        <v>37</v>
      </c>
    </row>
    <row r="4134" spans="1:5" x14ac:dyDescent="0.25">
      <c r="A4134" t="s">
        <v>9478</v>
      </c>
      <c r="B4134" s="31">
        <v>9902332</v>
      </c>
      <c r="C4134" s="31" t="s">
        <v>9465</v>
      </c>
      <c r="D4134" s="31" t="s">
        <v>9464</v>
      </c>
      <c r="E4134" s="31">
        <v>43</v>
      </c>
    </row>
    <row r="4135" spans="1:5" x14ac:dyDescent="0.25">
      <c r="A4135" t="s">
        <v>9478</v>
      </c>
      <c r="B4135" s="31">
        <v>9908405</v>
      </c>
      <c r="C4135" s="31" t="s">
        <v>9465</v>
      </c>
      <c r="D4135" s="31" t="s">
        <v>9464</v>
      </c>
      <c r="E4135" s="31">
        <v>28</v>
      </c>
    </row>
    <row r="4136" spans="1:5" x14ac:dyDescent="0.25">
      <c r="A4136" t="s">
        <v>9478</v>
      </c>
      <c r="B4136" s="31">
        <v>10141061</v>
      </c>
      <c r="C4136" s="31" t="s">
        <v>9466</v>
      </c>
      <c r="D4136" s="31" t="s">
        <v>9464</v>
      </c>
      <c r="E4136" s="31">
        <v>39</v>
      </c>
    </row>
    <row r="4137" spans="1:5" x14ac:dyDescent="0.25">
      <c r="A4137" t="s">
        <v>9478</v>
      </c>
      <c r="B4137" s="31">
        <v>10205179</v>
      </c>
      <c r="C4137" s="31" t="s">
        <v>9464</v>
      </c>
      <c r="D4137" s="31" t="s">
        <v>9465</v>
      </c>
      <c r="E4137" s="31">
        <v>44</v>
      </c>
    </row>
    <row r="4138" spans="1:5" x14ac:dyDescent="0.25">
      <c r="A4138" t="s">
        <v>9478</v>
      </c>
      <c r="B4138" s="31">
        <v>10272230</v>
      </c>
      <c r="C4138" s="31" t="s">
        <v>9465</v>
      </c>
      <c r="D4138" s="31" t="s">
        <v>9464</v>
      </c>
      <c r="E4138" s="31">
        <v>40</v>
      </c>
    </row>
    <row r="4139" spans="1:5" x14ac:dyDescent="0.25">
      <c r="A4139" t="s">
        <v>9478</v>
      </c>
      <c r="B4139" s="31">
        <v>10338417</v>
      </c>
      <c r="C4139" s="31" t="s">
        <v>9465</v>
      </c>
      <c r="D4139" s="31" t="s">
        <v>9464</v>
      </c>
      <c r="E4139" s="31">
        <v>49</v>
      </c>
    </row>
    <row r="4140" spans="1:5" x14ac:dyDescent="0.25">
      <c r="A4140" t="s">
        <v>9478</v>
      </c>
      <c r="B4140" s="31">
        <v>10455284</v>
      </c>
      <c r="C4140" s="31" t="s">
        <v>9464</v>
      </c>
      <c r="D4140" s="31" t="s">
        <v>9466</v>
      </c>
      <c r="E4140" s="31">
        <v>40</v>
      </c>
    </row>
    <row r="4141" spans="1:5" x14ac:dyDescent="0.25">
      <c r="A4141" t="s">
        <v>9478</v>
      </c>
      <c r="B4141" s="31">
        <v>10517321</v>
      </c>
      <c r="C4141" s="31" t="s">
        <v>9464</v>
      </c>
      <c r="D4141" s="31" t="s">
        <v>9465</v>
      </c>
      <c r="E4141" s="31">
        <v>47</v>
      </c>
    </row>
    <row r="4142" spans="1:5" x14ac:dyDescent="0.25">
      <c r="A4142" t="s">
        <v>9478</v>
      </c>
      <c r="B4142" s="31">
        <v>10593283</v>
      </c>
      <c r="C4142" s="31" t="s">
        <v>9467</v>
      </c>
      <c r="D4142" s="31" t="s">
        <v>9466</v>
      </c>
      <c r="E4142" s="31">
        <v>52</v>
      </c>
    </row>
    <row r="4143" spans="1:5" x14ac:dyDescent="0.25">
      <c r="A4143" t="s">
        <v>9478</v>
      </c>
      <c r="B4143" s="31">
        <v>10671464</v>
      </c>
      <c r="C4143" s="31" t="s">
        <v>9464</v>
      </c>
      <c r="D4143" s="31" t="s">
        <v>9465</v>
      </c>
      <c r="E4143" s="31">
        <v>52</v>
      </c>
    </row>
    <row r="4144" spans="1:5" x14ac:dyDescent="0.25">
      <c r="A4144" t="s">
        <v>9478</v>
      </c>
      <c r="B4144" s="31">
        <v>10760703</v>
      </c>
      <c r="C4144" s="31" t="s">
        <v>9467</v>
      </c>
      <c r="D4144" s="31" t="s">
        <v>9466</v>
      </c>
      <c r="E4144" s="31">
        <v>38</v>
      </c>
    </row>
    <row r="4145" spans="1:5" x14ac:dyDescent="0.25">
      <c r="A4145" t="s">
        <v>9478</v>
      </c>
      <c r="B4145" s="31">
        <v>10850252</v>
      </c>
      <c r="C4145" s="31" t="s">
        <v>9467</v>
      </c>
      <c r="D4145" s="31" t="s">
        <v>9466</v>
      </c>
      <c r="E4145" s="31">
        <v>38</v>
      </c>
    </row>
    <row r="4146" spans="1:5" x14ac:dyDescent="0.25">
      <c r="A4146" t="s">
        <v>9478</v>
      </c>
      <c r="B4146" s="31">
        <v>10939489</v>
      </c>
      <c r="C4146" s="31" t="s">
        <v>9464</v>
      </c>
      <c r="D4146" s="31" t="s">
        <v>9465</v>
      </c>
      <c r="E4146" s="31">
        <v>43</v>
      </c>
    </row>
    <row r="4147" spans="1:5" x14ac:dyDescent="0.25">
      <c r="A4147" t="s">
        <v>9478</v>
      </c>
      <c r="B4147" s="31">
        <v>11075992</v>
      </c>
      <c r="C4147" s="31" t="s">
        <v>9464</v>
      </c>
      <c r="D4147" s="31" t="s">
        <v>9465</v>
      </c>
      <c r="E4147" s="31">
        <v>49</v>
      </c>
    </row>
    <row r="4148" spans="1:5" x14ac:dyDescent="0.25">
      <c r="A4148" t="s">
        <v>9478</v>
      </c>
      <c r="B4148" s="31">
        <v>11134641</v>
      </c>
      <c r="C4148" s="31" t="s">
        <v>9464</v>
      </c>
      <c r="D4148" s="31" t="s">
        <v>9466</v>
      </c>
      <c r="E4148" s="31">
        <v>44</v>
      </c>
    </row>
    <row r="4149" spans="1:5" x14ac:dyDescent="0.25">
      <c r="A4149" t="s">
        <v>9478</v>
      </c>
      <c r="B4149" s="31">
        <v>11224319</v>
      </c>
      <c r="C4149" s="31" t="s">
        <v>9467</v>
      </c>
      <c r="D4149" s="31" t="s">
        <v>9466</v>
      </c>
      <c r="E4149" s="31">
        <v>38</v>
      </c>
    </row>
    <row r="4150" spans="1:5" x14ac:dyDescent="0.25">
      <c r="A4150" t="s">
        <v>9478</v>
      </c>
      <c r="B4150" s="31">
        <v>11310840</v>
      </c>
      <c r="C4150" s="31" t="s">
        <v>9466</v>
      </c>
      <c r="D4150" s="31" t="s">
        <v>9467</v>
      </c>
      <c r="E4150" s="31">
        <v>36</v>
      </c>
    </row>
    <row r="4151" spans="1:5" x14ac:dyDescent="0.25">
      <c r="A4151" t="s">
        <v>9478</v>
      </c>
      <c r="B4151" s="31">
        <v>11402428</v>
      </c>
      <c r="C4151" s="31" t="s">
        <v>9466</v>
      </c>
      <c r="D4151" s="31" t="s">
        <v>9467</v>
      </c>
      <c r="E4151" s="31">
        <v>50</v>
      </c>
    </row>
    <row r="4152" spans="1:5" x14ac:dyDescent="0.25">
      <c r="A4152" t="s">
        <v>9478</v>
      </c>
      <c r="B4152" s="31">
        <v>11490601</v>
      </c>
      <c r="C4152" s="31" t="s">
        <v>9466</v>
      </c>
      <c r="D4152" s="31" t="s">
        <v>9467</v>
      </c>
      <c r="E4152" s="31">
        <v>44</v>
      </c>
    </row>
    <row r="4153" spans="1:5" x14ac:dyDescent="0.25">
      <c r="A4153" t="s">
        <v>9478</v>
      </c>
      <c r="B4153" s="31">
        <v>11581366</v>
      </c>
      <c r="C4153" s="31" t="s">
        <v>9465</v>
      </c>
      <c r="D4153" s="31" t="s">
        <v>9464</v>
      </c>
      <c r="E4153" s="31">
        <v>46</v>
      </c>
    </row>
    <row r="4154" spans="1:5" x14ac:dyDescent="0.25">
      <c r="A4154" t="s">
        <v>9478</v>
      </c>
      <c r="B4154" s="31">
        <v>11845194</v>
      </c>
      <c r="C4154" s="31" t="s">
        <v>9467</v>
      </c>
      <c r="D4154" s="31" t="s">
        <v>9466</v>
      </c>
      <c r="E4154" s="31">
        <v>39</v>
      </c>
    </row>
    <row r="4155" spans="1:5" x14ac:dyDescent="0.25">
      <c r="A4155" t="s">
        <v>9478</v>
      </c>
      <c r="B4155" s="31">
        <v>11954172</v>
      </c>
      <c r="C4155" s="31" t="s">
        <v>9466</v>
      </c>
      <c r="D4155" s="31" t="s">
        <v>9464</v>
      </c>
      <c r="E4155" s="31">
        <v>36</v>
      </c>
    </row>
    <row r="4156" spans="1:5" x14ac:dyDescent="0.25">
      <c r="A4156" t="s">
        <v>9478</v>
      </c>
      <c r="B4156" s="31">
        <v>12006374</v>
      </c>
      <c r="C4156" s="31" t="s">
        <v>9464</v>
      </c>
      <c r="D4156" s="31" t="s">
        <v>9465</v>
      </c>
      <c r="E4156" s="31">
        <v>43</v>
      </c>
    </row>
    <row r="4157" spans="1:5" x14ac:dyDescent="0.25">
      <c r="A4157" t="s">
        <v>9478</v>
      </c>
      <c r="B4157" s="31">
        <v>12044545</v>
      </c>
      <c r="C4157" s="31" t="s">
        <v>9467</v>
      </c>
      <c r="D4157" s="31" t="s">
        <v>9466</v>
      </c>
      <c r="E4157" s="31">
        <v>43</v>
      </c>
    </row>
    <row r="4158" spans="1:5" x14ac:dyDescent="0.25">
      <c r="A4158" t="s">
        <v>9478</v>
      </c>
      <c r="B4158" s="31">
        <v>12084370</v>
      </c>
      <c r="C4158" s="31" t="s">
        <v>9466</v>
      </c>
      <c r="D4158" s="31" t="s">
        <v>9467</v>
      </c>
      <c r="E4158" s="31">
        <v>40</v>
      </c>
    </row>
    <row r="4159" spans="1:5" x14ac:dyDescent="0.25">
      <c r="A4159" t="s">
        <v>9478</v>
      </c>
      <c r="B4159" s="31">
        <v>12190394</v>
      </c>
      <c r="C4159" s="31" t="s">
        <v>9465</v>
      </c>
      <c r="D4159" s="31" t="s">
        <v>9464</v>
      </c>
      <c r="E4159" s="31">
        <v>36</v>
      </c>
    </row>
    <row r="4160" spans="1:5" x14ac:dyDescent="0.25">
      <c r="A4160" t="s">
        <v>9478</v>
      </c>
      <c r="B4160" s="31">
        <v>12235224</v>
      </c>
      <c r="C4160" s="31" t="s">
        <v>9464</v>
      </c>
      <c r="D4160" s="31" t="s">
        <v>9465</v>
      </c>
      <c r="E4160" s="31">
        <v>25</v>
      </c>
    </row>
    <row r="4161" spans="1:5" x14ac:dyDescent="0.25">
      <c r="A4161" t="s">
        <v>9478</v>
      </c>
      <c r="B4161" s="31">
        <v>12708862</v>
      </c>
      <c r="C4161" s="31" t="s">
        <v>9465</v>
      </c>
      <c r="D4161" s="31" t="s">
        <v>9464</v>
      </c>
      <c r="E4161" s="31">
        <v>31</v>
      </c>
    </row>
    <row r="4162" spans="1:5" x14ac:dyDescent="0.25">
      <c r="A4162" t="s">
        <v>9478</v>
      </c>
      <c r="B4162" s="31">
        <v>12803801</v>
      </c>
      <c r="C4162" s="31" t="s">
        <v>9464</v>
      </c>
      <c r="D4162" s="31" t="s">
        <v>9465</v>
      </c>
      <c r="E4162" s="31">
        <v>35</v>
      </c>
    </row>
    <row r="4163" spans="1:5" x14ac:dyDescent="0.25">
      <c r="A4163" t="s">
        <v>9478</v>
      </c>
      <c r="B4163" s="31">
        <v>12898184</v>
      </c>
      <c r="C4163" s="31" t="s">
        <v>9467</v>
      </c>
      <c r="D4163" s="31" t="s">
        <v>9466</v>
      </c>
      <c r="E4163" s="31">
        <v>37</v>
      </c>
    </row>
    <row r="4164" spans="1:5" x14ac:dyDescent="0.25">
      <c r="A4164" t="s">
        <v>9478</v>
      </c>
      <c r="B4164" s="31">
        <v>13088097</v>
      </c>
      <c r="C4164" s="31" t="s">
        <v>9467</v>
      </c>
      <c r="D4164" s="31" t="s">
        <v>9466</v>
      </c>
      <c r="E4164" s="31">
        <v>40</v>
      </c>
    </row>
    <row r="4165" spans="1:5" x14ac:dyDescent="0.25">
      <c r="A4165" t="s">
        <v>9478</v>
      </c>
      <c r="B4165" s="31">
        <v>13183282</v>
      </c>
      <c r="C4165" s="31" t="s">
        <v>9464</v>
      </c>
      <c r="D4165" s="31" t="s">
        <v>9465</v>
      </c>
      <c r="E4165" s="31">
        <v>35</v>
      </c>
    </row>
    <row r="4166" spans="1:5" x14ac:dyDescent="0.25">
      <c r="A4166" t="s">
        <v>9478</v>
      </c>
      <c r="B4166" s="31">
        <v>13278027</v>
      </c>
      <c r="C4166" s="31" t="s">
        <v>9467</v>
      </c>
      <c r="D4166" s="31" t="s">
        <v>9466</v>
      </c>
      <c r="E4166" s="31">
        <v>51</v>
      </c>
    </row>
    <row r="4167" spans="1:5" x14ac:dyDescent="0.25">
      <c r="A4167" t="s">
        <v>9478</v>
      </c>
      <c r="B4167" s="31">
        <v>13377170</v>
      </c>
      <c r="C4167" s="31" t="s">
        <v>9467</v>
      </c>
      <c r="D4167" s="31" t="s">
        <v>9466</v>
      </c>
      <c r="E4167" s="31">
        <v>46</v>
      </c>
    </row>
    <row r="4168" spans="1:5" x14ac:dyDescent="0.25">
      <c r="A4168" t="s">
        <v>9478</v>
      </c>
      <c r="B4168" s="31">
        <v>13466278</v>
      </c>
      <c r="C4168" s="31" t="s">
        <v>9464</v>
      </c>
      <c r="D4168" s="31" t="s">
        <v>9465</v>
      </c>
      <c r="E4168" s="31">
        <v>50</v>
      </c>
    </row>
    <row r="4169" spans="1:5" x14ac:dyDescent="0.25">
      <c r="A4169" t="s">
        <v>9478</v>
      </c>
      <c r="B4169" s="31">
        <v>13566356</v>
      </c>
      <c r="C4169" s="31" t="s">
        <v>9465</v>
      </c>
      <c r="D4169" s="31" t="s">
        <v>9464</v>
      </c>
      <c r="E4169" s="31">
        <v>50</v>
      </c>
    </row>
    <row r="4170" spans="1:5" x14ac:dyDescent="0.25">
      <c r="A4170" t="s">
        <v>9478</v>
      </c>
      <c r="B4170" s="31">
        <v>13656064</v>
      </c>
      <c r="C4170" s="31" t="s">
        <v>9467</v>
      </c>
      <c r="D4170" s="31" t="s">
        <v>9466</v>
      </c>
      <c r="E4170" s="31">
        <v>38</v>
      </c>
    </row>
    <row r="4171" spans="1:5" x14ac:dyDescent="0.25">
      <c r="A4171" t="s">
        <v>9478</v>
      </c>
      <c r="B4171" s="31">
        <v>13749669</v>
      </c>
      <c r="C4171" s="31" t="s">
        <v>9467</v>
      </c>
      <c r="D4171" s="31" t="s">
        <v>9466</v>
      </c>
      <c r="E4171" s="31">
        <v>47</v>
      </c>
    </row>
    <row r="4172" spans="1:5" x14ac:dyDescent="0.25">
      <c r="A4172" t="s">
        <v>9453</v>
      </c>
      <c r="B4172" s="31">
        <v>142294</v>
      </c>
      <c r="C4172" s="31" t="s">
        <v>9464</v>
      </c>
      <c r="D4172" s="31" t="s">
        <v>9465</v>
      </c>
      <c r="E4172" s="31">
        <v>40</v>
      </c>
    </row>
    <row r="4173" spans="1:5" x14ac:dyDescent="0.25">
      <c r="A4173" t="s">
        <v>9453</v>
      </c>
      <c r="B4173" s="31">
        <v>237675</v>
      </c>
      <c r="C4173" s="31" t="s">
        <v>9466</v>
      </c>
      <c r="D4173" s="31" t="s">
        <v>9467</v>
      </c>
      <c r="E4173" s="31">
        <v>45</v>
      </c>
    </row>
    <row r="4174" spans="1:5" x14ac:dyDescent="0.25">
      <c r="A4174" t="s">
        <v>9453</v>
      </c>
      <c r="B4174" s="31">
        <v>279835</v>
      </c>
      <c r="C4174" s="31" t="s">
        <v>9464</v>
      </c>
      <c r="D4174" s="31" t="s">
        <v>9465</v>
      </c>
      <c r="E4174" s="31">
        <v>50</v>
      </c>
    </row>
    <row r="4175" spans="1:5" x14ac:dyDescent="0.25">
      <c r="A4175" t="s">
        <v>9453</v>
      </c>
      <c r="B4175" s="31">
        <v>351214</v>
      </c>
      <c r="C4175" s="31" t="s">
        <v>9467</v>
      </c>
      <c r="D4175" s="31" t="s">
        <v>9466</v>
      </c>
      <c r="E4175" s="31">
        <v>47</v>
      </c>
    </row>
    <row r="4176" spans="1:5" x14ac:dyDescent="0.25">
      <c r="A4176" t="s">
        <v>9453</v>
      </c>
      <c r="B4176" s="31">
        <v>467541</v>
      </c>
      <c r="C4176" s="31" t="s">
        <v>9467</v>
      </c>
      <c r="D4176" s="31" t="s">
        <v>9466</v>
      </c>
      <c r="E4176" s="31">
        <v>42</v>
      </c>
    </row>
    <row r="4177" spans="1:5" x14ac:dyDescent="0.25">
      <c r="A4177" t="s">
        <v>9453</v>
      </c>
      <c r="B4177" s="31">
        <v>584030</v>
      </c>
      <c r="C4177" s="31" t="s">
        <v>9464</v>
      </c>
      <c r="D4177" s="31" t="s">
        <v>9465</v>
      </c>
      <c r="E4177" s="31">
        <v>53</v>
      </c>
    </row>
    <row r="4178" spans="1:5" x14ac:dyDescent="0.25">
      <c r="A4178" t="s">
        <v>9453</v>
      </c>
      <c r="B4178" s="31">
        <v>815544</v>
      </c>
      <c r="C4178" s="31" t="s">
        <v>9467</v>
      </c>
      <c r="D4178" s="31" t="s">
        <v>9466</v>
      </c>
      <c r="E4178" s="31">
        <v>43</v>
      </c>
    </row>
    <row r="4179" spans="1:5" x14ac:dyDescent="0.25">
      <c r="A4179" t="s">
        <v>9453</v>
      </c>
      <c r="B4179" s="31">
        <v>932539</v>
      </c>
      <c r="C4179" s="31" t="s">
        <v>9464</v>
      </c>
      <c r="D4179" s="31" t="s">
        <v>9465</v>
      </c>
      <c r="E4179" s="31">
        <v>46</v>
      </c>
    </row>
    <row r="4180" spans="1:5" x14ac:dyDescent="0.25">
      <c r="A4180" t="s">
        <v>9453</v>
      </c>
      <c r="B4180" s="31">
        <v>1045224</v>
      </c>
      <c r="C4180" s="31" t="s">
        <v>9467</v>
      </c>
      <c r="D4180" s="31" t="s">
        <v>9466</v>
      </c>
      <c r="E4180" s="31">
        <v>29</v>
      </c>
    </row>
    <row r="4181" spans="1:5" x14ac:dyDescent="0.25">
      <c r="A4181" t="s">
        <v>9453</v>
      </c>
      <c r="B4181" s="31">
        <v>1168497</v>
      </c>
      <c r="C4181" s="31" t="s">
        <v>9466</v>
      </c>
      <c r="D4181" s="31" t="s">
        <v>9467</v>
      </c>
      <c r="E4181" s="31">
        <v>47</v>
      </c>
    </row>
    <row r="4182" spans="1:5" x14ac:dyDescent="0.25">
      <c r="A4182" t="s">
        <v>9453</v>
      </c>
      <c r="B4182" s="31">
        <v>1281843</v>
      </c>
      <c r="C4182" s="31" t="s">
        <v>9466</v>
      </c>
      <c r="D4182" s="31" t="s">
        <v>9467</v>
      </c>
      <c r="E4182" s="31">
        <v>41</v>
      </c>
    </row>
    <row r="4183" spans="1:5" x14ac:dyDescent="0.25">
      <c r="A4183" t="s">
        <v>9453</v>
      </c>
      <c r="B4183" s="31">
        <v>1751570</v>
      </c>
      <c r="C4183" s="31" t="s">
        <v>9467</v>
      </c>
      <c r="D4183" s="31" t="s">
        <v>9465</v>
      </c>
      <c r="E4183" s="31">
        <v>41</v>
      </c>
    </row>
    <row r="4184" spans="1:5" x14ac:dyDescent="0.25">
      <c r="A4184" t="s">
        <v>9453</v>
      </c>
      <c r="B4184" s="31">
        <v>1984269</v>
      </c>
      <c r="C4184" s="31" t="s">
        <v>9464</v>
      </c>
      <c r="D4184" s="31" t="s">
        <v>9465</v>
      </c>
      <c r="E4184" s="31">
        <v>39</v>
      </c>
    </row>
    <row r="4185" spans="1:5" x14ac:dyDescent="0.25">
      <c r="A4185" t="s">
        <v>9453</v>
      </c>
      <c r="B4185" s="31">
        <v>2216149</v>
      </c>
      <c r="C4185" s="31" t="s">
        <v>9466</v>
      </c>
      <c r="D4185" s="31" t="s">
        <v>9464</v>
      </c>
      <c r="E4185" s="31">
        <v>34</v>
      </c>
    </row>
    <row r="4186" spans="1:5" x14ac:dyDescent="0.25">
      <c r="A4186" t="s">
        <v>9453</v>
      </c>
      <c r="B4186" s="31">
        <v>2331140</v>
      </c>
      <c r="C4186" s="31" t="s">
        <v>9465</v>
      </c>
      <c r="D4186" s="31" t="s">
        <v>9467</v>
      </c>
      <c r="E4186" s="31">
        <v>32</v>
      </c>
    </row>
    <row r="4187" spans="1:5" x14ac:dyDescent="0.25">
      <c r="A4187" t="s">
        <v>9453</v>
      </c>
      <c r="B4187" s="31">
        <v>2396013</v>
      </c>
      <c r="C4187" s="31" t="s">
        <v>9465</v>
      </c>
      <c r="D4187" s="31" t="s">
        <v>9464</v>
      </c>
      <c r="E4187" s="31">
        <v>41</v>
      </c>
    </row>
    <row r="4188" spans="1:5" x14ac:dyDescent="0.25">
      <c r="A4188" t="s">
        <v>9453</v>
      </c>
      <c r="B4188" s="31">
        <v>2561682</v>
      </c>
      <c r="C4188" s="31" t="s">
        <v>9466</v>
      </c>
      <c r="D4188" s="31" t="s">
        <v>9464</v>
      </c>
      <c r="E4188" s="31">
        <v>53</v>
      </c>
    </row>
    <row r="4189" spans="1:5" x14ac:dyDescent="0.25">
      <c r="A4189" t="s">
        <v>9453</v>
      </c>
      <c r="B4189" s="31">
        <v>2671207</v>
      </c>
      <c r="C4189" s="31" t="s">
        <v>9467</v>
      </c>
      <c r="D4189" s="31" t="s">
        <v>9466</v>
      </c>
      <c r="E4189" s="31">
        <v>38</v>
      </c>
    </row>
    <row r="4190" spans="1:5" x14ac:dyDescent="0.25">
      <c r="A4190" t="s">
        <v>9453</v>
      </c>
      <c r="B4190" s="31">
        <v>2779137</v>
      </c>
      <c r="C4190" s="31" t="s">
        <v>9467</v>
      </c>
      <c r="D4190" s="31" t="s">
        <v>9466</v>
      </c>
      <c r="E4190" s="31">
        <v>43</v>
      </c>
    </row>
    <row r="4191" spans="1:5" x14ac:dyDescent="0.25">
      <c r="A4191" t="s">
        <v>9453</v>
      </c>
      <c r="B4191" s="31">
        <v>2781271</v>
      </c>
      <c r="C4191" s="31" t="s">
        <v>9464</v>
      </c>
      <c r="D4191" s="31" t="s">
        <v>9466</v>
      </c>
      <c r="E4191" s="31">
        <v>44</v>
      </c>
    </row>
    <row r="4192" spans="1:5" x14ac:dyDescent="0.25">
      <c r="A4192" t="s">
        <v>9453</v>
      </c>
      <c r="B4192" s="31">
        <v>2806715</v>
      </c>
      <c r="C4192" s="31" t="s">
        <v>9464</v>
      </c>
      <c r="D4192" s="31" t="s">
        <v>9465</v>
      </c>
      <c r="E4192" s="31">
        <v>35</v>
      </c>
    </row>
    <row r="4193" spans="1:5" x14ac:dyDescent="0.25">
      <c r="A4193" t="s">
        <v>9453</v>
      </c>
      <c r="B4193" s="31">
        <v>2856326</v>
      </c>
      <c r="C4193" s="31" t="s">
        <v>9467</v>
      </c>
      <c r="D4193" s="31" t="s">
        <v>9466</v>
      </c>
      <c r="E4193" s="31">
        <v>31</v>
      </c>
    </row>
    <row r="4194" spans="1:5" x14ac:dyDescent="0.25">
      <c r="A4194" t="s">
        <v>9453</v>
      </c>
      <c r="B4194" s="31">
        <v>2920975</v>
      </c>
      <c r="C4194" s="31" t="s">
        <v>9467</v>
      </c>
      <c r="D4194" s="31" t="s">
        <v>9466</v>
      </c>
      <c r="E4194" s="31">
        <v>31</v>
      </c>
    </row>
    <row r="4195" spans="1:5" x14ac:dyDescent="0.25">
      <c r="A4195" t="s">
        <v>9453</v>
      </c>
      <c r="B4195" s="31">
        <v>2988931</v>
      </c>
      <c r="C4195" s="31" t="s">
        <v>9467</v>
      </c>
      <c r="D4195" s="31" t="s">
        <v>9465</v>
      </c>
      <c r="E4195" s="31">
        <v>50</v>
      </c>
    </row>
    <row r="4196" spans="1:5" x14ac:dyDescent="0.25">
      <c r="A4196" t="s">
        <v>9453</v>
      </c>
      <c r="B4196" s="31">
        <v>3052188</v>
      </c>
      <c r="C4196" s="31" t="s">
        <v>9467</v>
      </c>
      <c r="D4196" s="31" t="s">
        <v>9466</v>
      </c>
      <c r="E4196" s="31">
        <v>36</v>
      </c>
    </row>
    <row r="4197" spans="1:5" x14ac:dyDescent="0.25">
      <c r="A4197" t="s">
        <v>9453</v>
      </c>
      <c r="B4197" s="31">
        <v>3117384</v>
      </c>
      <c r="C4197" s="31" t="s">
        <v>9464</v>
      </c>
      <c r="D4197" s="31" t="s">
        <v>9465</v>
      </c>
      <c r="E4197" s="31">
        <v>32</v>
      </c>
    </row>
    <row r="4198" spans="1:5" x14ac:dyDescent="0.25">
      <c r="A4198" t="s">
        <v>9453</v>
      </c>
      <c r="B4198" s="31">
        <v>3182983</v>
      </c>
      <c r="C4198" s="31" t="s">
        <v>9466</v>
      </c>
      <c r="D4198" s="31" t="s">
        <v>9467</v>
      </c>
      <c r="E4198" s="31">
        <v>61</v>
      </c>
    </row>
    <row r="4199" spans="1:5" x14ac:dyDescent="0.25">
      <c r="A4199" t="s">
        <v>9453</v>
      </c>
      <c r="B4199" s="31">
        <v>3247009</v>
      </c>
      <c r="C4199" s="31" t="s">
        <v>9464</v>
      </c>
      <c r="D4199" s="31" t="s">
        <v>9466</v>
      </c>
      <c r="E4199" s="31">
        <v>35</v>
      </c>
    </row>
    <row r="4200" spans="1:5" x14ac:dyDescent="0.25">
      <c r="A4200" t="s">
        <v>9453</v>
      </c>
      <c r="B4200" s="31">
        <v>3311494</v>
      </c>
      <c r="C4200" s="31" t="s">
        <v>9467</v>
      </c>
      <c r="D4200" s="31" t="s">
        <v>9466</v>
      </c>
      <c r="E4200" s="31">
        <v>43</v>
      </c>
    </row>
    <row r="4201" spans="1:5" x14ac:dyDescent="0.25">
      <c r="A4201" t="s">
        <v>9453</v>
      </c>
      <c r="B4201" s="31">
        <v>3370899</v>
      </c>
      <c r="C4201" s="31" t="s">
        <v>9464</v>
      </c>
      <c r="D4201" s="31" t="s">
        <v>9465</v>
      </c>
      <c r="E4201" s="31">
        <v>50</v>
      </c>
    </row>
    <row r="4202" spans="1:5" x14ac:dyDescent="0.25">
      <c r="A4202" t="s">
        <v>9453</v>
      </c>
      <c r="B4202" s="31">
        <v>3398146</v>
      </c>
      <c r="C4202" s="31" t="s">
        <v>9464</v>
      </c>
      <c r="D4202" s="31" t="s">
        <v>9466</v>
      </c>
      <c r="E4202" s="31">
        <v>44</v>
      </c>
    </row>
    <row r="4203" spans="1:5" x14ac:dyDescent="0.25">
      <c r="A4203" t="s">
        <v>9453</v>
      </c>
      <c r="B4203" s="31">
        <v>3480029</v>
      </c>
      <c r="C4203" s="31" t="s">
        <v>9464</v>
      </c>
      <c r="D4203" s="31" t="s">
        <v>9466</v>
      </c>
      <c r="E4203" s="31">
        <v>30</v>
      </c>
    </row>
    <row r="4204" spans="1:5" x14ac:dyDescent="0.25">
      <c r="A4204" t="s">
        <v>9453</v>
      </c>
      <c r="B4204" s="31">
        <v>3667425</v>
      </c>
      <c r="C4204" s="31" t="s">
        <v>9464</v>
      </c>
      <c r="D4204" s="31" t="s">
        <v>9465</v>
      </c>
      <c r="E4204" s="31">
        <v>58</v>
      </c>
    </row>
    <row r="4205" spans="1:5" x14ac:dyDescent="0.25">
      <c r="A4205" t="s">
        <v>9453</v>
      </c>
      <c r="B4205" s="31">
        <v>3759826</v>
      </c>
      <c r="C4205" s="31" t="s">
        <v>9466</v>
      </c>
      <c r="D4205" s="31" t="s">
        <v>9467</v>
      </c>
      <c r="E4205" s="31">
        <v>42</v>
      </c>
    </row>
    <row r="4206" spans="1:5" x14ac:dyDescent="0.25">
      <c r="A4206" t="s">
        <v>9453</v>
      </c>
      <c r="B4206" s="31">
        <v>3851328</v>
      </c>
      <c r="C4206" s="31" t="s">
        <v>9464</v>
      </c>
      <c r="D4206" s="31" t="s">
        <v>9465</v>
      </c>
      <c r="E4206" s="31">
        <v>45</v>
      </c>
    </row>
    <row r="4207" spans="1:5" x14ac:dyDescent="0.25">
      <c r="A4207" t="s">
        <v>9453</v>
      </c>
      <c r="B4207" s="31">
        <v>4040422</v>
      </c>
      <c r="C4207" s="31" t="s">
        <v>9466</v>
      </c>
      <c r="D4207" s="31" t="s">
        <v>9464</v>
      </c>
      <c r="E4207" s="31">
        <v>45</v>
      </c>
    </row>
    <row r="4208" spans="1:5" x14ac:dyDescent="0.25">
      <c r="A4208" t="s">
        <v>9453</v>
      </c>
      <c r="B4208" s="31">
        <v>4130582</v>
      </c>
      <c r="C4208" s="31" t="s">
        <v>9467</v>
      </c>
      <c r="D4208" s="31" t="s">
        <v>9465</v>
      </c>
      <c r="E4208" s="31">
        <v>42</v>
      </c>
    </row>
    <row r="4209" spans="1:5" x14ac:dyDescent="0.25">
      <c r="A4209" t="s">
        <v>9453</v>
      </c>
      <c r="B4209" s="31">
        <v>4223972</v>
      </c>
      <c r="C4209" s="31" t="s">
        <v>9465</v>
      </c>
      <c r="D4209" s="31" t="s">
        <v>9464</v>
      </c>
      <c r="E4209" s="31">
        <v>40</v>
      </c>
    </row>
    <row r="4210" spans="1:5" x14ac:dyDescent="0.25">
      <c r="A4210" t="s">
        <v>9453</v>
      </c>
      <c r="B4210" s="31">
        <v>4316876</v>
      </c>
      <c r="C4210" s="31" t="s">
        <v>9466</v>
      </c>
      <c r="D4210" s="31" t="s">
        <v>9467</v>
      </c>
      <c r="E4210" s="31">
        <v>47</v>
      </c>
    </row>
    <row r="4211" spans="1:5" x14ac:dyDescent="0.25">
      <c r="A4211" t="s">
        <v>9453</v>
      </c>
      <c r="B4211" s="31">
        <v>4410858</v>
      </c>
      <c r="C4211" s="31" t="s">
        <v>9464</v>
      </c>
      <c r="D4211" s="31" t="s">
        <v>9466</v>
      </c>
      <c r="E4211" s="31">
        <v>55</v>
      </c>
    </row>
    <row r="4212" spans="1:5" x14ac:dyDescent="0.25">
      <c r="A4212" t="s">
        <v>9453</v>
      </c>
      <c r="B4212" s="31">
        <v>4507637</v>
      </c>
      <c r="C4212" s="31" t="s">
        <v>9465</v>
      </c>
      <c r="D4212" s="31" t="s">
        <v>9464</v>
      </c>
      <c r="E4212" s="31">
        <v>39</v>
      </c>
    </row>
    <row r="4213" spans="1:5" x14ac:dyDescent="0.25">
      <c r="A4213" t="s">
        <v>9453</v>
      </c>
      <c r="B4213" s="31">
        <v>4688828</v>
      </c>
      <c r="C4213" s="31" t="s">
        <v>9467</v>
      </c>
      <c r="D4213" s="31" t="s">
        <v>9466</v>
      </c>
      <c r="E4213" s="31">
        <v>46</v>
      </c>
    </row>
    <row r="4214" spans="1:5" x14ac:dyDescent="0.25">
      <c r="A4214" t="s">
        <v>9453</v>
      </c>
      <c r="B4214" s="31">
        <v>4782771</v>
      </c>
      <c r="C4214" s="31" t="s">
        <v>9465</v>
      </c>
      <c r="D4214" s="31" t="s">
        <v>9464</v>
      </c>
      <c r="E4214" s="31">
        <v>45</v>
      </c>
    </row>
    <row r="4215" spans="1:5" x14ac:dyDescent="0.25">
      <c r="A4215" t="s">
        <v>9453</v>
      </c>
      <c r="B4215" s="31">
        <v>4874364</v>
      </c>
      <c r="C4215" s="31" t="s">
        <v>9466</v>
      </c>
      <c r="D4215" s="31" t="s">
        <v>9467</v>
      </c>
      <c r="E4215" s="31">
        <v>39</v>
      </c>
    </row>
    <row r="4216" spans="1:5" x14ac:dyDescent="0.25">
      <c r="A4216" t="s">
        <v>9453</v>
      </c>
      <c r="B4216" s="31">
        <v>5072430</v>
      </c>
      <c r="C4216" s="31" t="s">
        <v>9464</v>
      </c>
      <c r="D4216" s="31" t="s">
        <v>9466</v>
      </c>
      <c r="E4216" s="31">
        <v>50</v>
      </c>
    </row>
    <row r="4217" spans="1:5" x14ac:dyDescent="0.25">
      <c r="A4217" t="s">
        <v>9453</v>
      </c>
      <c r="B4217" s="31">
        <v>5247558</v>
      </c>
      <c r="C4217" s="31" t="s">
        <v>9465</v>
      </c>
      <c r="D4217" s="31" t="s">
        <v>9464</v>
      </c>
      <c r="E4217" s="31">
        <v>31</v>
      </c>
    </row>
    <row r="4218" spans="1:5" x14ac:dyDescent="0.25">
      <c r="A4218" t="s">
        <v>9453</v>
      </c>
      <c r="B4218" s="31">
        <v>5434410</v>
      </c>
      <c r="C4218" s="31" t="s">
        <v>9467</v>
      </c>
      <c r="D4218" s="31" t="s">
        <v>9466</v>
      </c>
      <c r="E4218" s="31">
        <v>55</v>
      </c>
    </row>
    <row r="4219" spans="1:5" x14ac:dyDescent="0.25">
      <c r="A4219" t="s">
        <v>9453</v>
      </c>
      <c r="B4219" s="31">
        <v>5526615</v>
      </c>
      <c r="C4219" s="31" t="s">
        <v>9465</v>
      </c>
      <c r="D4219" s="31" t="s">
        <v>9464</v>
      </c>
      <c r="E4219" s="31">
        <v>44</v>
      </c>
    </row>
    <row r="4220" spans="1:5" x14ac:dyDescent="0.25">
      <c r="A4220" t="s">
        <v>9453</v>
      </c>
      <c r="B4220" s="31">
        <v>5630469</v>
      </c>
      <c r="C4220" s="31" t="s">
        <v>9465</v>
      </c>
      <c r="D4220" s="31" t="s">
        <v>9464</v>
      </c>
      <c r="E4220" s="31">
        <v>32</v>
      </c>
    </row>
    <row r="4221" spans="1:5" x14ac:dyDescent="0.25">
      <c r="A4221" t="s">
        <v>9453</v>
      </c>
      <c r="B4221" s="31">
        <v>5700535</v>
      </c>
      <c r="C4221" s="31" t="s">
        <v>9467</v>
      </c>
      <c r="D4221" s="31" t="s">
        <v>9466</v>
      </c>
      <c r="E4221" s="31">
        <v>46</v>
      </c>
    </row>
    <row r="4222" spans="1:5" x14ac:dyDescent="0.25">
      <c r="A4222" t="s">
        <v>9453</v>
      </c>
      <c r="B4222" s="31">
        <v>5710479</v>
      </c>
      <c r="C4222" s="31" t="s">
        <v>9464</v>
      </c>
      <c r="D4222" s="31" t="s">
        <v>9465</v>
      </c>
      <c r="E4222" s="31">
        <v>35</v>
      </c>
    </row>
    <row r="4223" spans="1:5" x14ac:dyDescent="0.25">
      <c r="A4223" t="s">
        <v>9453</v>
      </c>
      <c r="B4223" s="31">
        <v>5798900</v>
      </c>
      <c r="C4223" s="31" t="s">
        <v>9465</v>
      </c>
      <c r="D4223" s="31" t="s">
        <v>9467</v>
      </c>
      <c r="E4223" s="31">
        <v>38</v>
      </c>
    </row>
    <row r="4224" spans="1:5" x14ac:dyDescent="0.25">
      <c r="A4224" t="s">
        <v>9453</v>
      </c>
      <c r="B4224" s="31">
        <v>5985038</v>
      </c>
      <c r="C4224" s="31" t="s">
        <v>9464</v>
      </c>
      <c r="D4224" s="31" t="s">
        <v>9465</v>
      </c>
      <c r="E4224" s="31">
        <v>36</v>
      </c>
    </row>
    <row r="4225" spans="1:5" x14ac:dyDescent="0.25">
      <c r="A4225" t="s">
        <v>9453</v>
      </c>
      <c r="B4225" s="31">
        <v>6260799</v>
      </c>
      <c r="C4225" s="31" t="s">
        <v>9464</v>
      </c>
      <c r="D4225" s="31" t="s">
        <v>9465</v>
      </c>
      <c r="E4225" s="31">
        <v>40</v>
      </c>
    </row>
    <row r="4226" spans="1:5" x14ac:dyDescent="0.25">
      <c r="A4226" t="s">
        <v>9453</v>
      </c>
      <c r="B4226" s="31">
        <v>6537650</v>
      </c>
      <c r="C4226" s="31" t="s">
        <v>9465</v>
      </c>
      <c r="D4226" s="31" t="s">
        <v>9467</v>
      </c>
      <c r="E4226" s="31">
        <v>45</v>
      </c>
    </row>
    <row r="4227" spans="1:5" x14ac:dyDescent="0.25">
      <c r="A4227" t="s">
        <v>9453</v>
      </c>
      <c r="B4227" s="31">
        <v>6724190</v>
      </c>
      <c r="C4227" s="31" t="s">
        <v>9467</v>
      </c>
      <c r="D4227" s="31" t="s">
        <v>9466</v>
      </c>
      <c r="E4227" s="31">
        <v>45</v>
      </c>
    </row>
    <row r="4228" spans="1:5" x14ac:dyDescent="0.25">
      <c r="A4228" t="s">
        <v>9453</v>
      </c>
      <c r="B4228" s="31">
        <v>6818806</v>
      </c>
      <c r="C4228" s="31" t="s">
        <v>9464</v>
      </c>
      <c r="D4228" s="31" t="s">
        <v>9465</v>
      </c>
      <c r="E4228" s="31">
        <v>34</v>
      </c>
    </row>
    <row r="4229" spans="1:5" x14ac:dyDescent="0.25">
      <c r="A4229" t="s">
        <v>9453</v>
      </c>
      <c r="B4229" s="31">
        <v>6883562</v>
      </c>
      <c r="C4229" s="31" t="s">
        <v>9464</v>
      </c>
      <c r="D4229" s="31" t="s">
        <v>9465</v>
      </c>
      <c r="E4229" s="31">
        <v>41</v>
      </c>
    </row>
    <row r="4230" spans="1:5" x14ac:dyDescent="0.25">
      <c r="A4230" t="s">
        <v>9453</v>
      </c>
      <c r="B4230" s="31">
        <v>6921437</v>
      </c>
      <c r="C4230" s="31" t="s">
        <v>9467</v>
      </c>
      <c r="D4230" s="31" t="s">
        <v>9466</v>
      </c>
      <c r="E4230" s="31">
        <v>46</v>
      </c>
    </row>
    <row r="4231" spans="1:5" x14ac:dyDescent="0.25">
      <c r="A4231" t="s">
        <v>9453</v>
      </c>
      <c r="B4231" s="31">
        <v>6960162</v>
      </c>
      <c r="C4231" s="31" t="s">
        <v>9464</v>
      </c>
      <c r="D4231" s="31" t="s">
        <v>9465</v>
      </c>
      <c r="E4231" s="31">
        <v>45</v>
      </c>
    </row>
    <row r="4232" spans="1:5" x14ac:dyDescent="0.25">
      <c r="A4232" t="s">
        <v>9453</v>
      </c>
      <c r="B4232" s="31">
        <v>7115030</v>
      </c>
      <c r="C4232" s="31" t="s">
        <v>9466</v>
      </c>
      <c r="D4232" s="31" t="s">
        <v>9467</v>
      </c>
      <c r="E4232" s="31">
        <v>42</v>
      </c>
    </row>
    <row r="4233" spans="1:5" x14ac:dyDescent="0.25">
      <c r="A4233" t="s">
        <v>9453</v>
      </c>
      <c r="B4233" s="31">
        <v>7204020</v>
      </c>
      <c r="C4233" s="31" t="s">
        <v>9465</v>
      </c>
      <c r="D4233" s="31" t="s">
        <v>9464</v>
      </c>
      <c r="E4233" s="31">
        <v>47</v>
      </c>
    </row>
    <row r="4234" spans="1:5" x14ac:dyDescent="0.25">
      <c r="A4234" t="s">
        <v>9453</v>
      </c>
      <c r="B4234" s="31">
        <v>7247366</v>
      </c>
      <c r="C4234" s="31" t="s">
        <v>9465</v>
      </c>
      <c r="D4234" s="31" t="s">
        <v>9464</v>
      </c>
      <c r="E4234" s="31">
        <v>43</v>
      </c>
    </row>
    <row r="4235" spans="1:5" x14ac:dyDescent="0.25">
      <c r="A4235" t="s">
        <v>9453</v>
      </c>
      <c r="B4235" s="31">
        <v>7292859</v>
      </c>
      <c r="C4235" s="31" t="s">
        <v>9467</v>
      </c>
      <c r="D4235" s="31" t="s">
        <v>9466</v>
      </c>
      <c r="E4235" s="31">
        <v>46</v>
      </c>
    </row>
    <row r="4236" spans="1:5" x14ac:dyDescent="0.25">
      <c r="A4236" t="s">
        <v>9453</v>
      </c>
      <c r="B4236" s="31">
        <v>7337170</v>
      </c>
      <c r="C4236" s="31" t="s">
        <v>9464</v>
      </c>
      <c r="D4236" s="31" t="s">
        <v>9465</v>
      </c>
      <c r="E4236" s="31">
        <v>45</v>
      </c>
    </row>
    <row r="4237" spans="1:5" x14ac:dyDescent="0.25">
      <c r="A4237" t="s">
        <v>9453</v>
      </c>
      <c r="B4237" s="31">
        <v>7381214</v>
      </c>
      <c r="C4237" s="31" t="s">
        <v>9466</v>
      </c>
      <c r="D4237" s="31" t="s">
        <v>9467</v>
      </c>
      <c r="E4237" s="31">
        <v>33</v>
      </c>
    </row>
    <row r="4238" spans="1:5" x14ac:dyDescent="0.25">
      <c r="A4238" t="s">
        <v>9453</v>
      </c>
      <c r="B4238" s="31">
        <v>7424207</v>
      </c>
      <c r="C4238" s="31" t="s">
        <v>9466</v>
      </c>
      <c r="D4238" s="31" t="s">
        <v>9467</v>
      </c>
      <c r="E4238" s="31">
        <v>34</v>
      </c>
    </row>
    <row r="4239" spans="1:5" x14ac:dyDescent="0.25">
      <c r="A4239" t="s">
        <v>9453</v>
      </c>
      <c r="B4239" s="31">
        <v>7428320</v>
      </c>
      <c r="C4239" s="31" t="s">
        <v>9465</v>
      </c>
      <c r="D4239" s="31" t="s">
        <v>9467</v>
      </c>
      <c r="E4239" s="31">
        <v>28</v>
      </c>
    </row>
    <row r="4240" spans="1:5" x14ac:dyDescent="0.25">
      <c r="A4240" t="s">
        <v>9453</v>
      </c>
      <c r="B4240" s="31">
        <v>7437933</v>
      </c>
      <c r="C4240" s="31" t="s">
        <v>9466</v>
      </c>
      <c r="D4240" s="31" t="s">
        <v>9467</v>
      </c>
      <c r="E4240" s="31">
        <v>47</v>
      </c>
    </row>
    <row r="4241" spans="1:5" x14ac:dyDescent="0.25">
      <c r="A4241" t="s">
        <v>9453</v>
      </c>
      <c r="B4241" s="31">
        <v>7455989</v>
      </c>
      <c r="C4241" s="31" t="s">
        <v>9465</v>
      </c>
      <c r="D4241" s="31" t="s">
        <v>9467</v>
      </c>
      <c r="E4241" s="31">
        <v>25</v>
      </c>
    </row>
    <row r="4242" spans="1:5" x14ac:dyDescent="0.25">
      <c r="A4242" t="s">
        <v>9453</v>
      </c>
      <c r="B4242" s="31">
        <v>7556547</v>
      </c>
      <c r="C4242" s="31" t="s">
        <v>9466</v>
      </c>
      <c r="D4242" s="31" t="s">
        <v>9464</v>
      </c>
      <c r="E4242" s="31">
        <v>49</v>
      </c>
    </row>
    <row r="4243" spans="1:5" x14ac:dyDescent="0.25">
      <c r="A4243" t="s">
        <v>9453</v>
      </c>
      <c r="B4243" s="31">
        <v>7648606</v>
      </c>
      <c r="C4243" s="31" t="s">
        <v>9466</v>
      </c>
      <c r="D4243" s="31" t="s">
        <v>9464</v>
      </c>
      <c r="E4243" s="31">
        <v>38</v>
      </c>
    </row>
    <row r="4244" spans="1:5" x14ac:dyDescent="0.25">
      <c r="A4244" t="s">
        <v>9453</v>
      </c>
      <c r="B4244" s="31">
        <v>7743803</v>
      </c>
      <c r="C4244" s="31" t="s">
        <v>9464</v>
      </c>
      <c r="D4244" s="31" t="s">
        <v>9465</v>
      </c>
      <c r="E4244" s="31">
        <v>43</v>
      </c>
    </row>
    <row r="4245" spans="1:5" x14ac:dyDescent="0.25">
      <c r="A4245" t="s">
        <v>9453</v>
      </c>
      <c r="B4245" s="31">
        <v>7842017</v>
      </c>
      <c r="C4245" s="31" t="s">
        <v>9467</v>
      </c>
      <c r="D4245" s="31" t="s">
        <v>9466</v>
      </c>
      <c r="E4245" s="31">
        <v>48</v>
      </c>
    </row>
    <row r="4246" spans="1:5" x14ac:dyDescent="0.25">
      <c r="A4246" t="s">
        <v>9453</v>
      </c>
      <c r="B4246" s="31">
        <v>7938450</v>
      </c>
      <c r="C4246" s="31" t="s">
        <v>9466</v>
      </c>
      <c r="D4246" s="31" t="s">
        <v>9467</v>
      </c>
      <c r="E4246" s="31">
        <v>45</v>
      </c>
    </row>
    <row r="4247" spans="1:5" x14ac:dyDescent="0.25">
      <c r="A4247" t="s">
        <v>9453</v>
      </c>
      <c r="B4247" s="31">
        <v>8039754</v>
      </c>
      <c r="C4247" s="31" t="s">
        <v>9466</v>
      </c>
      <c r="D4247" s="31" t="s">
        <v>9467</v>
      </c>
      <c r="E4247" s="31">
        <v>42</v>
      </c>
    </row>
    <row r="4248" spans="1:5" x14ac:dyDescent="0.25">
      <c r="A4248" t="s">
        <v>9453</v>
      </c>
      <c r="B4248" s="31">
        <v>8345528</v>
      </c>
      <c r="C4248" s="31" t="s">
        <v>9466</v>
      </c>
      <c r="D4248" s="31" t="s">
        <v>9467</v>
      </c>
      <c r="E4248" s="31">
        <v>44</v>
      </c>
    </row>
    <row r="4249" spans="1:5" x14ac:dyDescent="0.25">
      <c r="A4249" t="s">
        <v>9453</v>
      </c>
      <c r="B4249" s="31">
        <v>8633912</v>
      </c>
      <c r="C4249" s="31" t="s">
        <v>9465</v>
      </c>
      <c r="D4249" s="31" t="s">
        <v>9464</v>
      </c>
      <c r="E4249" s="31">
        <v>43</v>
      </c>
    </row>
    <row r="4250" spans="1:5" x14ac:dyDescent="0.25">
      <c r="A4250" t="s">
        <v>9453</v>
      </c>
      <c r="B4250" s="31">
        <v>8734544</v>
      </c>
      <c r="C4250" s="31" t="s">
        <v>9467</v>
      </c>
      <c r="D4250" s="31" t="s">
        <v>9465</v>
      </c>
      <c r="E4250" s="31">
        <v>36</v>
      </c>
    </row>
    <row r="4251" spans="1:5" x14ac:dyDescent="0.25">
      <c r="A4251" t="s">
        <v>9453</v>
      </c>
      <c r="B4251" s="31">
        <v>8831587</v>
      </c>
      <c r="C4251" s="31" t="s">
        <v>9466</v>
      </c>
      <c r="D4251" s="31" t="s">
        <v>9467</v>
      </c>
      <c r="E4251" s="31">
        <v>54</v>
      </c>
    </row>
    <row r="4252" spans="1:5" x14ac:dyDescent="0.25">
      <c r="A4252" t="s">
        <v>9453</v>
      </c>
      <c r="B4252" s="31">
        <v>8929467</v>
      </c>
      <c r="C4252" s="31" t="s">
        <v>9467</v>
      </c>
      <c r="D4252" s="31" t="s">
        <v>9466</v>
      </c>
      <c r="E4252" s="31">
        <v>50</v>
      </c>
    </row>
    <row r="4253" spans="1:5" x14ac:dyDescent="0.25">
      <c r="A4253" t="s">
        <v>9453</v>
      </c>
      <c r="B4253" s="31">
        <v>9030895</v>
      </c>
      <c r="C4253" s="31" t="s">
        <v>9466</v>
      </c>
      <c r="D4253" s="31" t="s">
        <v>9467</v>
      </c>
      <c r="E4253" s="31">
        <v>30</v>
      </c>
    </row>
    <row r="4254" spans="1:5" x14ac:dyDescent="0.25">
      <c r="A4254" t="s">
        <v>9453</v>
      </c>
      <c r="B4254" s="31">
        <v>9132983</v>
      </c>
      <c r="C4254" s="31" t="s">
        <v>9466</v>
      </c>
      <c r="D4254" s="31" t="s">
        <v>9467</v>
      </c>
      <c r="E4254" s="31">
        <v>39</v>
      </c>
    </row>
    <row r="4255" spans="1:5" x14ac:dyDescent="0.25">
      <c r="A4255" t="s">
        <v>9453</v>
      </c>
      <c r="B4255" s="31">
        <v>9230293</v>
      </c>
      <c r="C4255" s="31" t="s">
        <v>9467</v>
      </c>
      <c r="D4255" s="31" t="s">
        <v>9466</v>
      </c>
      <c r="E4255" s="31">
        <v>30</v>
      </c>
    </row>
    <row r="4256" spans="1:5" x14ac:dyDescent="0.25">
      <c r="A4256" t="s">
        <v>9453</v>
      </c>
      <c r="B4256" s="31">
        <v>9327019</v>
      </c>
      <c r="C4256" s="31" t="s">
        <v>9467</v>
      </c>
      <c r="D4256" s="31" t="s">
        <v>9466</v>
      </c>
      <c r="E4256" s="31">
        <v>41</v>
      </c>
    </row>
    <row r="4257" spans="1:5" x14ac:dyDescent="0.25">
      <c r="A4257" t="s">
        <v>9453</v>
      </c>
      <c r="B4257" s="31">
        <v>9425151</v>
      </c>
      <c r="C4257" s="31" t="s">
        <v>9466</v>
      </c>
      <c r="D4257" s="31" t="s">
        <v>9467</v>
      </c>
      <c r="E4257" s="31">
        <v>45</v>
      </c>
    </row>
    <row r="4258" spans="1:5" x14ac:dyDescent="0.25">
      <c r="A4258" t="s">
        <v>9453</v>
      </c>
      <c r="B4258" s="31">
        <v>9522661</v>
      </c>
      <c r="C4258" s="31" t="s">
        <v>9464</v>
      </c>
      <c r="D4258" s="31" t="s">
        <v>9465</v>
      </c>
      <c r="E4258" s="31">
        <v>52</v>
      </c>
    </row>
    <row r="4259" spans="1:5" x14ac:dyDescent="0.25">
      <c r="A4259" t="s">
        <v>9453</v>
      </c>
      <c r="B4259" s="31">
        <v>9622049</v>
      </c>
      <c r="C4259" s="31" t="s">
        <v>9464</v>
      </c>
      <c r="D4259" s="31" t="s">
        <v>9465</v>
      </c>
      <c r="E4259" s="31">
        <v>41</v>
      </c>
    </row>
    <row r="4260" spans="1:5" x14ac:dyDescent="0.25">
      <c r="A4260" t="s">
        <v>9453</v>
      </c>
      <c r="B4260" s="31">
        <v>9728308</v>
      </c>
      <c r="C4260" s="31" t="s">
        <v>9464</v>
      </c>
      <c r="D4260" s="31" t="s">
        <v>9466</v>
      </c>
      <c r="E4260" s="31">
        <v>34</v>
      </c>
    </row>
    <row r="4261" spans="1:5" x14ac:dyDescent="0.25">
      <c r="A4261" t="s">
        <v>9453</v>
      </c>
      <c r="B4261" s="31">
        <v>9932521</v>
      </c>
      <c r="C4261" s="31" t="s">
        <v>9467</v>
      </c>
      <c r="D4261" s="31" t="s">
        <v>9466</v>
      </c>
      <c r="E4261" s="31">
        <v>44</v>
      </c>
    </row>
    <row r="4262" spans="1:5" x14ac:dyDescent="0.25">
      <c r="A4262" t="s">
        <v>9453</v>
      </c>
      <c r="B4262" s="31">
        <v>10036741</v>
      </c>
      <c r="C4262" s="31" t="s">
        <v>9465</v>
      </c>
      <c r="D4262" s="31" t="s">
        <v>9464</v>
      </c>
      <c r="E4262" s="31">
        <v>24</v>
      </c>
    </row>
    <row r="4263" spans="1:5" x14ac:dyDescent="0.25">
      <c r="A4263" t="s">
        <v>9453</v>
      </c>
      <c r="B4263" s="31">
        <v>10144683</v>
      </c>
      <c r="C4263" s="31" t="s">
        <v>9464</v>
      </c>
      <c r="D4263" s="31" t="s">
        <v>9465</v>
      </c>
      <c r="E4263" s="31">
        <v>45</v>
      </c>
    </row>
    <row r="4264" spans="1:5" x14ac:dyDescent="0.25">
      <c r="A4264" t="s">
        <v>9453</v>
      </c>
      <c r="B4264" s="31">
        <v>10248392</v>
      </c>
      <c r="C4264" s="31" t="s">
        <v>9467</v>
      </c>
      <c r="D4264" s="31" t="s">
        <v>9465</v>
      </c>
      <c r="E4264" s="31">
        <v>35</v>
      </c>
    </row>
    <row r="4265" spans="1:5" x14ac:dyDescent="0.25">
      <c r="A4265" t="s">
        <v>9453</v>
      </c>
      <c r="B4265" s="31">
        <v>10453444</v>
      </c>
      <c r="C4265" s="31" t="s">
        <v>9465</v>
      </c>
      <c r="D4265" s="31" t="s">
        <v>9464</v>
      </c>
      <c r="E4265" s="31">
        <v>38</v>
      </c>
    </row>
    <row r="4266" spans="1:5" x14ac:dyDescent="0.25">
      <c r="A4266" t="s">
        <v>9453</v>
      </c>
      <c r="B4266" s="31">
        <v>10557111</v>
      </c>
      <c r="C4266" s="31" t="s">
        <v>9467</v>
      </c>
      <c r="D4266" s="31" t="s">
        <v>9466</v>
      </c>
      <c r="E4266" s="31">
        <v>44</v>
      </c>
    </row>
    <row r="4267" spans="1:5" x14ac:dyDescent="0.25">
      <c r="A4267" t="s">
        <v>9453</v>
      </c>
      <c r="B4267" s="31">
        <v>10661484</v>
      </c>
      <c r="C4267" s="31" t="s">
        <v>9466</v>
      </c>
      <c r="D4267" s="31" t="s">
        <v>9467</v>
      </c>
      <c r="E4267" s="31">
        <v>42</v>
      </c>
    </row>
    <row r="4268" spans="1:5" x14ac:dyDescent="0.25">
      <c r="A4268" t="s">
        <v>9453</v>
      </c>
      <c r="B4268" s="31">
        <v>10765496</v>
      </c>
      <c r="C4268" s="31" t="s">
        <v>9465</v>
      </c>
      <c r="D4268" s="31" t="s">
        <v>9464</v>
      </c>
      <c r="E4268" s="31">
        <v>45</v>
      </c>
    </row>
    <row r="4269" spans="1:5" x14ac:dyDescent="0.25">
      <c r="A4269" t="s">
        <v>9453</v>
      </c>
      <c r="B4269" s="31">
        <v>10874525</v>
      </c>
      <c r="C4269" s="31" t="s">
        <v>9467</v>
      </c>
      <c r="D4269" s="31" t="s">
        <v>9466</v>
      </c>
      <c r="E4269" s="31">
        <v>39</v>
      </c>
    </row>
    <row r="4270" spans="1:5" x14ac:dyDescent="0.25">
      <c r="A4270" t="s">
        <v>9453</v>
      </c>
      <c r="B4270" s="31">
        <v>11077862</v>
      </c>
      <c r="C4270" s="31" t="s">
        <v>9467</v>
      </c>
      <c r="D4270" s="31" t="s">
        <v>9465</v>
      </c>
      <c r="E4270" s="31">
        <v>35</v>
      </c>
    </row>
    <row r="4271" spans="1:5" x14ac:dyDescent="0.25">
      <c r="A4271" t="s">
        <v>9479</v>
      </c>
      <c r="B4271" s="31">
        <v>20667</v>
      </c>
      <c r="C4271" s="31" t="s">
        <v>9465</v>
      </c>
      <c r="D4271" s="31" t="s">
        <v>9467</v>
      </c>
      <c r="E4271" s="31">
        <v>49</v>
      </c>
    </row>
    <row r="4272" spans="1:5" x14ac:dyDescent="0.25">
      <c r="A4272" t="s">
        <v>9479</v>
      </c>
      <c r="B4272" s="31">
        <v>84430</v>
      </c>
      <c r="C4272" s="31" t="s">
        <v>9467</v>
      </c>
      <c r="D4272" s="31" t="s">
        <v>9466</v>
      </c>
      <c r="E4272" s="31">
        <v>52</v>
      </c>
    </row>
    <row r="4273" spans="1:5" x14ac:dyDescent="0.25">
      <c r="A4273" t="s">
        <v>9479</v>
      </c>
      <c r="B4273" s="31">
        <v>300785</v>
      </c>
      <c r="C4273" s="31" t="s">
        <v>9466</v>
      </c>
      <c r="D4273" s="31" t="s">
        <v>9467</v>
      </c>
      <c r="E4273" s="31">
        <v>37</v>
      </c>
    </row>
    <row r="4274" spans="1:5" x14ac:dyDescent="0.25">
      <c r="A4274" t="s">
        <v>9479</v>
      </c>
      <c r="B4274" s="31">
        <v>342303</v>
      </c>
      <c r="C4274" s="31" t="s">
        <v>9466</v>
      </c>
      <c r="D4274" s="31" t="s">
        <v>9467</v>
      </c>
      <c r="E4274" s="31">
        <v>53</v>
      </c>
    </row>
    <row r="4275" spans="1:5" x14ac:dyDescent="0.25">
      <c r="A4275" t="s">
        <v>9479</v>
      </c>
      <c r="B4275" s="31">
        <v>443472</v>
      </c>
      <c r="C4275" s="31" t="s">
        <v>9465</v>
      </c>
      <c r="D4275" s="31" t="s">
        <v>9467</v>
      </c>
      <c r="E4275" s="31">
        <v>57</v>
      </c>
    </row>
    <row r="4276" spans="1:5" x14ac:dyDescent="0.25">
      <c r="A4276" t="s">
        <v>9479</v>
      </c>
      <c r="B4276" s="31">
        <v>508581</v>
      </c>
      <c r="C4276" s="31" t="s">
        <v>9466</v>
      </c>
      <c r="D4276" s="31" t="s">
        <v>9467</v>
      </c>
      <c r="E4276" s="31">
        <v>49</v>
      </c>
    </row>
    <row r="4277" spans="1:5" x14ac:dyDescent="0.25">
      <c r="A4277" t="s">
        <v>9479</v>
      </c>
      <c r="B4277" s="31">
        <v>582446</v>
      </c>
      <c r="C4277" s="31" t="s">
        <v>9467</v>
      </c>
      <c r="D4277" s="31" t="s">
        <v>9465</v>
      </c>
      <c r="E4277" s="31">
        <v>34</v>
      </c>
    </row>
    <row r="4278" spans="1:5" x14ac:dyDescent="0.25">
      <c r="A4278" t="s">
        <v>9479</v>
      </c>
      <c r="B4278" s="31">
        <v>645944</v>
      </c>
      <c r="C4278" s="31" t="s">
        <v>9467</v>
      </c>
      <c r="D4278" s="31" t="s">
        <v>9466</v>
      </c>
      <c r="E4278" s="31">
        <v>50</v>
      </c>
    </row>
    <row r="4279" spans="1:5" x14ac:dyDescent="0.25">
      <c r="A4279" t="s">
        <v>9479</v>
      </c>
      <c r="B4279" s="31">
        <v>700853</v>
      </c>
      <c r="C4279" s="31" t="s">
        <v>9465</v>
      </c>
      <c r="D4279" s="31" t="s">
        <v>9464</v>
      </c>
      <c r="E4279" s="31">
        <v>51</v>
      </c>
    </row>
    <row r="4280" spans="1:5" x14ac:dyDescent="0.25">
      <c r="A4280" t="s">
        <v>9479</v>
      </c>
      <c r="B4280" s="31">
        <v>728870</v>
      </c>
      <c r="C4280" s="31" t="s">
        <v>9465</v>
      </c>
      <c r="D4280" s="31" t="s">
        <v>9464</v>
      </c>
      <c r="E4280" s="31">
        <v>48</v>
      </c>
    </row>
    <row r="4281" spans="1:5" x14ac:dyDescent="0.25">
      <c r="A4281" t="s">
        <v>9479</v>
      </c>
      <c r="B4281" s="31">
        <v>775614</v>
      </c>
      <c r="C4281" s="31" t="s">
        <v>9466</v>
      </c>
      <c r="D4281" s="31" t="s">
        <v>9467</v>
      </c>
      <c r="E4281" s="31">
        <v>41</v>
      </c>
    </row>
    <row r="4282" spans="1:5" x14ac:dyDescent="0.25">
      <c r="A4282" t="s">
        <v>9479</v>
      </c>
      <c r="B4282" s="31">
        <v>878912</v>
      </c>
      <c r="C4282" s="31" t="s">
        <v>9464</v>
      </c>
      <c r="D4282" s="31" t="s">
        <v>9465</v>
      </c>
      <c r="E4282" s="31">
        <v>50</v>
      </c>
    </row>
    <row r="4283" spans="1:5" x14ac:dyDescent="0.25">
      <c r="A4283" t="s">
        <v>9479</v>
      </c>
      <c r="B4283" s="31">
        <v>964774</v>
      </c>
      <c r="C4283" s="31" t="s">
        <v>9466</v>
      </c>
      <c r="D4283" s="31" t="s">
        <v>9467</v>
      </c>
      <c r="E4283" s="31">
        <v>34</v>
      </c>
    </row>
    <row r="4284" spans="1:5" x14ac:dyDescent="0.25">
      <c r="A4284" t="s">
        <v>9479</v>
      </c>
      <c r="B4284" s="31">
        <v>1045494</v>
      </c>
      <c r="C4284" s="31" t="s">
        <v>9466</v>
      </c>
      <c r="D4284" s="31" t="s">
        <v>9467</v>
      </c>
      <c r="E4284" s="31">
        <v>55</v>
      </c>
    </row>
    <row r="4285" spans="1:5" x14ac:dyDescent="0.25">
      <c r="A4285" t="s">
        <v>9479</v>
      </c>
      <c r="B4285" s="31">
        <v>1121478</v>
      </c>
      <c r="C4285" s="31" t="s">
        <v>9464</v>
      </c>
      <c r="D4285" s="31" t="s">
        <v>9466</v>
      </c>
      <c r="E4285" s="31">
        <v>47</v>
      </c>
    </row>
    <row r="4286" spans="1:5" x14ac:dyDescent="0.25">
      <c r="A4286" t="s">
        <v>9479</v>
      </c>
      <c r="B4286" s="31">
        <v>1205062</v>
      </c>
      <c r="C4286" s="31" t="s">
        <v>9466</v>
      </c>
      <c r="D4286" s="31" t="s">
        <v>9467</v>
      </c>
      <c r="E4286" s="31">
        <v>32</v>
      </c>
    </row>
    <row r="4287" spans="1:5" x14ac:dyDescent="0.25">
      <c r="A4287" t="s">
        <v>9479</v>
      </c>
      <c r="B4287" s="31">
        <v>1366999</v>
      </c>
      <c r="C4287" s="31" t="s">
        <v>9466</v>
      </c>
      <c r="D4287" s="31" t="s">
        <v>9464</v>
      </c>
      <c r="E4287" s="31">
        <v>46</v>
      </c>
    </row>
    <row r="4288" spans="1:5" x14ac:dyDescent="0.25">
      <c r="A4288" t="s">
        <v>9479</v>
      </c>
      <c r="B4288" s="31">
        <v>1525659</v>
      </c>
      <c r="C4288" s="31" t="s">
        <v>9464</v>
      </c>
      <c r="D4288" s="31" t="s">
        <v>9465</v>
      </c>
      <c r="E4288" s="31">
        <v>34</v>
      </c>
    </row>
    <row r="4289" spans="1:5" x14ac:dyDescent="0.25">
      <c r="A4289" t="s">
        <v>9479</v>
      </c>
      <c r="B4289" s="31">
        <v>1768749</v>
      </c>
      <c r="C4289" s="31" t="s">
        <v>9467</v>
      </c>
      <c r="D4289" s="31" t="s">
        <v>9466</v>
      </c>
      <c r="E4289" s="31">
        <v>48</v>
      </c>
    </row>
    <row r="4290" spans="1:5" x14ac:dyDescent="0.25">
      <c r="A4290" t="s">
        <v>9479</v>
      </c>
      <c r="B4290" s="31">
        <v>1830061</v>
      </c>
      <c r="C4290" s="31" t="s">
        <v>9466</v>
      </c>
      <c r="D4290" s="31" t="s">
        <v>9467</v>
      </c>
      <c r="E4290" s="31">
        <v>26</v>
      </c>
    </row>
    <row r="4291" spans="1:5" x14ac:dyDescent="0.25">
      <c r="A4291" t="s">
        <v>9479</v>
      </c>
      <c r="B4291" s="31">
        <v>1837623</v>
      </c>
      <c r="C4291" s="31" t="s">
        <v>9464</v>
      </c>
      <c r="D4291" s="31" t="s">
        <v>9465</v>
      </c>
      <c r="E4291" s="31">
        <v>50</v>
      </c>
    </row>
    <row r="4292" spans="1:5" x14ac:dyDescent="0.25">
      <c r="A4292" t="s">
        <v>9479</v>
      </c>
      <c r="B4292" s="31">
        <v>1988282</v>
      </c>
      <c r="C4292" s="31" t="s">
        <v>9465</v>
      </c>
      <c r="D4292" s="31" t="s">
        <v>9464</v>
      </c>
      <c r="E4292" s="31">
        <v>52</v>
      </c>
    </row>
    <row r="4293" spans="1:5" x14ac:dyDescent="0.25">
      <c r="A4293" t="s">
        <v>9479</v>
      </c>
      <c r="B4293" s="31">
        <v>2057650</v>
      </c>
      <c r="C4293" s="31" t="s">
        <v>9464</v>
      </c>
      <c r="D4293" s="31" t="s">
        <v>9466</v>
      </c>
      <c r="E4293" s="31">
        <v>35</v>
      </c>
    </row>
    <row r="4294" spans="1:5" x14ac:dyDescent="0.25">
      <c r="A4294" t="s">
        <v>9479</v>
      </c>
      <c r="B4294" s="31">
        <v>2114983</v>
      </c>
      <c r="C4294" s="31" t="s">
        <v>9464</v>
      </c>
      <c r="D4294" s="31" t="s">
        <v>9465</v>
      </c>
      <c r="E4294" s="31">
        <v>52</v>
      </c>
    </row>
    <row r="4295" spans="1:5" x14ac:dyDescent="0.25">
      <c r="A4295" t="s">
        <v>9479</v>
      </c>
      <c r="B4295" s="31">
        <v>2171623</v>
      </c>
      <c r="C4295" s="31" t="s">
        <v>9466</v>
      </c>
      <c r="D4295" s="31" t="s">
        <v>9467</v>
      </c>
      <c r="E4295" s="31">
        <v>53</v>
      </c>
    </row>
    <row r="4296" spans="1:5" x14ac:dyDescent="0.25">
      <c r="A4296" t="s">
        <v>9479</v>
      </c>
      <c r="B4296" s="31">
        <v>2219976</v>
      </c>
      <c r="C4296" s="31" t="s">
        <v>9467</v>
      </c>
      <c r="D4296" s="31" t="s">
        <v>9466</v>
      </c>
      <c r="E4296" s="31">
        <v>57</v>
      </c>
    </row>
    <row r="4297" spans="1:5" x14ac:dyDescent="0.25">
      <c r="A4297" t="s">
        <v>9479</v>
      </c>
      <c r="B4297" s="31">
        <v>2296605</v>
      </c>
      <c r="C4297" s="31" t="s">
        <v>9464</v>
      </c>
      <c r="D4297" s="31" t="s">
        <v>9465</v>
      </c>
      <c r="E4297" s="31">
        <v>43</v>
      </c>
    </row>
    <row r="4298" spans="1:5" x14ac:dyDescent="0.25">
      <c r="A4298" t="s">
        <v>9479</v>
      </c>
      <c r="B4298" s="31">
        <v>2353983</v>
      </c>
      <c r="C4298" s="31" t="s">
        <v>9466</v>
      </c>
      <c r="D4298" s="31" t="s">
        <v>9467</v>
      </c>
      <c r="E4298" s="31">
        <v>22</v>
      </c>
    </row>
    <row r="4299" spans="1:5" x14ac:dyDescent="0.25">
      <c r="A4299" t="s">
        <v>9479</v>
      </c>
      <c r="B4299" s="31">
        <v>2355304</v>
      </c>
      <c r="C4299" s="31" t="s">
        <v>9464</v>
      </c>
      <c r="D4299" s="31" t="s">
        <v>9465</v>
      </c>
      <c r="E4299" s="31">
        <v>46</v>
      </c>
    </row>
    <row r="4300" spans="1:5" x14ac:dyDescent="0.25">
      <c r="A4300" t="s">
        <v>9479</v>
      </c>
      <c r="B4300" s="31">
        <v>2429784</v>
      </c>
      <c r="C4300" s="31" t="s">
        <v>9467</v>
      </c>
      <c r="D4300" s="31" t="s">
        <v>9466</v>
      </c>
      <c r="E4300" s="31">
        <v>60</v>
      </c>
    </row>
    <row r="4301" spans="1:5" x14ac:dyDescent="0.25">
      <c r="A4301" t="s">
        <v>9479</v>
      </c>
      <c r="B4301" s="31">
        <v>2489986</v>
      </c>
      <c r="C4301" s="31" t="s">
        <v>9467</v>
      </c>
      <c r="D4301" s="31" t="s">
        <v>9466</v>
      </c>
      <c r="E4301" s="31">
        <v>40</v>
      </c>
    </row>
    <row r="4302" spans="1:5" x14ac:dyDescent="0.25">
      <c r="A4302" t="s">
        <v>9479</v>
      </c>
      <c r="B4302" s="31">
        <v>2552154</v>
      </c>
      <c r="C4302" s="31" t="s">
        <v>9464</v>
      </c>
      <c r="D4302" s="31" t="s">
        <v>9465</v>
      </c>
      <c r="E4302" s="31">
        <v>38</v>
      </c>
    </row>
    <row r="4303" spans="1:5" x14ac:dyDescent="0.25">
      <c r="A4303" t="s">
        <v>9479</v>
      </c>
      <c r="B4303" s="31">
        <v>2614998</v>
      </c>
      <c r="C4303" s="31" t="s">
        <v>9464</v>
      </c>
      <c r="D4303" s="31" t="s">
        <v>9465</v>
      </c>
      <c r="E4303" s="31">
        <v>41</v>
      </c>
    </row>
    <row r="4304" spans="1:5" x14ac:dyDescent="0.25">
      <c r="A4304" t="s">
        <v>9479</v>
      </c>
      <c r="B4304" s="31">
        <v>2678652</v>
      </c>
      <c r="C4304" s="31" t="s">
        <v>9464</v>
      </c>
      <c r="D4304" s="31" t="s">
        <v>9465</v>
      </c>
      <c r="E4304" s="31">
        <v>46</v>
      </c>
    </row>
    <row r="4305" spans="1:5" x14ac:dyDescent="0.25">
      <c r="A4305" t="s">
        <v>9479</v>
      </c>
      <c r="B4305" s="31">
        <v>2742989</v>
      </c>
      <c r="C4305" s="31" t="s">
        <v>9464</v>
      </c>
      <c r="D4305" s="31" t="s">
        <v>9466</v>
      </c>
      <c r="E4305" s="31">
        <v>43</v>
      </c>
    </row>
    <row r="4306" spans="1:5" x14ac:dyDescent="0.25">
      <c r="A4306" t="s">
        <v>9479</v>
      </c>
      <c r="B4306" s="31">
        <v>2806005</v>
      </c>
      <c r="C4306" s="31" t="s">
        <v>9467</v>
      </c>
      <c r="D4306" s="31" t="s">
        <v>9466</v>
      </c>
      <c r="E4306" s="31">
        <v>42</v>
      </c>
    </row>
    <row r="4307" spans="1:5" x14ac:dyDescent="0.25">
      <c r="A4307" t="s">
        <v>9479</v>
      </c>
      <c r="B4307" s="31">
        <v>2871000</v>
      </c>
      <c r="C4307" s="31" t="s">
        <v>9464</v>
      </c>
      <c r="D4307" s="31" t="s">
        <v>9465</v>
      </c>
      <c r="E4307" s="31">
        <v>32</v>
      </c>
    </row>
    <row r="4308" spans="1:5" x14ac:dyDescent="0.25">
      <c r="A4308" t="s">
        <v>9479</v>
      </c>
      <c r="B4308" s="31">
        <v>2934819</v>
      </c>
      <c r="C4308" s="31" t="s">
        <v>9466</v>
      </c>
      <c r="D4308" s="31" t="s">
        <v>9467</v>
      </c>
      <c r="E4308" s="31">
        <v>54</v>
      </c>
    </row>
    <row r="4309" spans="1:5" x14ac:dyDescent="0.25">
      <c r="A4309" t="s">
        <v>9479</v>
      </c>
      <c r="B4309" s="31">
        <v>2959091</v>
      </c>
      <c r="C4309" s="31" t="s">
        <v>9466</v>
      </c>
      <c r="D4309" s="31" t="s">
        <v>9467</v>
      </c>
      <c r="E4309" s="31">
        <v>54</v>
      </c>
    </row>
    <row r="4310" spans="1:5" x14ac:dyDescent="0.25">
      <c r="A4310" t="s">
        <v>9479</v>
      </c>
      <c r="B4310" s="31">
        <v>3035193</v>
      </c>
      <c r="C4310" s="31" t="s">
        <v>9467</v>
      </c>
      <c r="D4310" s="31" t="s">
        <v>9465</v>
      </c>
      <c r="E4310" s="31">
        <v>51</v>
      </c>
    </row>
    <row r="4311" spans="1:5" x14ac:dyDescent="0.25">
      <c r="A4311" t="s">
        <v>9479</v>
      </c>
      <c r="B4311" s="31">
        <v>3040328</v>
      </c>
      <c r="C4311" s="31" t="s">
        <v>9464</v>
      </c>
      <c r="D4311" s="31" t="s">
        <v>9465</v>
      </c>
      <c r="E4311" s="31">
        <v>36</v>
      </c>
    </row>
    <row r="4312" spans="1:5" x14ac:dyDescent="0.25">
      <c r="A4312" t="s">
        <v>9479</v>
      </c>
      <c r="B4312" s="31">
        <v>3084866</v>
      </c>
      <c r="C4312" s="31" t="s">
        <v>9465</v>
      </c>
      <c r="D4312" s="31" t="s">
        <v>9464</v>
      </c>
      <c r="E4312" s="31">
        <v>46</v>
      </c>
    </row>
    <row r="4313" spans="1:5" x14ac:dyDescent="0.25">
      <c r="A4313" t="s">
        <v>9479</v>
      </c>
      <c r="B4313" s="31">
        <v>3173639</v>
      </c>
      <c r="C4313" s="31" t="s">
        <v>9466</v>
      </c>
      <c r="D4313" s="31" t="s">
        <v>9467</v>
      </c>
      <c r="E4313" s="31">
        <v>38</v>
      </c>
    </row>
    <row r="4314" spans="1:5" x14ac:dyDescent="0.25">
      <c r="A4314" t="s">
        <v>9479</v>
      </c>
      <c r="B4314" s="31">
        <v>3407093</v>
      </c>
      <c r="C4314" s="31" t="s">
        <v>9465</v>
      </c>
      <c r="D4314" s="31" t="s">
        <v>9464</v>
      </c>
      <c r="E4314" s="31">
        <v>43</v>
      </c>
    </row>
    <row r="4315" spans="1:5" x14ac:dyDescent="0.25">
      <c r="A4315" t="s">
        <v>9479</v>
      </c>
      <c r="B4315" s="31">
        <v>3477309</v>
      </c>
      <c r="C4315" s="31" t="s">
        <v>9464</v>
      </c>
      <c r="D4315" s="31" t="s">
        <v>9466</v>
      </c>
      <c r="E4315" s="31">
        <v>36</v>
      </c>
    </row>
    <row r="4316" spans="1:5" x14ac:dyDescent="0.25">
      <c r="A4316" t="s">
        <v>9479</v>
      </c>
      <c r="B4316" s="31">
        <v>3548361</v>
      </c>
      <c r="C4316" s="31" t="s">
        <v>9464</v>
      </c>
      <c r="D4316" s="31" t="s">
        <v>9465</v>
      </c>
      <c r="E4316" s="31">
        <v>39</v>
      </c>
    </row>
    <row r="4317" spans="1:5" x14ac:dyDescent="0.25">
      <c r="A4317" t="s">
        <v>9479</v>
      </c>
      <c r="B4317" s="31">
        <v>3628186</v>
      </c>
      <c r="C4317" s="31" t="s">
        <v>9465</v>
      </c>
      <c r="D4317" s="31" t="s">
        <v>9467</v>
      </c>
      <c r="E4317" s="31">
        <v>28</v>
      </c>
    </row>
    <row r="4318" spans="1:5" x14ac:dyDescent="0.25">
      <c r="A4318" t="s">
        <v>9479</v>
      </c>
      <c r="B4318" s="31">
        <v>3776474</v>
      </c>
      <c r="C4318" s="31" t="s">
        <v>9464</v>
      </c>
      <c r="D4318" s="31" t="s">
        <v>9465</v>
      </c>
      <c r="E4318" s="31">
        <v>49</v>
      </c>
    </row>
    <row r="4319" spans="1:5" x14ac:dyDescent="0.25">
      <c r="A4319" t="s">
        <v>9479</v>
      </c>
      <c r="B4319" s="31">
        <v>4129268</v>
      </c>
      <c r="C4319" s="31" t="s">
        <v>9467</v>
      </c>
      <c r="D4319" s="31" t="s">
        <v>9466</v>
      </c>
      <c r="E4319" s="31">
        <v>54</v>
      </c>
    </row>
    <row r="4320" spans="1:5" x14ac:dyDescent="0.25">
      <c r="A4320" t="s">
        <v>9479</v>
      </c>
      <c r="B4320" s="31">
        <v>4231162</v>
      </c>
      <c r="C4320" s="31" t="s">
        <v>9465</v>
      </c>
      <c r="D4320" s="31" t="s">
        <v>9464</v>
      </c>
      <c r="E4320" s="31">
        <v>48</v>
      </c>
    </row>
    <row r="4321" spans="1:5" x14ac:dyDescent="0.25">
      <c r="A4321" t="s">
        <v>9479</v>
      </c>
      <c r="B4321" s="31">
        <v>4411142</v>
      </c>
      <c r="C4321" s="31" t="s">
        <v>9464</v>
      </c>
      <c r="D4321" s="31" t="s">
        <v>9465</v>
      </c>
      <c r="E4321" s="31">
        <v>56</v>
      </c>
    </row>
    <row r="4322" spans="1:5" x14ac:dyDescent="0.25">
      <c r="A4322" t="s">
        <v>9479</v>
      </c>
      <c r="B4322" s="31">
        <v>4598201</v>
      </c>
      <c r="C4322" s="31" t="s">
        <v>9467</v>
      </c>
      <c r="D4322" s="31" t="s">
        <v>9465</v>
      </c>
      <c r="E4322" s="31">
        <v>46</v>
      </c>
    </row>
    <row r="4323" spans="1:5" x14ac:dyDescent="0.25">
      <c r="A4323" t="s">
        <v>9479</v>
      </c>
      <c r="B4323" s="31">
        <v>4784730</v>
      </c>
      <c r="C4323" s="31" t="s">
        <v>9464</v>
      </c>
      <c r="D4323" s="31" t="s">
        <v>9465</v>
      </c>
      <c r="E4323" s="31">
        <v>58</v>
      </c>
    </row>
    <row r="4324" spans="1:5" x14ac:dyDescent="0.25">
      <c r="A4324" t="s">
        <v>9479</v>
      </c>
      <c r="B4324" s="31">
        <v>4969326</v>
      </c>
      <c r="C4324" s="31" t="s">
        <v>9465</v>
      </c>
      <c r="D4324" s="31" t="s">
        <v>9464</v>
      </c>
      <c r="E4324" s="31">
        <v>52</v>
      </c>
    </row>
    <row r="4325" spans="1:5" x14ac:dyDescent="0.25">
      <c r="A4325" t="s">
        <v>9479</v>
      </c>
      <c r="B4325" s="31">
        <v>5061910</v>
      </c>
      <c r="C4325" s="31" t="s">
        <v>9467</v>
      </c>
      <c r="D4325" s="31" t="s">
        <v>9465</v>
      </c>
      <c r="E4325" s="31">
        <v>46</v>
      </c>
    </row>
    <row r="4326" spans="1:5" x14ac:dyDescent="0.25">
      <c r="A4326" t="s">
        <v>9479</v>
      </c>
      <c r="B4326" s="31">
        <v>5156972</v>
      </c>
      <c r="C4326" s="31" t="s">
        <v>9465</v>
      </c>
      <c r="D4326" s="31" t="s">
        <v>9464</v>
      </c>
      <c r="E4326" s="31">
        <v>33</v>
      </c>
    </row>
    <row r="4327" spans="1:5" x14ac:dyDescent="0.25">
      <c r="A4327" t="s">
        <v>9479</v>
      </c>
      <c r="B4327" s="31">
        <v>5249982</v>
      </c>
      <c r="C4327" s="31" t="s">
        <v>9467</v>
      </c>
      <c r="D4327" s="31" t="s">
        <v>9466</v>
      </c>
      <c r="E4327" s="31">
        <v>34</v>
      </c>
    </row>
    <row r="4328" spans="1:5" x14ac:dyDescent="0.25">
      <c r="A4328" t="s">
        <v>9479</v>
      </c>
      <c r="B4328" s="31">
        <v>5337116</v>
      </c>
      <c r="C4328" s="31" t="s">
        <v>9466</v>
      </c>
      <c r="D4328" s="31" t="s">
        <v>9467</v>
      </c>
      <c r="E4328" s="31">
        <v>31</v>
      </c>
    </row>
    <row r="4329" spans="1:5" x14ac:dyDescent="0.25">
      <c r="A4329" t="s">
        <v>9479</v>
      </c>
      <c r="B4329" s="31">
        <v>5531094</v>
      </c>
      <c r="C4329" s="31" t="s">
        <v>9467</v>
      </c>
      <c r="D4329" s="31" t="s">
        <v>9466</v>
      </c>
      <c r="E4329" s="31">
        <v>56</v>
      </c>
    </row>
    <row r="4330" spans="1:5" x14ac:dyDescent="0.25">
      <c r="A4330" t="s">
        <v>9479</v>
      </c>
      <c r="B4330" s="31">
        <v>5626296</v>
      </c>
      <c r="C4330" s="31" t="s">
        <v>9465</v>
      </c>
      <c r="D4330" s="31" t="s">
        <v>9464</v>
      </c>
      <c r="E4330" s="31">
        <v>29</v>
      </c>
    </row>
    <row r="4331" spans="1:5" x14ac:dyDescent="0.25">
      <c r="A4331" t="s">
        <v>9479</v>
      </c>
      <c r="B4331" s="31">
        <v>5813520</v>
      </c>
      <c r="C4331" s="31" t="s">
        <v>9467</v>
      </c>
      <c r="D4331" s="31" t="s">
        <v>9465</v>
      </c>
      <c r="E4331" s="31">
        <v>43</v>
      </c>
    </row>
    <row r="4332" spans="1:5" x14ac:dyDescent="0.25">
      <c r="A4332" t="s">
        <v>9479</v>
      </c>
      <c r="B4332" s="31">
        <v>5899962</v>
      </c>
      <c r="C4332" s="31" t="s">
        <v>9465</v>
      </c>
      <c r="D4332" s="31" t="s">
        <v>9464</v>
      </c>
      <c r="E4332" s="31">
        <v>36</v>
      </c>
    </row>
    <row r="4333" spans="1:5" x14ac:dyDescent="0.25">
      <c r="A4333" t="s">
        <v>9479</v>
      </c>
      <c r="B4333" s="31">
        <v>5993599</v>
      </c>
      <c r="C4333" s="31" t="s">
        <v>9464</v>
      </c>
      <c r="D4333" s="31" t="s">
        <v>9465</v>
      </c>
      <c r="E4333" s="31">
        <v>41</v>
      </c>
    </row>
    <row r="4334" spans="1:5" x14ac:dyDescent="0.25">
      <c r="A4334" t="s">
        <v>9479</v>
      </c>
      <c r="B4334" s="31">
        <v>6083189</v>
      </c>
      <c r="C4334" s="31" t="s">
        <v>9465</v>
      </c>
      <c r="D4334" s="31" t="s">
        <v>9464</v>
      </c>
      <c r="E4334" s="31">
        <v>24</v>
      </c>
    </row>
    <row r="4335" spans="1:5" x14ac:dyDescent="0.25">
      <c r="A4335" t="s">
        <v>9479</v>
      </c>
      <c r="B4335" s="31">
        <v>6130575</v>
      </c>
      <c r="C4335" s="31" t="s">
        <v>9467</v>
      </c>
      <c r="D4335" s="31" t="s">
        <v>9466</v>
      </c>
      <c r="E4335" s="31">
        <v>41</v>
      </c>
    </row>
    <row r="4336" spans="1:5" x14ac:dyDescent="0.25">
      <c r="A4336" t="s">
        <v>9479</v>
      </c>
      <c r="B4336" s="31">
        <v>6257251</v>
      </c>
      <c r="C4336" s="31" t="s">
        <v>9466</v>
      </c>
      <c r="D4336" s="31" t="s">
        <v>9464</v>
      </c>
      <c r="E4336" s="31">
        <v>43</v>
      </c>
    </row>
    <row r="4337" spans="1:5" x14ac:dyDescent="0.25">
      <c r="A4337" t="s">
        <v>9479</v>
      </c>
      <c r="B4337" s="31">
        <v>6369236</v>
      </c>
      <c r="C4337" s="31" t="s">
        <v>9464</v>
      </c>
      <c r="D4337" s="31" t="s">
        <v>9465</v>
      </c>
      <c r="E4337" s="31">
        <v>49</v>
      </c>
    </row>
    <row r="4338" spans="1:5" x14ac:dyDescent="0.25">
      <c r="A4338" t="s">
        <v>9479</v>
      </c>
      <c r="B4338" s="31">
        <v>6420120</v>
      </c>
      <c r="C4338" s="31" t="s">
        <v>9464</v>
      </c>
      <c r="D4338" s="31" t="s">
        <v>9465</v>
      </c>
      <c r="E4338" s="31">
        <v>43</v>
      </c>
    </row>
    <row r="4339" spans="1:5" x14ac:dyDescent="0.25">
      <c r="A4339" t="s">
        <v>9479</v>
      </c>
      <c r="B4339" s="31">
        <v>6526772</v>
      </c>
      <c r="C4339" s="31" t="s">
        <v>9466</v>
      </c>
      <c r="D4339" s="31" t="s">
        <v>9467</v>
      </c>
      <c r="E4339" s="31">
        <v>47</v>
      </c>
    </row>
    <row r="4340" spans="1:5" x14ac:dyDescent="0.25">
      <c r="A4340" t="s">
        <v>9479</v>
      </c>
      <c r="B4340" s="31">
        <v>6632427</v>
      </c>
      <c r="C4340" s="31" t="s">
        <v>9467</v>
      </c>
      <c r="D4340" s="31" t="s">
        <v>9465</v>
      </c>
      <c r="E4340" s="31">
        <v>33</v>
      </c>
    </row>
    <row r="4341" spans="1:5" x14ac:dyDescent="0.25">
      <c r="A4341" t="s">
        <v>9479</v>
      </c>
      <c r="B4341" s="31">
        <v>6738713</v>
      </c>
      <c r="C4341" s="31" t="s">
        <v>9466</v>
      </c>
      <c r="D4341" s="31" t="s">
        <v>9464</v>
      </c>
      <c r="E4341" s="31">
        <v>53</v>
      </c>
    </row>
    <row r="4342" spans="1:5" x14ac:dyDescent="0.25">
      <c r="A4342" t="s">
        <v>9479</v>
      </c>
      <c r="B4342" s="31">
        <v>6847547</v>
      </c>
      <c r="C4342" s="31" t="s">
        <v>9467</v>
      </c>
      <c r="D4342" s="31" t="s">
        <v>9465</v>
      </c>
      <c r="E4342" s="31">
        <v>52</v>
      </c>
    </row>
    <row r="4343" spans="1:5" x14ac:dyDescent="0.25">
      <c r="A4343" t="s">
        <v>9479</v>
      </c>
      <c r="B4343" s="31">
        <v>6955749</v>
      </c>
      <c r="C4343" s="31" t="s">
        <v>9465</v>
      </c>
      <c r="D4343" s="31" t="s">
        <v>9464</v>
      </c>
      <c r="E4343" s="31">
        <v>43</v>
      </c>
    </row>
    <row r="4344" spans="1:5" x14ac:dyDescent="0.25">
      <c r="A4344" t="s">
        <v>9479</v>
      </c>
      <c r="B4344" s="31">
        <v>7068286</v>
      </c>
      <c r="C4344" s="31" t="s">
        <v>9464</v>
      </c>
      <c r="D4344" s="31" t="s">
        <v>9465</v>
      </c>
      <c r="E4344" s="31">
        <v>54</v>
      </c>
    </row>
    <row r="4345" spans="1:5" x14ac:dyDescent="0.25">
      <c r="A4345" t="s">
        <v>9479</v>
      </c>
      <c r="B4345" s="31">
        <v>7171194</v>
      </c>
      <c r="C4345" s="31" t="s">
        <v>9467</v>
      </c>
      <c r="D4345" s="31" t="s">
        <v>9466</v>
      </c>
      <c r="E4345" s="31">
        <v>26</v>
      </c>
    </row>
    <row r="4346" spans="1:5" x14ac:dyDescent="0.25">
      <c r="A4346" t="s">
        <v>9479</v>
      </c>
      <c r="B4346" s="31">
        <v>7280302</v>
      </c>
      <c r="C4346" s="31" t="s">
        <v>9465</v>
      </c>
      <c r="D4346" s="31" t="s">
        <v>9464</v>
      </c>
      <c r="E4346" s="31">
        <v>43</v>
      </c>
    </row>
    <row r="4347" spans="1:5" x14ac:dyDescent="0.25">
      <c r="A4347" t="s">
        <v>9479</v>
      </c>
      <c r="B4347" s="31">
        <v>7386856</v>
      </c>
      <c r="C4347" s="31" t="s">
        <v>9466</v>
      </c>
      <c r="D4347" s="31" t="s">
        <v>9464</v>
      </c>
      <c r="E4347" s="31">
        <v>36</v>
      </c>
    </row>
    <row r="4348" spans="1:5" x14ac:dyDescent="0.25">
      <c r="A4348" t="s">
        <v>9479</v>
      </c>
      <c r="B4348" s="31">
        <v>7493301</v>
      </c>
      <c r="C4348" s="31" t="s">
        <v>9465</v>
      </c>
      <c r="D4348" s="31" t="s">
        <v>9464</v>
      </c>
      <c r="E4348" s="31">
        <v>47</v>
      </c>
    </row>
    <row r="4349" spans="1:5" x14ac:dyDescent="0.25">
      <c r="A4349" t="s">
        <v>9479</v>
      </c>
      <c r="B4349" s="31">
        <v>7595568</v>
      </c>
      <c r="C4349" s="31" t="s">
        <v>9464</v>
      </c>
      <c r="D4349" s="31" t="s">
        <v>9466</v>
      </c>
      <c r="E4349" s="31">
        <v>41</v>
      </c>
    </row>
    <row r="4350" spans="1:5" x14ac:dyDescent="0.25">
      <c r="A4350" t="s">
        <v>9479</v>
      </c>
      <c r="B4350" s="31">
        <v>7709013</v>
      </c>
      <c r="C4350" s="31" t="s">
        <v>9466</v>
      </c>
      <c r="D4350" s="31" t="s">
        <v>9464</v>
      </c>
      <c r="E4350" s="31">
        <v>41</v>
      </c>
    </row>
    <row r="4351" spans="1:5" x14ac:dyDescent="0.25">
      <c r="A4351" t="s">
        <v>9479</v>
      </c>
      <c r="B4351" s="31">
        <v>7815106</v>
      </c>
      <c r="C4351" s="31" t="s">
        <v>9464</v>
      </c>
      <c r="D4351" s="31" t="s">
        <v>9465</v>
      </c>
      <c r="E4351" s="31">
        <v>37</v>
      </c>
    </row>
    <row r="4352" spans="1:5" x14ac:dyDescent="0.25">
      <c r="A4352" t="s">
        <v>9479</v>
      </c>
      <c r="B4352" s="31">
        <v>7945413</v>
      </c>
      <c r="C4352" s="31" t="s">
        <v>9467</v>
      </c>
      <c r="D4352" s="31" t="s">
        <v>9466</v>
      </c>
      <c r="E4352" s="31">
        <v>61</v>
      </c>
    </row>
    <row r="4353" spans="1:5" x14ac:dyDescent="0.25">
      <c r="A4353" t="s">
        <v>9479</v>
      </c>
      <c r="B4353" s="31">
        <v>8001291</v>
      </c>
      <c r="C4353" s="31" t="s">
        <v>9467</v>
      </c>
      <c r="D4353" s="31" t="s">
        <v>9465</v>
      </c>
      <c r="E4353" s="31">
        <v>32</v>
      </c>
    </row>
    <row r="4354" spans="1:5" x14ac:dyDescent="0.25">
      <c r="A4354" t="s">
        <v>9479</v>
      </c>
      <c r="B4354" s="31">
        <v>8158832</v>
      </c>
      <c r="C4354" s="31" t="s">
        <v>9467</v>
      </c>
      <c r="D4354" s="31" t="s">
        <v>9466</v>
      </c>
      <c r="E4354" s="31">
        <v>40</v>
      </c>
    </row>
    <row r="4355" spans="1:5" x14ac:dyDescent="0.25">
      <c r="A4355" t="s">
        <v>9479</v>
      </c>
      <c r="B4355" s="31">
        <v>8229906</v>
      </c>
      <c r="C4355" s="31" t="s">
        <v>9464</v>
      </c>
      <c r="D4355" s="31" t="s">
        <v>9465</v>
      </c>
      <c r="E4355" s="31">
        <v>36</v>
      </c>
    </row>
    <row r="4356" spans="1:5" x14ac:dyDescent="0.25">
      <c r="A4356" t="s">
        <v>9479</v>
      </c>
      <c r="B4356" s="31">
        <v>8296352</v>
      </c>
      <c r="C4356" s="31" t="s">
        <v>9466</v>
      </c>
      <c r="D4356" s="31" t="s">
        <v>9467</v>
      </c>
      <c r="E4356" s="31">
        <v>43</v>
      </c>
    </row>
    <row r="4357" spans="1:5" x14ac:dyDescent="0.25">
      <c r="A4357" t="s">
        <v>9479</v>
      </c>
      <c r="B4357" s="31">
        <v>8376215</v>
      </c>
      <c r="C4357" s="31" t="s">
        <v>9467</v>
      </c>
      <c r="D4357" s="31" t="s">
        <v>9466</v>
      </c>
      <c r="E4357" s="31">
        <v>45</v>
      </c>
    </row>
    <row r="4358" spans="1:5" x14ac:dyDescent="0.25">
      <c r="A4358" t="s">
        <v>9479</v>
      </c>
      <c r="B4358" s="31">
        <v>8523288</v>
      </c>
      <c r="C4358" s="31" t="s">
        <v>9464</v>
      </c>
      <c r="D4358" s="31" t="s">
        <v>9465</v>
      </c>
      <c r="E4358" s="31">
        <v>45</v>
      </c>
    </row>
    <row r="4359" spans="1:5" x14ac:dyDescent="0.25">
      <c r="A4359" t="s">
        <v>9479</v>
      </c>
      <c r="B4359" s="31">
        <v>8596775</v>
      </c>
      <c r="C4359" s="31" t="s">
        <v>9465</v>
      </c>
      <c r="D4359" s="31" t="s">
        <v>9467</v>
      </c>
      <c r="E4359" s="31">
        <v>19</v>
      </c>
    </row>
    <row r="4360" spans="1:5" x14ac:dyDescent="0.25">
      <c r="A4360" t="s">
        <v>9479</v>
      </c>
      <c r="B4360" s="31">
        <v>8665103</v>
      </c>
      <c r="C4360" s="31" t="s">
        <v>9467</v>
      </c>
      <c r="D4360" s="31" t="s">
        <v>9466</v>
      </c>
      <c r="E4360" s="31">
        <v>47</v>
      </c>
    </row>
    <row r="4361" spans="1:5" x14ac:dyDescent="0.25">
      <c r="A4361" t="s">
        <v>9479</v>
      </c>
      <c r="B4361" s="31">
        <v>8816422</v>
      </c>
      <c r="C4361" s="31" t="s">
        <v>9464</v>
      </c>
      <c r="D4361" s="31" t="s">
        <v>9465</v>
      </c>
      <c r="E4361" s="31">
        <v>62</v>
      </c>
    </row>
    <row r="4362" spans="1:5" x14ac:dyDescent="0.25">
      <c r="A4362" t="s">
        <v>9479</v>
      </c>
      <c r="B4362" s="31">
        <v>8820579</v>
      </c>
      <c r="C4362" s="31" t="s">
        <v>9467</v>
      </c>
      <c r="D4362" s="31" t="s">
        <v>9466</v>
      </c>
      <c r="E4362" s="31">
        <v>43</v>
      </c>
    </row>
    <row r="4363" spans="1:5" x14ac:dyDescent="0.25">
      <c r="A4363" t="s">
        <v>9479</v>
      </c>
      <c r="B4363" s="31">
        <v>8822347</v>
      </c>
      <c r="C4363" s="31" t="s">
        <v>9466</v>
      </c>
      <c r="D4363" s="31" t="s">
        <v>9464</v>
      </c>
      <c r="E4363" s="31">
        <v>29</v>
      </c>
    </row>
    <row r="4364" spans="1:5" x14ac:dyDescent="0.25">
      <c r="A4364" t="s">
        <v>9479</v>
      </c>
      <c r="B4364" s="31">
        <v>8874535</v>
      </c>
      <c r="C4364" s="31" t="s">
        <v>9465</v>
      </c>
      <c r="D4364" s="31" t="s">
        <v>9464</v>
      </c>
      <c r="E4364" s="31">
        <v>49</v>
      </c>
    </row>
    <row r="4365" spans="1:5" x14ac:dyDescent="0.25">
      <c r="A4365" t="s">
        <v>9479</v>
      </c>
      <c r="B4365" s="31">
        <v>8918157</v>
      </c>
      <c r="C4365" s="31" t="s">
        <v>9465</v>
      </c>
      <c r="D4365" s="31" t="s">
        <v>9464</v>
      </c>
      <c r="E4365" s="31">
        <v>57</v>
      </c>
    </row>
    <row r="4366" spans="1:5" x14ac:dyDescent="0.25">
      <c r="A4366" t="s">
        <v>9479</v>
      </c>
      <c r="B4366" s="31">
        <v>8932287</v>
      </c>
      <c r="C4366" s="31" t="s">
        <v>9465</v>
      </c>
      <c r="D4366" s="31" t="s">
        <v>9464</v>
      </c>
      <c r="E4366" s="31">
        <v>38</v>
      </c>
    </row>
    <row r="4367" spans="1:5" x14ac:dyDescent="0.25">
      <c r="A4367" t="s">
        <v>9479</v>
      </c>
      <c r="B4367" s="31">
        <v>8998990</v>
      </c>
      <c r="C4367" s="31" t="s">
        <v>9464</v>
      </c>
      <c r="D4367" s="31" t="s">
        <v>9466</v>
      </c>
      <c r="E4367" s="31">
        <v>37</v>
      </c>
    </row>
    <row r="4368" spans="1:5" x14ac:dyDescent="0.25">
      <c r="A4368" t="s">
        <v>9479</v>
      </c>
      <c r="B4368" s="31">
        <v>9043833</v>
      </c>
      <c r="C4368" s="31" t="s">
        <v>9467</v>
      </c>
      <c r="D4368" s="31" t="s">
        <v>9466</v>
      </c>
      <c r="E4368" s="31">
        <v>48</v>
      </c>
    </row>
    <row r="4369" spans="1:5" x14ac:dyDescent="0.25">
      <c r="A4369" t="s">
        <v>9479</v>
      </c>
      <c r="B4369" s="31">
        <v>9131968</v>
      </c>
      <c r="C4369" s="31" t="s">
        <v>9467</v>
      </c>
      <c r="D4369" s="31" t="s">
        <v>9466</v>
      </c>
      <c r="E4369" s="31">
        <v>55</v>
      </c>
    </row>
    <row r="4370" spans="1:5" x14ac:dyDescent="0.25">
      <c r="A4370" t="s">
        <v>9479</v>
      </c>
      <c r="B4370" s="31">
        <v>9175533</v>
      </c>
      <c r="C4370" s="31" t="s">
        <v>9464</v>
      </c>
      <c r="D4370" s="31" t="s">
        <v>9466</v>
      </c>
      <c r="E4370" s="31">
        <v>41</v>
      </c>
    </row>
    <row r="4371" spans="1:5" x14ac:dyDescent="0.25">
      <c r="A4371" t="s">
        <v>9479</v>
      </c>
      <c r="B4371" s="31">
        <v>9234920</v>
      </c>
      <c r="C4371" s="31" t="s">
        <v>9464</v>
      </c>
      <c r="D4371" s="31" t="s">
        <v>9465</v>
      </c>
      <c r="E4371" s="31">
        <v>46</v>
      </c>
    </row>
    <row r="4372" spans="1:5" x14ac:dyDescent="0.25">
      <c r="A4372" t="s">
        <v>9479</v>
      </c>
      <c r="B4372" s="31">
        <v>9274762</v>
      </c>
      <c r="C4372" s="31" t="s">
        <v>9464</v>
      </c>
      <c r="D4372" s="31" t="s">
        <v>9465</v>
      </c>
      <c r="E4372" s="31">
        <v>40</v>
      </c>
    </row>
    <row r="4373" spans="1:5" x14ac:dyDescent="0.25">
      <c r="A4373" t="s">
        <v>9479</v>
      </c>
      <c r="B4373" s="31">
        <v>9397155</v>
      </c>
      <c r="C4373" s="31" t="s">
        <v>9467</v>
      </c>
      <c r="D4373" s="31" t="s">
        <v>9466</v>
      </c>
      <c r="E4373" s="31">
        <v>47</v>
      </c>
    </row>
    <row r="4374" spans="1:5" x14ac:dyDescent="0.25">
      <c r="A4374" t="s">
        <v>9479</v>
      </c>
      <c r="B4374" s="31">
        <v>9462104</v>
      </c>
      <c r="C4374" s="31" t="s">
        <v>9466</v>
      </c>
      <c r="D4374" s="31" t="s">
        <v>9467</v>
      </c>
      <c r="E4374" s="31">
        <v>49</v>
      </c>
    </row>
    <row r="4375" spans="1:5" x14ac:dyDescent="0.25">
      <c r="A4375" t="s">
        <v>9479</v>
      </c>
      <c r="B4375" s="31">
        <v>9534883</v>
      </c>
      <c r="C4375" s="31" t="s">
        <v>9466</v>
      </c>
      <c r="D4375" s="31" t="s">
        <v>9467</v>
      </c>
      <c r="E4375" s="31">
        <v>45</v>
      </c>
    </row>
    <row r="4376" spans="1:5" x14ac:dyDescent="0.25">
      <c r="A4376" t="s">
        <v>9479</v>
      </c>
      <c r="B4376" s="31">
        <v>9609022</v>
      </c>
      <c r="C4376" s="31" t="s">
        <v>9466</v>
      </c>
      <c r="D4376" s="31" t="s">
        <v>9467</v>
      </c>
      <c r="E4376" s="31">
        <v>58</v>
      </c>
    </row>
    <row r="4377" spans="1:5" x14ac:dyDescent="0.25">
      <c r="A4377" t="s">
        <v>9479</v>
      </c>
      <c r="B4377" s="31">
        <v>9683452</v>
      </c>
      <c r="C4377" s="31" t="s">
        <v>9467</v>
      </c>
      <c r="D4377" s="31" t="s">
        <v>9466</v>
      </c>
      <c r="E4377" s="31">
        <v>37</v>
      </c>
    </row>
    <row r="4378" spans="1:5" x14ac:dyDescent="0.25">
      <c r="A4378" t="s">
        <v>9479</v>
      </c>
      <c r="B4378" s="31">
        <v>9854056</v>
      </c>
      <c r="C4378" s="31" t="s">
        <v>9465</v>
      </c>
      <c r="D4378" s="31" t="s">
        <v>9464</v>
      </c>
      <c r="E4378" s="31">
        <v>33</v>
      </c>
    </row>
    <row r="4379" spans="1:5" x14ac:dyDescent="0.25">
      <c r="A4379" t="s">
        <v>9479</v>
      </c>
      <c r="B4379" s="31">
        <v>9903425</v>
      </c>
      <c r="C4379" s="31" t="s">
        <v>9467</v>
      </c>
      <c r="D4379" s="31" t="s">
        <v>9466</v>
      </c>
      <c r="E4379" s="31">
        <v>45</v>
      </c>
    </row>
    <row r="4380" spans="1:5" x14ac:dyDescent="0.25">
      <c r="A4380" t="s">
        <v>9479</v>
      </c>
      <c r="B4380" s="31">
        <v>9976870</v>
      </c>
      <c r="C4380" s="31" t="s">
        <v>9466</v>
      </c>
      <c r="D4380" s="31" t="s">
        <v>9467</v>
      </c>
      <c r="E4380" s="31">
        <v>40</v>
      </c>
    </row>
    <row r="4381" spans="1:5" x14ac:dyDescent="0.25">
      <c r="A4381" t="s">
        <v>9479</v>
      </c>
      <c r="B4381" s="31">
        <v>10064865</v>
      </c>
      <c r="C4381" s="31" t="s">
        <v>9464</v>
      </c>
      <c r="D4381" s="31" t="s">
        <v>9465</v>
      </c>
      <c r="E4381" s="31">
        <v>58</v>
      </c>
    </row>
    <row r="4382" spans="1:5" x14ac:dyDescent="0.25">
      <c r="A4382" t="s">
        <v>9480</v>
      </c>
      <c r="B4382" s="31">
        <v>7228</v>
      </c>
      <c r="C4382" s="31" t="s">
        <v>9466</v>
      </c>
      <c r="D4382" s="31" t="s">
        <v>9464</v>
      </c>
      <c r="E4382" s="31">
        <v>43</v>
      </c>
    </row>
    <row r="4383" spans="1:5" x14ac:dyDescent="0.25">
      <c r="A4383" t="s">
        <v>9480</v>
      </c>
      <c r="B4383" s="31">
        <v>79917</v>
      </c>
      <c r="C4383" s="31" t="s">
        <v>9467</v>
      </c>
      <c r="D4383" s="31" t="s">
        <v>9465</v>
      </c>
      <c r="E4383" s="31">
        <v>49</v>
      </c>
    </row>
    <row r="4384" spans="1:5" x14ac:dyDescent="0.25">
      <c r="A4384" t="s">
        <v>9480</v>
      </c>
      <c r="B4384" s="31">
        <v>149144</v>
      </c>
      <c r="C4384" s="31" t="s">
        <v>9467</v>
      </c>
      <c r="D4384" s="31" t="s">
        <v>9466</v>
      </c>
      <c r="E4384" s="31">
        <v>46</v>
      </c>
    </row>
    <row r="4385" spans="1:5" x14ac:dyDescent="0.25">
      <c r="A4385" t="s">
        <v>9480</v>
      </c>
      <c r="B4385" s="31">
        <v>217124</v>
      </c>
      <c r="C4385" s="31" t="s">
        <v>9466</v>
      </c>
      <c r="D4385" s="31" t="s">
        <v>9464</v>
      </c>
      <c r="E4385" s="31">
        <v>39</v>
      </c>
    </row>
    <row r="4386" spans="1:5" x14ac:dyDescent="0.25">
      <c r="A4386" t="s">
        <v>9480</v>
      </c>
      <c r="B4386" s="31">
        <v>284212</v>
      </c>
      <c r="C4386" s="31" t="s">
        <v>9466</v>
      </c>
      <c r="D4386" s="31" t="s">
        <v>9467</v>
      </c>
      <c r="E4386" s="31">
        <v>55</v>
      </c>
    </row>
    <row r="4387" spans="1:5" x14ac:dyDescent="0.25">
      <c r="A4387" t="s">
        <v>9480</v>
      </c>
      <c r="B4387" s="31">
        <v>424636</v>
      </c>
      <c r="C4387" s="31" t="s">
        <v>9467</v>
      </c>
      <c r="D4387" s="31" t="s">
        <v>9466</v>
      </c>
      <c r="E4387" s="31">
        <v>40</v>
      </c>
    </row>
    <row r="4388" spans="1:5" x14ac:dyDescent="0.25">
      <c r="A4388" t="s">
        <v>9480</v>
      </c>
      <c r="B4388" s="31">
        <v>565634</v>
      </c>
      <c r="C4388" s="31" t="s">
        <v>9464</v>
      </c>
      <c r="D4388" s="31" t="s">
        <v>9465</v>
      </c>
      <c r="E4388" s="31">
        <v>43</v>
      </c>
    </row>
    <row r="4389" spans="1:5" x14ac:dyDescent="0.25">
      <c r="A4389" t="s">
        <v>9480</v>
      </c>
      <c r="B4389" s="31">
        <v>840929</v>
      </c>
      <c r="C4389" s="31" t="s">
        <v>9465</v>
      </c>
      <c r="D4389" s="31" t="s">
        <v>9464</v>
      </c>
      <c r="E4389" s="31">
        <v>61</v>
      </c>
    </row>
    <row r="4390" spans="1:5" x14ac:dyDescent="0.25">
      <c r="A4390" t="s">
        <v>9480</v>
      </c>
      <c r="B4390" s="31">
        <v>1129788</v>
      </c>
      <c r="C4390" s="31" t="s">
        <v>9464</v>
      </c>
      <c r="D4390" s="31" t="s">
        <v>9465</v>
      </c>
      <c r="E4390" s="31">
        <v>51</v>
      </c>
    </row>
    <row r="4391" spans="1:5" x14ac:dyDescent="0.25">
      <c r="A4391" t="s">
        <v>9480</v>
      </c>
      <c r="B4391" s="31">
        <v>1226963</v>
      </c>
      <c r="C4391" s="31" t="s">
        <v>9464</v>
      </c>
      <c r="D4391" s="31" t="s">
        <v>9465</v>
      </c>
      <c r="E4391" s="31">
        <v>25</v>
      </c>
    </row>
    <row r="4392" spans="1:5" x14ac:dyDescent="0.25">
      <c r="A4392" t="s">
        <v>9480</v>
      </c>
      <c r="B4392" s="31">
        <v>1318925</v>
      </c>
      <c r="C4392" s="31" t="s">
        <v>9464</v>
      </c>
      <c r="D4392" s="31" t="s">
        <v>9466</v>
      </c>
      <c r="E4392" s="31">
        <v>48</v>
      </c>
    </row>
    <row r="4393" spans="1:5" x14ac:dyDescent="0.25">
      <c r="A4393" t="s">
        <v>9480</v>
      </c>
      <c r="B4393" s="31">
        <v>1418573</v>
      </c>
      <c r="C4393" s="31" t="s">
        <v>9464</v>
      </c>
      <c r="D4393" s="31" t="s">
        <v>9465</v>
      </c>
      <c r="E4393" s="31">
        <v>47</v>
      </c>
    </row>
    <row r="4394" spans="1:5" x14ac:dyDescent="0.25">
      <c r="A4394" t="s">
        <v>9480</v>
      </c>
      <c r="B4394" s="31">
        <v>1515897</v>
      </c>
      <c r="C4394" s="31" t="s">
        <v>9464</v>
      </c>
      <c r="D4394" s="31" t="s">
        <v>9465</v>
      </c>
      <c r="E4394" s="31">
        <v>45</v>
      </c>
    </row>
    <row r="4395" spans="1:5" x14ac:dyDescent="0.25">
      <c r="A4395" t="s">
        <v>9480</v>
      </c>
      <c r="B4395" s="31">
        <v>1612249</v>
      </c>
      <c r="C4395" s="31" t="s">
        <v>9467</v>
      </c>
      <c r="D4395" s="31" t="s">
        <v>9466</v>
      </c>
      <c r="E4395" s="31">
        <v>40</v>
      </c>
    </row>
    <row r="4396" spans="1:5" x14ac:dyDescent="0.25">
      <c r="A4396" t="s">
        <v>9480</v>
      </c>
      <c r="B4396" s="31">
        <v>1708979</v>
      </c>
      <c r="C4396" s="31" t="s">
        <v>9467</v>
      </c>
      <c r="D4396" s="31" t="s">
        <v>9466</v>
      </c>
      <c r="E4396" s="31">
        <v>41</v>
      </c>
    </row>
    <row r="4397" spans="1:5" x14ac:dyDescent="0.25">
      <c r="A4397" t="s">
        <v>9480</v>
      </c>
      <c r="B4397" s="31">
        <v>1803685</v>
      </c>
      <c r="C4397" s="31" t="s">
        <v>9464</v>
      </c>
      <c r="D4397" s="31" t="s">
        <v>9466</v>
      </c>
      <c r="E4397" s="31">
        <v>36</v>
      </c>
    </row>
    <row r="4398" spans="1:5" x14ac:dyDescent="0.25">
      <c r="A4398" t="s">
        <v>9480</v>
      </c>
      <c r="B4398" s="31">
        <v>1891462</v>
      </c>
      <c r="C4398" s="31" t="s">
        <v>9467</v>
      </c>
      <c r="D4398" s="31" t="s">
        <v>9466</v>
      </c>
      <c r="E4398" s="31">
        <v>24</v>
      </c>
    </row>
    <row r="4399" spans="1:5" x14ac:dyDescent="0.25">
      <c r="A4399" t="s">
        <v>9480</v>
      </c>
      <c r="B4399" s="31">
        <v>1990861</v>
      </c>
      <c r="C4399" s="31" t="s">
        <v>9467</v>
      </c>
      <c r="D4399" s="31" t="s">
        <v>9466</v>
      </c>
      <c r="E4399" s="31">
        <v>52</v>
      </c>
    </row>
    <row r="4400" spans="1:5" x14ac:dyDescent="0.25">
      <c r="A4400" t="s">
        <v>9480</v>
      </c>
      <c r="B4400" s="31">
        <v>2088072</v>
      </c>
      <c r="C4400" s="31" t="s">
        <v>9467</v>
      </c>
      <c r="D4400" s="31" t="s">
        <v>9466</v>
      </c>
      <c r="E4400" s="31">
        <v>48</v>
      </c>
    </row>
    <row r="4401" spans="1:5" x14ac:dyDescent="0.25">
      <c r="A4401" t="s">
        <v>9480</v>
      </c>
      <c r="B4401" s="31">
        <v>2184125</v>
      </c>
      <c r="C4401" s="31" t="s">
        <v>9464</v>
      </c>
      <c r="D4401" s="31" t="s">
        <v>9465</v>
      </c>
      <c r="E4401" s="31">
        <v>22</v>
      </c>
    </row>
    <row r="4402" spans="1:5" x14ac:dyDescent="0.25">
      <c r="A4402" t="s">
        <v>9480</v>
      </c>
      <c r="B4402" s="31">
        <v>2280143</v>
      </c>
      <c r="C4402" s="31" t="s">
        <v>9464</v>
      </c>
      <c r="D4402" s="31" t="s">
        <v>9465</v>
      </c>
      <c r="E4402" s="31">
        <v>35</v>
      </c>
    </row>
    <row r="4403" spans="1:5" x14ac:dyDescent="0.25">
      <c r="A4403" t="s">
        <v>9480</v>
      </c>
      <c r="B4403" s="31">
        <v>2336957</v>
      </c>
      <c r="C4403" s="31" t="s">
        <v>9467</v>
      </c>
      <c r="D4403" s="31" t="s">
        <v>9466</v>
      </c>
      <c r="E4403" s="31">
        <v>53</v>
      </c>
    </row>
    <row r="4404" spans="1:5" x14ac:dyDescent="0.25">
      <c r="A4404" t="s">
        <v>9480</v>
      </c>
      <c r="B4404" s="31">
        <v>2431988</v>
      </c>
      <c r="C4404" s="31" t="s">
        <v>9466</v>
      </c>
      <c r="D4404" s="31" t="s">
        <v>9467</v>
      </c>
      <c r="E4404" s="31">
        <v>47</v>
      </c>
    </row>
    <row r="4405" spans="1:5" x14ac:dyDescent="0.25">
      <c r="A4405" t="s">
        <v>9480</v>
      </c>
      <c r="B4405" s="31">
        <v>3009545</v>
      </c>
      <c r="C4405" s="31" t="s">
        <v>9467</v>
      </c>
      <c r="D4405" s="31" t="s">
        <v>9465</v>
      </c>
      <c r="E4405" s="31">
        <v>51</v>
      </c>
    </row>
    <row r="4406" spans="1:5" x14ac:dyDescent="0.25">
      <c r="A4406" t="s">
        <v>9480</v>
      </c>
      <c r="B4406" s="31">
        <v>3276074</v>
      </c>
      <c r="C4406" s="31" t="s">
        <v>9464</v>
      </c>
      <c r="D4406" s="31" t="s">
        <v>9465</v>
      </c>
      <c r="E4406" s="31">
        <v>39</v>
      </c>
    </row>
    <row r="4407" spans="1:5" x14ac:dyDescent="0.25">
      <c r="A4407" t="s">
        <v>9480</v>
      </c>
      <c r="B4407" s="31">
        <v>3455679</v>
      </c>
      <c r="C4407" s="31" t="s">
        <v>9466</v>
      </c>
      <c r="D4407" s="31" t="s">
        <v>9467</v>
      </c>
      <c r="E4407" s="31">
        <v>34</v>
      </c>
    </row>
    <row r="4408" spans="1:5" x14ac:dyDescent="0.25">
      <c r="A4408" t="s">
        <v>9480</v>
      </c>
      <c r="B4408" s="31">
        <v>3554852</v>
      </c>
      <c r="C4408" s="31" t="s">
        <v>9464</v>
      </c>
      <c r="D4408" s="31" t="s">
        <v>9465</v>
      </c>
      <c r="E4408" s="31">
        <v>54</v>
      </c>
    </row>
    <row r="4409" spans="1:5" x14ac:dyDescent="0.25">
      <c r="A4409" t="s">
        <v>9480</v>
      </c>
      <c r="B4409" s="31">
        <v>3649864</v>
      </c>
      <c r="C4409" s="31" t="s">
        <v>9467</v>
      </c>
      <c r="D4409" s="31" t="s">
        <v>9466</v>
      </c>
      <c r="E4409" s="31">
        <v>53</v>
      </c>
    </row>
    <row r="4410" spans="1:5" x14ac:dyDescent="0.25">
      <c r="A4410" t="s">
        <v>9480</v>
      </c>
      <c r="B4410" s="31">
        <v>3745403</v>
      </c>
      <c r="C4410" s="31" t="s">
        <v>9467</v>
      </c>
      <c r="D4410" s="31" t="s">
        <v>9465</v>
      </c>
      <c r="E4410" s="31">
        <v>46</v>
      </c>
    </row>
    <row r="4411" spans="1:5" x14ac:dyDescent="0.25">
      <c r="A4411" t="s">
        <v>9480</v>
      </c>
      <c r="B4411" s="31">
        <v>3839559</v>
      </c>
      <c r="C4411" s="31" t="s">
        <v>9465</v>
      </c>
      <c r="D4411" s="31" t="s">
        <v>9464</v>
      </c>
      <c r="E4411" s="31">
        <v>45</v>
      </c>
    </row>
    <row r="4412" spans="1:5" x14ac:dyDescent="0.25">
      <c r="A4412" t="s">
        <v>9480</v>
      </c>
      <c r="B4412" s="31">
        <v>3934257</v>
      </c>
      <c r="C4412" s="31" t="s">
        <v>9467</v>
      </c>
      <c r="D4412" s="31" t="s">
        <v>9465</v>
      </c>
      <c r="E4412" s="31">
        <v>41</v>
      </c>
    </row>
    <row r="4413" spans="1:5" x14ac:dyDescent="0.25">
      <c r="A4413" t="s">
        <v>9480</v>
      </c>
      <c r="B4413" s="31">
        <v>4030358</v>
      </c>
      <c r="C4413" s="31" t="s">
        <v>9464</v>
      </c>
      <c r="D4413" s="31" t="s">
        <v>9465</v>
      </c>
      <c r="E4413" s="31">
        <v>56</v>
      </c>
    </row>
    <row r="4414" spans="1:5" x14ac:dyDescent="0.25">
      <c r="A4414" t="s">
        <v>9480</v>
      </c>
      <c r="B4414" s="31">
        <v>4187998</v>
      </c>
      <c r="C4414" s="31" t="s">
        <v>9466</v>
      </c>
      <c r="D4414" s="31" t="s">
        <v>9464</v>
      </c>
      <c r="E4414" s="31">
        <v>42</v>
      </c>
    </row>
    <row r="4415" spans="1:5" x14ac:dyDescent="0.25">
      <c r="A4415" t="s">
        <v>9480</v>
      </c>
      <c r="B4415" s="31">
        <v>4285865</v>
      </c>
      <c r="C4415" s="31" t="s">
        <v>9467</v>
      </c>
      <c r="D4415" s="31" t="s">
        <v>9466</v>
      </c>
      <c r="E4415" s="31">
        <v>25</v>
      </c>
    </row>
    <row r="4416" spans="1:5" x14ac:dyDescent="0.25">
      <c r="A4416" t="s">
        <v>9480</v>
      </c>
      <c r="B4416" s="31">
        <v>4297605</v>
      </c>
      <c r="C4416" s="31" t="s">
        <v>9466</v>
      </c>
      <c r="D4416" s="31" t="s">
        <v>9467</v>
      </c>
      <c r="E4416" s="31">
        <v>40</v>
      </c>
    </row>
    <row r="4417" spans="1:5" x14ac:dyDescent="0.25">
      <c r="A4417" t="s">
        <v>9480</v>
      </c>
      <c r="B4417" s="31">
        <v>4388531</v>
      </c>
      <c r="C4417" s="31" t="s">
        <v>9466</v>
      </c>
      <c r="D4417" s="31" t="s">
        <v>9467</v>
      </c>
      <c r="E4417" s="31">
        <v>39</v>
      </c>
    </row>
    <row r="4418" spans="1:5" x14ac:dyDescent="0.25">
      <c r="A4418" t="s">
        <v>9480</v>
      </c>
      <c r="B4418" s="31">
        <v>4465622</v>
      </c>
      <c r="C4418" s="31" t="s">
        <v>9465</v>
      </c>
      <c r="D4418" s="31" t="s">
        <v>9464</v>
      </c>
      <c r="E4418" s="31">
        <v>31</v>
      </c>
    </row>
    <row r="4419" spans="1:5" x14ac:dyDescent="0.25">
      <c r="A4419" t="s">
        <v>9480</v>
      </c>
      <c r="B4419" s="31">
        <v>4550791</v>
      </c>
      <c r="C4419" s="31" t="s">
        <v>9465</v>
      </c>
      <c r="D4419" s="31" t="s">
        <v>9464</v>
      </c>
      <c r="E4419" s="31">
        <v>48</v>
      </c>
    </row>
    <row r="4420" spans="1:5" x14ac:dyDescent="0.25">
      <c r="A4420" t="s">
        <v>9480</v>
      </c>
      <c r="B4420" s="31">
        <v>4633820</v>
      </c>
      <c r="C4420" s="31" t="s">
        <v>9466</v>
      </c>
      <c r="D4420" s="31" t="s">
        <v>9467</v>
      </c>
      <c r="E4420" s="31">
        <v>40</v>
      </c>
    </row>
    <row r="4421" spans="1:5" x14ac:dyDescent="0.25">
      <c r="A4421" t="s">
        <v>9480</v>
      </c>
      <c r="B4421" s="31">
        <v>4722846</v>
      </c>
      <c r="C4421" s="31" t="s">
        <v>9464</v>
      </c>
      <c r="D4421" s="31" t="s">
        <v>9465</v>
      </c>
      <c r="E4421" s="31">
        <v>49</v>
      </c>
    </row>
    <row r="4422" spans="1:5" x14ac:dyDescent="0.25">
      <c r="A4422" t="s">
        <v>9480</v>
      </c>
      <c r="B4422" s="31">
        <v>4795124</v>
      </c>
      <c r="C4422" s="31" t="s">
        <v>9467</v>
      </c>
      <c r="D4422" s="31" t="s">
        <v>9466</v>
      </c>
      <c r="E4422" s="31">
        <v>57</v>
      </c>
    </row>
    <row r="4423" spans="1:5" x14ac:dyDescent="0.25">
      <c r="A4423" t="s">
        <v>9480</v>
      </c>
      <c r="B4423" s="31">
        <v>4878476</v>
      </c>
      <c r="C4423" s="31" t="s">
        <v>9464</v>
      </c>
      <c r="D4423" s="31" t="s">
        <v>9466</v>
      </c>
      <c r="E4423" s="31">
        <v>40</v>
      </c>
    </row>
    <row r="4424" spans="1:5" x14ac:dyDescent="0.25">
      <c r="A4424" t="s">
        <v>9480</v>
      </c>
      <c r="B4424" s="31">
        <v>5045488</v>
      </c>
      <c r="C4424" s="31" t="s">
        <v>9467</v>
      </c>
      <c r="D4424" s="31" t="s">
        <v>9465</v>
      </c>
      <c r="E4424" s="31">
        <v>44</v>
      </c>
    </row>
    <row r="4425" spans="1:5" x14ac:dyDescent="0.25">
      <c r="A4425" t="s">
        <v>9485</v>
      </c>
      <c r="B4425" s="31">
        <v>2268</v>
      </c>
      <c r="C4425" s="31" t="s">
        <v>9464</v>
      </c>
      <c r="D4425" s="31" t="s">
        <v>9465</v>
      </c>
      <c r="E4425" s="31">
        <v>57</v>
      </c>
    </row>
    <row r="4426" spans="1:5" x14ac:dyDescent="0.25">
      <c r="A4426" t="s">
        <v>9486</v>
      </c>
      <c r="B4426" s="31">
        <v>25214</v>
      </c>
      <c r="C4426" s="31" t="s">
        <v>9465</v>
      </c>
      <c r="D4426" s="31" t="s">
        <v>9464</v>
      </c>
      <c r="E4426" s="31">
        <v>40</v>
      </c>
    </row>
    <row r="4427" spans="1:5" x14ac:dyDescent="0.25">
      <c r="A4427" t="s">
        <v>9487</v>
      </c>
      <c r="B4427" s="31">
        <v>1290</v>
      </c>
      <c r="C4427" s="31" t="s">
        <v>9465</v>
      </c>
      <c r="D4427" s="31" t="s">
        <v>9464</v>
      </c>
      <c r="E4427" s="31">
        <v>25</v>
      </c>
    </row>
    <row r="4428" spans="1:5" x14ac:dyDescent="0.25">
      <c r="A4428" t="s">
        <v>9488</v>
      </c>
      <c r="B4428" s="31">
        <v>768</v>
      </c>
      <c r="C4428" s="31" t="s">
        <v>9467</v>
      </c>
      <c r="D4428" s="31" t="s">
        <v>9465</v>
      </c>
      <c r="E4428" s="31">
        <v>36</v>
      </c>
    </row>
    <row r="4429" spans="1:5" x14ac:dyDescent="0.25">
      <c r="A4429" t="s">
        <v>9489</v>
      </c>
      <c r="B4429" s="31">
        <v>9171</v>
      </c>
      <c r="C4429" s="31" t="s">
        <v>9465</v>
      </c>
      <c r="D4429" s="31" t="s">
        <v>9464</v>
      </c>
      <c r="E4429" s="31">
        <v>51</v>
      </c>
    </row>
    <row r="4430" spans="1:5" x14ac:dyDescent="0.25">
      <c r="A4430" t="s">
        <v>9490</v>
      </c>
      <c r="B4430" s="31">
        <v>178</v>
      </c>
      <c r="C4430" s="31" t="s">
        <v>9467</v>
      </c>
      <c r="D4430" s="31" t="s">
        <v>9466</v>
      </c>
      <c r="E4430" s="31">
        <v>25</v>
      </c>
    </row>
    <row r="4431" spans="1:5" x14ac:dyDescent="0.25">
      <c r="A4431" t="s">
        <v>9491</v>
      </c>
      <c r="B4431" s="31">
        <v>5776</v>
      </c>
      <c r="C4431" s="31" t="s">
        <v>9464</v>
      </c>
      <c r="D4431" s="31" t="s">
        <v>9465</v>
      </c>
      <c r="E4431" s="31">
        <v>57</v>
      </c>
    </row>
    <row r="4432" spans="1:5" x14ac:dyDescent="0.25">
      <c r="A4432" t="s">
        <v>9491</v>
      </c>
      <c r="B4432" s="31">
        <v>10776</v>
      </c>
      <c r="C4432" s="31" t="s">
        <v>9465</v>
      </c>
      <c r="D4432" s="31" t="s">
        <v>9464</v>
      </c>
      <c r="E4432" s="31">
        <v>48</v>
      </c>
    </row>
    <row r="4433" spans="1:5" x14ac:dyDescent="0.25">
      <c r="A4433" t="s">
        <v>9492</v>
      </c>
      <c r="B4433" s="31">
        <v>12673</v>
      </c>
      <c r="C4433" s="31" t="s">
        <v>9465</v>
      </c>
      <c r="D4433" s="31" t="s">
        <v>9467</v>
      </c>
      <c r="E4433" s="31">
        <v>41</v>
      </c>
    </row>
    <row r="4434" spans="1:5" x14ac:dyDescent="0.25">
      <c r="A4434" t="s">
        <v>9493</v>
      </c>
      <c r="B4434" s="31">
        <v>1555</v>
      </c>
      <c r="C4434" s="31" t="s">
        <v>9465</v>
      </c>
      <c r="D4434" s="31" t="s">
        <v>9464</v>
      </c>
      <c r="E4434" s="31">
        <v>46</v>
      </c>
    </row>
    <row r="4435" spans="1:5" x14ac:dyDescent="0.25">
      <c r="A4435" t="s">
        <v>9494</v>
      </c>
      <c r="B4435" s="31">
        <v>4501</v>
      </c>
      <c r="C4435" s="31" t="s">
        <v>9467</v>
      </c>
      <c r="D4435" s="31" t="s">
        <v>9466</v>
      </c>
      <c r="E4435" s="31">
        <v>40</v>
      </c>
    </row>
    <row r="4436" spans="1:5" x14ac:dyDescent="0.25">
      <c r="A4436" t="s">
        <v>9494</v>
      </c>
      <c r="B4436" s="31">
        <v>6392</v>
      </c>
      <c r="C4436" s="31" t="s">
        <v>9467</v>
      </c>
      <c r="D4436" s="31" t="s">
        <v>9466</v>
      </c>
      <c r="E4436" s="31">
        <v>42</v>
      </c>
    </row>
    <row r="4437" spans="1:5" x14ac:dyDescent="0.25">
      <c r="A4437" t="s">
        <v>9495</v>
      </c>
      <c r="B4437" s="31">
        <v>744</v>
      </c>
      <c r="C4437" s="31" t="s">
        <v>9464</v>
      </c>
      <c r="D4437" s="31" t="s">
        <v>9465</v>
      </c>
      <c r="E4437" s="31">
        <v>50</v>
      </c>
    </row>
    <row r="4438" spans="1:5" x14ac:dyDescent="0.25">
      <c r="A4438" t="s">
        <v>9496</v>
      </c>
      <c r="B4438" s="31">
        <v>4525</v>
      </c>
      <c r="C4438" s="31" t="s">
        <v>9466</v>
      </c>
      <c r="D4438" s="31" t="s">
        <v>9467</v>
      </c>
      <c r="E4438" s="31">
        <v>50</v>
      </c>
    </row>
    <row r="4439" spans="1:5" x14ac:dyDescent="0.25">
      <c r="A4439" t="s">
        <v>9496</v>
      </c>
      <c r="B4439" s="31">
        <v>5787</v>
      </c>
      <c r="C4439" s="31" t="s">
        <v>9467</v>
      </c>
      <c r="D4439" s="31" t="s">
        <v>9465</v>
      </c>
      <c r="E4439" s="31">
        <v>51</v>
      </c>
    </row>
    <row r="4440" spans="1:5" x14ac:dyDescent="0.25">
      <c r="A4440" t="s">
        <v>9497</v>
      </c>
      <c r="B4440" s="31">
        <v>4848</v>
      </c>
      <c r="C4440" s="31" t="s">
        <v>9467</v>
      </c>
      <c r="D4440" s="31" t="s">
        <v>9465</v>
      </c>
      <c r="E4440" s="31">
        <v>30</v>
      </c>
    </row>
    <row r="4441" spans="1:5" x14ac:dyDescent="0.25">
      <c r="A4441" t="s">
        <v>9498</v>
      </c>
      <c r="B4441" s="31">
        <v>7910</v>
      </c>
      <c r="C4441" s="31" t="s">
        <v>9466</v>
      </c>
      <c r="D4441" s="31" t="s">
        <v>9467</v>
      </c>
      <c r="E4441" s="31">
        <v>31</v>
      </c>
    </row>
    <row r="4442" spans="1:5" x14ac:dyDescent="0.25">
      <c r="A4442" t="s">
        <v>9499</v>
      </c>
      <c r="B4442" s="31">
        <v>72094</v>
      </c>
      <c r="C4442" s="31" t="s">
        <v>9465</v>
      </c>
      <c r="D4442" s="31" t="s">
        <v>9464</v>
      </c>
      <c r="E4442" s="31">
        <v>38</v>
      </c>
    </row>
    <row r="4443" spans="1:5" x14ac:dyDescent="0.25">
      <c r="A4443" t="s">
        <v>9500</v>
      </c>
      <c r="B4443" s="31">
        <v>1555</v>
      </c>
      <c r="C4443" s="31" t="s">
        <v>9466</v>
      </c>
      <c r="D4443" s="31" t="s">
        <v>9467</v>
      </c>
      <c r="E4443" s="31">
        <v>42</v>
      </c>
    </row>
    <row r="4444" spans="1:5" x14ac:dyDescent="0.25">
      <c r="A4444" t="s">
        <v>9500</v>
      </c>
      <c r="B4444" s="31">
        <v>3498</v>
      </c>
      <c r="C4444" s="31" t="s">
        <v>9466</v>
      </c>
      <c r="D4444" s="31" t="s">
        <v>9467</v>
      </c>
      <c r="E4444" s="31">
        <v>49</v>
      </c>
    </row>
    <row r="4445" spans="1:5" x14ac:dyDescent="0.25">
      <c r="A4445" t="s">
        <v>9501</v>
      </c>
      <c r="B4445" s="31">
        <v>5216</v>
      </c>
      <c r="C4445" s="31" t="s">
        <v>9466</v>
      </c>
      <c r="D4445" s="31" t="s">
        <v>9467</v>
      </c>
      <c r="E4445" s="31">
        <v>56</v>
      </c>
    </row>
    <row r="4446" spans="1:5" x14ac:dyDescent="0.25">
      <c r="A4446" t="s">
        <v>9502</v>
      </c>
      <c r="B4446" s="31">
        <v>3020</v>
      </c>
      <c r="C4446" s="31" t="s">
        <v>9465</v>
      </c>
      <c r="D4446" s="31" t="s">
        <v>9467</v>
      </c>
      <c r="E4446" s="31">
        <v>42</v>
      </c>
    </row>
    <row r="4447" spans="1:5" x14ac:dyDescent="0.25">
      <c r="A4447" t="s">
        <v>9502</v>
      </c>
      <c r="B4447" s="31">
        <v>4249</v>
      </c>
      <c r="C4447" s="31" t="s">
        <v>9464</v>
      </c>
      <c r="D4447" s="31" t="s">
        <v>9466</v>
      </c>
      <c r="E4447" s="31">
        <v>37</v>
      </c>
    </row>
    <row r="4448" spans="1:5" x14ac:dyDescent="0.25">
      <c r="A4448" t="s">
        <v>9503</v>
      </c>
      <c r="B4448" s="31">
        <v>634</v>
      </c>
      <c r="C4448" s="31" t="s">
        <v>9467</v>
      </c>
      <c r="D4448" s="31" t="s">
        <v>9466</v>
      </c>
      <c r="E4448" s="31">
        <v>51</v>
      </c>
    </row>
    <row r="4449" spans="1:5" x14ac:dyDescent="0.25">
      <c r="A4449" t="s">
        <v>9504</v>
      </c>
      <c r="B4449" s="31">
        <v>3269</v>
      </c>
      <c r="C4449" s="31" t="s">
        <v>9467</v>
      </c>
      <c r="D4449" s="31" t="s">
        <v>9466</v>
      </c>
      <c r="E4449" s="31">
        <v>40</v>
      </c>
    </row>
    <row r="4450" spans="1:5" x14ac:dyDescent="0.25">
      <c r="A4450" t="s">
        <v>9505</v>
      </c>
      <c r="B4450" s="31">
        <v>6061</v>
      </c>
      <c r="C4450" s="31" t="s">
        <v>9464</v>
      </c>
      <c r="D4450" s="31" t="s">
        <v>9465</v>
      </c>
      <c r="E4450" s="31">
        <v>38</v>
      </c>
    </row>
    <row r="4451" spans="1:5" x14ac:dyDescent="0.25">
      <c r="A4451" t="s">
        <v>9505</v>
      </c>
      <c r="B4451" s="31">
        <v>85994</v>
      </c>
      <c r="C4451" s="31" t="s">
        <v>9464</v>
      </c>
      <c r="D4451" s="31" t="s">
        <v>9466</v>
      </c>
      <c r="E4451" s="31">
        <v>41</v>
      </c>
    </row>
    <row r="4452" spans="1:5" x14ac:dyDescent="0.25">
      <c r="A4452" t="s">
        <v>9506</v>
      </c>
      <c r="B4452" s="31">
        <v>2033</v>
      </c>
      <c r="C4452" s="31" t="s">
        <v>9466</v>
      </c>
      <c r="D4452" s="31" t="s">
        <v>9467</v>
      </c>
      <c r="E4452" s="31">
        <v>42</v>
      </c>
    </row>
    <row r="4453" spans="1:5" x14ac:dyDescent="0.25">
      <c r="A4453" t="s">
        <v>9507</v>
      </c>
      <c r="B4453" s="31">
        <v>6426</v>
      </c>
      <c r="C4453" s="31" t="s">
        <v>9466</v>
      </c>
      <c r="D4453" s="31" t="s">
        <v>9467</v>
      </c>
      <c r="E4453" s="31">
        <v>25</v>
      </c>
    </row>
    <row r="4454" spans="1:5" x14ac:dyDescent="0.25">
      <c r="A4454" t="s">
        <v>9507</v>
      </c>
      <c r="B4454" s="31">
        <v>62249</v>
      </c>
      <c r="C4454" s="31" t="s">
        <v>9464</v>
      </c>
      <c r="D4454" s="31" t="s">
        <v>9465</v>
      </c>
      <c r="E4454" s="31">
        <v>31</v>
      </c>
    </row>
    <row r="4455" spans="1:5" x14ac:dyDescent="0.25">
      <c r="A4455" t="s">
        <v>9508</v>
      </c>
      <c r="B4455" s="31">
        <v>70318</v>
      </c>
      <c r="C4455" s="31" t="s">
        <v>9466</v>
      </c>
      <c r="D4455" s="31" t="s">
        <v>9467</v>
      </c>
      <c r="E4455" s="31">
        <v>48</v>
      </c>
    </row>
    <row r="4456" spans="1:5" x14ac:dyDescent="0.25">
      <c r="A4456" t="s">
        <v>9509</v>
      </c>
      <c r="B4456" s="31">
        <v>5137</v>
      </c>
      <c r="C4456" s="31" t="s">
        <v>9467</v>
      </c>
      <c r="D4456" s="31" t="s">
        <v>9466</v>
      </c>
      <c r="E4456" s="31">
        <v>50</v>
      </c>
    </row>
    <row r="4457" spans="1:5" x14ac:dyDescent="0.25">
      <c r="A4457" t="s">
        <v>9510</v>
      </c>
      <c r="B4457" s="31">
        <v>32673</v>
      </c>
      <c r="C4457" s="31" t="s">
        <v>9466</v>
      </c>
      <c r="D4457" s="31" t="s">
        <v>9464</v>
      </c>
      <c r="E4457" s="31">
        <v>45</v>
      </c>
    </row>
    <row r="4458" spans="1:5" x14ac:dyDescent="0.25">
      <c r="A4458" t="s">
        <v>9511</v>
      </c>
      <c r="B4458" s="31">
        <v>3603</v>
      </c>
      <c r="C4458" s="31" t="s">
        <v>9466</v>
      </c>
      <c r="D4458" s="31" t="s">
        <v>9467</v>
      </c>
      <c r="E4458" s="31">
        <v>43</v>
      </c>
    </row>
    <row r="4459" spans="1:5" x14ac:dyDescent="0.25">
      <c r="A4459" t="s">
        <v>9512</v>
      </c>
      <c r="B4459" s="31">
        <v>56715</v>
      </c>
      <c r="C4459" s="31" t="s">
        <v>9464</v>
      </c>
      <c r="D4459" s="31" t="s">
        <v>9465</v>
      </c>
      <c r="E4459" s="31">
        <v>48</v>
      </c>
    </row>
    <row r="4460" spans="1:5" x14ac:dyDescent="0.25">
      <c r="A4460" t="s">
        <v>9513</v>
      </c>
      <c r="B4460" s="31">
        <v>1178</v>
      </c>
      <c r="C4460" s="31" t="s">
        <v>9464</v>
      </c>
      <c r="D4460" s="31" t="s">
        <v>9465</v>
      </c>
      <c r="E4460" s="31">
        <v>41</v>
      </c>
    </row>
    <row r="4461" spans="1:5" x14ac:dyDescent="0.25">
      <c r="A4461" t="s">
        <v>9514</v>
      </c>
      <c r="B4461" s="31">
        <v>4039</v>
      </c>
      <c r="C4461" s="31" t="s">
        <v>9466</v>
      </c>
      <c r="D4461" s="31" t="s">
        <v>9467</v>
      </c>
      <c r="E4461" s="31">
        <v>55</v>
      </c>
    </row>
    <row r="4462" spans="1:5" x14ac:dyDescent="0.25">
      <c r="A4462" t="s">
        <v>9515</v>
      </c>
      <c r="B4462" s="31">
        <v>35140</v>
      </c>
      <c r="C4462" s="31" t="s">
        <v>9465</v>
      </c>
      <c r="D4462" s="31" t="s">
        <v>9464</v>
      </c>
      <c r="E4462" s="31">
        <v>55</v>
      </c>
    </row>
    <row r="4463" spans="1:5" x14ac:dyDescent="0.25">
      <c r="A4463" t="s">
        <v>9516</v>
      </c>
      <c r="B4463" s="31">
        <v>1318</v>
      </c>
      <c r="C4463" s="31" t="s">
        <v>9464</v>
      </c>
      <c r="D4463" s="31" t="s">
        <v>9466</v>
      </c>
      <c r="E4463" s="31">
        <v>36</v>
      </c>
    </row>
    <row r="4464" spans="1:5" x14ac:dyDescent="0.25">
      <c r="A4464" t="s">
        <v>9516</v>
      </c>
      <c r="B4464" s="31">
        <v>3107</v>
      </c>
      <c r="C4464" s="31" t="s">
        <v>9464</v>
      </c>
      <c r="D4464" s="31" t="s">
        <v>9465</v>
      </c>
      <c r="E4464" s="31">
        <v>47</v>
      </c>
    </row>
    <row r="4465" spans="1:5" x14ac:dyDescent="0.25">
      <c r="A4465" t="s">
        <v>9517</v>
      </c>
      <c r="B4465" s="31">
        <v>7194</v>
      </c>
      <c r="C4465" s="31" t="s">
        <v>9466</v>
      </c>
      <c r="D4465" s="31" t="s">
        <v>9467</v>
      </c>
      <c r="E4465" s="31">
        <v>50</v>
      </c>
    </row>
    <row r="4466" spans="1:5" x14ac:dyDescent="0.25">
      <c r="A4466" t="s">
        <v>9518</v>
      </c>
      <c r="B4466" s="31">
        <v>8670</v>
      </c>
      <c r="C4466" s="31" t="s">
        <v>9467</v>
      </c>
      <c r="D4466" s="31" t="s">
        <v>9466</v>
      </c>
      <c r="E4466" s="31">
        <v>41</v>
      </c>
    </row>
    <row r="4467" spans="1:5" x14ac:dyDescent="0.25">
      <c r="A4467" t="s">
        <v>9519</v>
      </c>
      <c r="B4467" s="31">
        <v>20370</v>
      </c>
      <c r="C4467" s="31" t="s">
        <v>9467</v>
      </c>
      <c r="D4467" s="31" t="s">
        <v>9466</v>
      </c>
      <c r="E4467" s="31">
        <v>29</v>
      </c>
    </row>
    <row r="4468" spans="1:5" x14ac:dyDescent="0.25">
      <c r="A4468" t="s">
        <v>9520</v>
      </c>
      <c r="B4468" s="31">
        <v>13073</v>
      </c>
      <c r="C4468" s="31" t="s">
        <v>9466</v>
      </c>
      <c r="D4468" s="31" t="s">
        <v>9467</v>
      </c>
      <c r="E4468" s="31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multiplicons</vt:lpstr>
      <vt:lpstr>profiles</vt:lpstr>
      <vt:lpstr>genes</vt:lpstr>
      <vt:lpstr>Anc7 in UCC</vt:lpstr>
      <vt:lpstr>Anc13 in UCC</vt:lpstr>
      <vt:lpstr>Co-expression</vt:lpstr>
      <vt:lpstr>gene atlas samples</vt:lpstr>
      <vt:lpstr>NCLDV clusters</vt:lpstr>
      <vt:lpstr>NCLDV genes</vt:lpstr>
      <vt:lpstr>bead array vs. SNP call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klpoe</dc:creator>
  <cp:lastModifiedBy>Rensing</cp:lastModifiedBy>
  <dcterms:created xsi:type="dcterms:W3CDTF">2015-03-23T13:16:04Z</dcterms:created>
  <dcterms:modified xsi:type="dcterms:W3CDTF">2017-10-11T10:11:58Z</dcterms:modified>
</cp:coreProperties>
</file>