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mc:AlternateContent xmlns:mc="http://schemas.openxmlformats.org/markup-compatibility/2006">
    <mc:Choice Requires="x15">
      <x15ac:absPath xmlns:x15ac="http://schemas.microsoft.com/office/spreadsheetml/2010/11/ac" url="C:\Users\rainer\Desktop\MEGASTROKE_REVISION\"/>
    </mc:Choice>
  </mc:AlternateContent>
  <bookViews>
    <workbookView xWindow="0" yWindow="0" windowWidth="23040" windowHeight="9048"/>
  </bookViews>
  <sheets>
    <sheet name="Summary" sheetId="26" r:id="rId1"/>
    <sheet name="METASTROKE" sheetId="23" r:id="rId2"/>
    <sheet name="NINDS_SIGN" sheetId="12" r:id="rId3"/>
    <sheet name="CHARGE" sheetId="11" r:id="rId4"/>
    <sheet name="EPIC-CVD" sheetId="4" r:id="rId5"/>
    <sheet name="Barcelona" sheetId="15" r:id="rId6"/>
    <sheet name="Biobank Japan" sheetId="18" r:id="rId7"/>
    <sheet name="CADISP" sheetId="10" r:id="rId8"/>
    <sheet name="COMPASS" sheetId="21" r:id="rId9"/>
    <sheet name="DECODE" sheetId="3" r:id="rId10"/>
    <sheet name="Glasgow" sheetId="1" r:id="rId11"/>
    <sheet name="FINLAND" sheetId="16" r:id="rId12"/>
    <sheet name="HISAYAMA" sheetId="20" r:id="rId13"/>
    <sheet name="HVH 1 and 2" sheetId="5" r:id="rId14"/>
    <sheet name="INTERSTROKE" sheetId="14" r:id="rId15"/>
    <sheet name="MDC" sheetId="6" r:id="rId16"/>
    <sheet name="RACE" sheetId="19" r:id="rId17"/>
    <sheet name="Sahlsis" sheetId="17" r:id="rId18"/>
    <sheet name="SDS" sheetId="2" r:id="rId19"/>
    <sheet name="SIFAP" sheetId="13" r:id="rId20"/>
    <sheet name="SLESS" sheetId="9" r:id="rId21"/>
    <sheet name="UK young lacunar stroke DNA" sheetId="8" r:id="rId22"/>
    <sheet name="ICH" sheetId="24" r:id="rId23"/>
    <sheet name="Genetic information" sheetId="25" r:id="rId24"/>
  </sheets>
  <calcPr calcId="162913"/>
</workbook>
</file>

<file path=xl/calcChain.xml><?xml version="1.0" encoding="utf-8"?>
<calcChain xmlns="http://schemas.openxmlformats.org/spreadsheetml/2006/main">
  <c r="I5" i="9" l="1"/>
  <c r="H5" i="9"/>
  <c r="G5" i="9"/>
  <c r="F5" i="9"/>
  <c r="K3" i="11"/>
  <c r="K4" i="11"/>
  <c r="K5" i="11"/>
  <c r="K6" i="11"/>
  <c r="K7" i="11"/>
  <c r="K8" i="11"/>
  <c r="K9" i="11"/>
  <c r="K10" i="11"/>
  <c r="K11" i="11"/>
  <c r="K12" i="11"/>
  <c r="K13" i="11"/>
  <c r="K14" i="11"/>
  <c r="K15" i="11"/>
  <c r="K16" i="11"/>
  <c r="K17" i="11"/>
  <c r="K18" i="11"/>
  <c r="K19" i="11"/>
  <c r="K20" i="11"/>
  <c r="B5" i="1" l="1"/>
  <c r="I5" i="1"/>
</calcChain>
</file>

<file path=xl/sharedStrings.xml><?xml version="1.0" encoding="utf-8"?>
<sst xmlns="http://schemas.openxmlformats.org/spreadsheetml/2006/main" count="1862" uniqueCount="565">
  <si>
    <t xml:space="preserve">Cases  </t>
  </si>
  <si>
    <t xml:space="preserve">Controls  </t>
  </si>
  <si>
    <t>All stroke</t>
  </si>
  <si>
    <t>All stroke - Men</t>
  </si>
  <si>
    <t>All stroke - Women</t>
  </si>
  <si>
    <t>Ischemic Stroke</t>
  </si>
  <si>
    <t>Large artery stroke</t>
  </si>
  <si>
    <t>Cardioembolic stroke</t>
  </si>
  <si>
    <t>Small-vessel stroke</t>
  </si>
  <si>
    <t>Number</t>
  </si>
  <si>
    <t>Mean age (SD)</t>
  </si>
  <si>
    <t>% Women</t>
  </si>
  <si>
    <t>% Hypertension</t>
  </si>
  <si>
    <t>% AF</t>
  </si>
  <si>
    <t>% Diabetes</t>
  </si>
  <si>
    <t>% Ever smoking</t>
  </si>
  <si>
    <t>% Myocardial infarction</t>
  </si>
  <si>
    <t>% Previous stroke</t>
  </si>
  <si>
    <t>% Prior cardiovascular event</t>
  </si>
  <si>
    <t>69.9 (12.2)</t>
  </si>
  <si>
    <t>69.6 (0.83)</t>
  </si>
  <si>
    <t>68.5 (11.7)</t>
  </si>
  <si>
    <t>71.1 (10.3)</t>
  </si>
  <si>
    <t>69 (13.7)</t>
  </si>
  <si>
    <t>N/A</t>
  </si>
  <si>
    <t>NA</t>
  </si>
  <si>
    <t>55.7 (13.3)</t>
  </si>
  <si>
    <t>58.9 (12.3)</t>
  </si>
  <si>
    <t>52.0 (13.7)</t>
  </si>
  <si>
    <t>53.0 (12.2)</t>
  </si>
  <si>
    <t>Up to 254.000</t>
  </si>
  <si>
    <t>78.7 (11.6)</t>
  </si>
  <si>
    <t>80.5 (11.7)</t>
  </si>
  <si>
    <t>77.3 (11.3)</t>
  </si>
  <si>
    <t>80.1 (9.3)</t>
  </si>
  <si>
    <t>81.3 (9.1)</t>
  </si>
  <si>
    <t>77.8 (11.1)</t>
  </si>
  <si>
    <t>53.3 (19.8)</t>
  </si>
  <si>
    <t>% Hypertension*</t>
  </si>
  <si>
    <t>% AF*</t>
  </si>
  <si>
    <t>% Diabetes*</t>
  </si>
  <si>
    <t>% Ever smoking**</t>
  </si>
  <si>
    <t>% Myocardial infarction*</t>
  </si>
  <si>
    <t>*identified by cross-matching with hospital lists</t>
  </si>
  <si>
    <t>**based on questionnaire data</t>
  </si>
  <si>
    <t>** I report here angina cases</t>
  </si>
  <si>
    <t>4.5% (195)**</t>
  </si>
  <si>
    <t>63.1% (2745)</t>
  </si>
  <si>
    <t>7.8% (341)</t>
  </si>
  <si>
    <t>63.6% (2766)</t>
  </si>
  <si>
    <t>60.2% (4750)</t>
  </si>
  <si>
    <t>45.3% (1009)</t>
  </si>
  <si>
    <t>48.0% (2085)</t>
  </si>
  <si>
    <t>64.1 (9.72)</t>
  </si>
  <si>
    <t>69.9 (7.6)</t>
  </si>
  <si>
    <t>70.9 (8.1)</t>
  </si>
  <si>
    <t>69.1 (7.0)</t>
  </si>
  <si>
    <t>70.1 (7.9)</t>
  </si>
  <si>
    <t>HVH - All</t>
  </si>
  <si>
    <t>68.3 (9.0)</t>
  </si>
  <si>
    <t>67.3 (9.0)</t>
  </si>
  <si>
    <t>68.8 (8.9)</t>
  </si>
  <si>
    <t>68.9 (8.7)</t>
  </si>
  <si>
    <t>67.1 (9.5)</t>
  </si>
  <si>
    <t>70.9 (7.3)</t>
  </si>
  <si>
    <t>67.3 (9.2)</t>
  </si>
  <si>
    <t>66.4 (9.0)</t>
  </si>
  <si>
    <t>62.9 (6.7)</t>
  </si>
  <si>
    <t>57.2 (5.9)</t>
  </si>
  <si>
    <t>10.0 (3.6)</t>
  </si>
  <si>
    <t>63.7 (8.4)</t>
  </si>
  <si>
    <t>75.8 (8)</t>
  </si>
  <si>
    <t>Total</t>
  </si>
  <si>
    <t>7.8 (2.5)</t>
  </si>
  <si>
    <t>73.9 (5.1)</t>
  </si>
  <si>
    <t>81.7 (5.2)</t>
  </si>
  <si>
    <t>3C-Bordeaux-Montpellier</t>
  </si>
  <si>
    <t>8.7 (3.1)</t>
  </si>
  <si>
    <t>72.4 (5.6)</t>
  </si>
  <si>
    <t>81.5 (6.1)</t>
  </si>
  <si>
    <t>3C-Dijon</t>
  </si>
  <si>
    <t>16 (3.2)</t>
  </si>
  <si>
    <t>54.7 (7.1)</t>
  </si>
  <si>
    <t>69.6 (9.3)</t>
  </si>
  <si>
    <t>WGHS</t>
  </si>
  <si>
    <t>12.8 (5.2)</t>
  </si>
  <si>
    <t>71 (0.6)</t>
  </si>
  <si>
    <t>79.9 (4.8)</t>
  </si>
  <si>
    <t>ULSAM</t>
  </si>
  <si>
    <t>3.2 (1.0)</t>
  </si>
  <si>
    <t>64.9 (8.1)</t>
  </si>
  <si>
    <t>75.6 (8.8)</t>
  </si>
  <si>
    <t>TWINGENE</t>
  </si>
  <si>
    <t>12.1 (2.5)</t>
  </si>
  <si>
    <t>48.7 (15.2)</t>
  </si>
  <si>
    <t>71.8 (10.6)</t>
  </si>
  <si>
    <t>SHIP</t>
  </si>
  <si>
    <t>9.7 (2.5)</t>
  </si>
  <si>
    <t>64.6 (7.9)</t>
  </si>
  <si>
    <t>75.9 (9.2)</t>
  </si>
  <si>
    <t>Rotterdam Study II</t>
  </si>
  <si>
    <t>13.0 (6.2)</t>
  </si>
  <si>
    <t>69.2 (9)</t>
  </si>
  <si>
    <t>80.6 (8.1)</t>
  </si>
  <si>
    <t>Rotterdam Study I</t>
  </si>
  <si>
    <t>3.1 (0.7)</t>
  </si>
  <si>
    <t>75.2 (3.3)</t>
  </si>
  <si>
    <t>77.8 (3.6)</t>
  </si>
  <si>
    <t>PROSPER</t>
  </si>
  <si>
    <t>7.2 (1.4)</t>
  </si>
  <si>
    <t>62.7 (10.2)</t>
  </si>
  <si>
    <t>75.1 (8.9)</t>
  </si>
  <si>
    <t>MESA</t>
  </si>
  <si>
    <t>9.3 (2.9)</t>
  </si>
  <si>
    <t>73.8 (2.8)</t>
  </si>
  <si>
    <t>80.1 (4.2)</t>
  </si>
  <si>
    <t>Health-ABC</t>
  </si>
  <si>
    <t>10.0 (5.2)</t>
  </si>
  <si>
    <t>46.5 (13.3)</t>
  </si>
  <si>
    <t>NA.</t>
  </si>
  <si>
    <t>66.5 (9.8)</t>
  </si>
  <si>
    <t>FINRISK PredictCVD</t>
  </si>
  <si>
    <t>9.0 (4.0)</t>
  </si>
  <si>
    <t>55.2 (12.2)</t>
  </si>
  <si>
    <t>73.7 (9.5)</t>
  </si>
  <si>
    <t>FINRISK Corogene</t>
  </si>
  <si>
    <t>13.3 (2.7)</t>
  </si>
  <si>
    <t>45.8 (12.8)</t>
  </si>
  <si>
    <t>69.9 (9.4)</t>
  </si>
  <si>
    <t>FINRISK CoreExome</t>
  </si>
  <si>
    <t>8.0 (3.2)</t>
  </si>
  <si>
    <t>65.5 (12.7)</t>
  </si>
  <si>
    <t>73.4 (11.7)</t>
  </si>
  <si>
    <t>FHS</t>
  </si>
  <si>
    <t>13.5 (6.3)</t>
  </si>
  <si>
    <t>72.3 (5.4)</t>
  </si>
  <si>
    <t>82.7 (6.2)</t>
  </si>
  <si>
    <t>CHS</t>
  </si>
  <si>
    <t>19.1 (4.6)</t>
  </si>
  <si>
    <t>54.2 (5.7)</t>
  </si>
  <si>
    <t>69.3 (7.4)</t>
  </si>
  <si>
    <t>ARIC</t>
  </si>
  <si>
    <t>3.6 (1.1)</t>
  </si>
  <si>
    <t>76.4 (5.5)</t>
  </si>
  <si>
    <t>79.9 (5.5)</t>
  </si>
  <si>
    <t>AGES</t>
  </si>
  <si>
    <t>% women</t>
  </si>
  <si>
    <t>Age at stroke</t>
  </si>
  <si>
    <t>n cases</t>
  </si>
  <si>
    <t>Study</t>
  </si>
  <si>
    <t>FUP years</t>
  </si>
  <si>
    <t>Age controls at blood drawn</t>
  </si>
  <si>
    <t>n controls</t>
  </si>
  <si>
    <t>Ischemic stroke</t>
  </si>
  <si>
    <t>57.2 (9.6)</t>
  </si>
  <si>
    <t>59.7 (4.3)</t>
  </si>
  <si>
    <t>SLESS</t>
  </si>
  <si>
    <t>CADISP</t>
  </si>
  <si>
    <t>EPIC-CVD</t>
  </si>
  <si>
    <t>CHARGE</t>
  </si>
  <si>
    <t>GLASGOW</t>
  </si>
  <si>
    <t>MDC</t>
  </si>
  <si>
    <t>DECODE</t>
  </si>
  <si>
    <t>64.4 (11.5)</t>
  </si>
  <si>
    <t>67.9 (14.1)</t>
  </si>
  <si>
    <t>65.8 (11.1)</t>
  </si>
  <si>
    <t>58.7 (12.0)</t>
  </si>
  <si>
    <t>NA*</t>
  </si>
  <si>
    <t>* Cases included in COMPASS</t>
  </si>
  <si>
    <t>60.6 (12.4)</t>
  </si>
  <si>
    <t>59.6 (12.0)</t>
  </si>
  <si>
    <t>UK young lacunar stroke DNA</t>
  </si>
  <si>
    <t>SAHLSIS</t>
  </si>
  <si>
    <t>SIFAP</t>
  </si>
  <si>
    <t>Hisayama</t>
  </si>
  <si>
    <t>COMPASS</t>
  </si>
  <si>
    <t>Biobank Japan</t>
  </si>
  <si>
    <t>Barcelona</t>
  </si>
  <si>
    <t>41.7 (7.4)</t>
  </si>
  <si>
    <t>40.7 (8.0)</t>
  </si>
  <si>
    <t>42.3 (6.9)</t>
  </si>
  <si>
    <t>45.0 (5.1)</t>
  </si>
  <si>
    <t>40.1 (7.8)</t>
  </si>
  <si>
    <t>43.0 (6.8)</t>
  </si>
  <si>
    <t>55.2 (11.6)</t>
  </si>
  <si>
    <t>69.89 (9.66)</t>
    <phoneticPr fontId="1"/>
  </si>
  <si>
    <t>68.90 (9.40)</t>
    <phoneticPr fontId="1"/>
  </si>
  <si>
    <t>71.59 (9.88)</t>
    <phoneticPr fontId="1"/>
  </si>
  <si>
    <t>68.24 (9.32)</t>
    <phoneticPr fontId="1"/>
  </si>
  <si>
    <t>70.12 (9.52)</t>
    <phoneticPr fontId="1"/>
  </si>
  <si>
    <t>69.80 (9.09)</t>
    <phoneticPr fontId="1"/>
  </si>
  <si>
    <t>57.50 (8.97)</t>
    <phoneticPr fontId="1"/>
  </si>
  <si>
    <t>NA</t>
    <phoneticPr fontId="1"/>
  </si>
  <si>
    <t>1113 </t>
  </si>
  <si>
    <t> 678</t>
  </si>
  <si>
    <t>435 </t>
  </si>
  <si>
    <t> 1113</t>
  </si>
  <si>
    <t> 370</t>
  </si>
  <si>
    <t>137 </t>
  </si>
  <si>
    <t> 483</t>
  </si>
  <si>
    <t>901 </t>
  </si>
  <si>
    <t> 69.7(10.8)</t>
  </si>
  <si>
    <t> 68.2(10.0)</t>
  </si>
  <si>
    <t> 72.0(11.5)</t>
  </si>
  <si>
    <t>69.7(10.8)</t>
  </si>
  <si>
    <t>69.2(10.6)</t>
  </si>
  <si>
    <t>70.4(9.9)</t>
  </si>
  <si>
    <t> 70.9(10.1)</t>
  </si>
  <si>
    <t> 69.4(10.6)</t>
  </si>
  <si>
    <t> 39.1</t>
  </si>
  <si>
    <t>32.1 </t>
  </si>
  <si>
    <t> 77.7</t>
  </si>
  <si>
    <t> 14.3</t>
  </si>
  <si>
    <t> 30.2</t>
  </si>
  <si>
    <t> NA</t>
  </si>
  <si>
    <t>59.9 (7.5)</t>
  </si>
  <si>
    <t>59.3 (8.6)</t>
  </si>
  <si>
    <t>58.5 (10.1)</t>
  </si>
  <si>
    <t>61.7 (6.7)</t>
  </si>
  <si>
    <t>58.5 (9.0)</t>
  </si>
  <si>
    <t>60.4 (6.9)</t>
  </si>
  <si>
    <t>56.8 (10.3)</t>
  </si>
  <si>
    <t xml:space="preserve">INTERSTROKE </t>
  </si>
  <si>
    <t>64.0 (14.7)</t>
  </si>
  <si>
    <t>62.5 (14.1)</t>
  </si>
  <si>
    <t>% Ever smoking *</t>
  </si>
  <si>
    <t>* current smokers only</t>
  </si>
  <si>
    <t>METASTROKE</t>
  </si>
  <si>
    <t>67.4 (12.3)</t>
  </si>
  <si>
    <t>65.9 (10.4)</t>
  </si>
  <si>
    <t>68.1 (9.4)</t>
  </si>
  <si>
    <t>65.6 (12.4)</t>
  </si>
  <si>
    <t>61.0 (9.8)</t>
  </si>
  <si>
    <t>41.7%</t>
  </si>
  <si>
    <t>48.9%</t>
  </si>
  <si>
    <t>46.4%</t>
  </si>
  <si>
    <t>45.5%</t>
  </si>
  <si>
    <t>49.9%</t>
  </si>
  <si>
    <t>Substudies</t>
  </si>
  <si>
    <t>ASGC</t>
  </si>
  <si>
    <t>BRAINS</t>
  </si>
  <si>
    <t>GASROS_affy</t>
  </si>
  <si>
    <t>GASROS_illumina</t>
  </si>
  <si>
    <t>GEOS</t>
  </si>
  <si>
    <t>HPS</t>
  </si>
  <si>
    <t>ISGS-SWISS</t>
  </si>
  <si>
    <t>MILANO</t>
  </si>
  <si>
    <t>VISP</t>
  </si>
  <si>
    <t>WHI</t>
  </si>
  <si>
    <t>WTCCC2-D</t>
  </si>
  <si>
    <t>WTCCC2-UK</t>
  </si>
  <si>
    <t>65.87 (14.10)</t>
  </si>
  <si>
    <t>ICH</t>
  </si>
  <si>
    <t>67.0 (10)</t>
  </si>
  <si>
    <t>65.3 (8.2)</t>
  </si>
  <si>
    <t>NINDS-SIGN</t>
  </si>
  <si>
    <t>RACE1</t>
  </si>
  <si>
    <t>RACE2</t>
  </si>
  <si>
    <t>43.73 (9.9)</t>
  </si>
  <si>
    <t>FINLAND</t>
  </si>
  <si>
    <t>Main study</t>
  </si>
  <si>
    <t>Genotyping platforms - SNP panel</t>
  </si>
  <si>
    <t>Genotyping center</t>
  </si>
  <si>
    <t>Genotype calling algorithm</t>
  </si>
  <si>
    <t>Sample call rate</t>
  </si>
  <si>
    <t>SNP call rate</t>
  </si>
  <si>
    <t>MAF</t>
  </si>
  <si>
    <t>HWE p-value</t>
  </si>
  <si>
    <t>Assessment of Population Stratification</t>
  </si>
  <si>
    <t>Imputation software (please include version)</t>
  </si>
  <si>
    <t>Imputation reference panel</t>
  </si>
  <si>
    <t>Imputation parameters</t>
  </si>
  <si>
    <t>Analysis software used (please include version)</t>
  </si>
  <si>
    <t>Covariates other than age and sex</t>
  </si>
  <si>
    <t>Illumina HumanHap610-Quad</t>
  </si>
  <si>
    <t>Illumina Bead Studio</t>
  </si>
  <si>
    <t>&gt;95%</t>
  </si>
  <si>
    <t>&lt;0.01</t>
  </si>
  <si>
    <t>&lt; 10-6</t>
  </si>
  <si>
    <t>PCA</t>
  </si>
  <si>
    <t>MaCH v1.0.16</t>
  </si>
  <si>
    <t>1000G Phase1v3 all ethnicities</t>
  </si>
  <si>
    <t>SNPtest</t>
  </si>
  <si>
    <t>Center, PC1-4</t>
  </si>
  <si>
    <t>Illumina HumanHap610-Quad array.</t>
  </si>
  <si>
    <t>Illumina HumanOmni1-Quad_v1-0_B BeadChip</t>
  </si>
  <si>
    <t>Johns Hopkins Center for Inherited Disease Research (CIDR)</t>
  </si>
  <si>
    <t>&gt;98%</t>
  </si>
  <si>
    <t>Illumina 610K Quad</t>
  </si>
  <si>
    <t>Centre National de Génotypage in Evry, France</t>
  </si>
  <si>
    <t>ISGS/SWISS</t>
  </si>
  <si>
    <t>Illumina 610 or 660 genotyping array</t>
  </si>
  <si>
    <t>Illumina GenomeStudio</t>
  </si>
  <si>
    <t>&lt; 10-5</t>
  </si>
  <si>
    <t>MGH-GASROS</t>
  </si>
  <si>
    <t>Affymatrix GeneChip SNP Array 6.0</t>
  </si>
  <si>
    <t>Broad Institute, USA</t>
  </si>
  <si>
    <t>Birdseed v2</t>
  </si>
  <si>
    <t>n.a.</t>
  </si>
  <si>
    <t>EIGENSTRAT</t>
  </si>
  <si>
    <t>IMPUTE 2.2.2</t>
  </si>
  <si>
    <t>R</t>
  </si>
  <si>
    <t>PC1, PC2</t>
  </si>
  <si>
    <t>Illumina Human610-Quad v1_B or Human660W-Quad v1_A chips.</t>
  </si>
  <si>
    <t>WTCCC2</t>
  </si>
  <si>
    <t>Illumina Human660W-Quad</t>
  </si>
  <si>
    <t>Ilumina Omni-quad</t>
  </si>
  <si>
    <t xml:space="preserve">NINDS-SIGN </t>
  </si>
  <si>
    <t>all studies</t>
  </si>
  <si>
    <t>Illumina HumanOmni5Exome-4v1</t>
  </si>
  <si>
    <t>Center for Inherited Disease Research (CIDR), Johns Hopkins University, Baltimore, MD, USA</t>
  </si>
  <si>
    <t>GenomeStudio version 2011.1</t>
  </si>
  <si>
    <t>&gt; 99%</t>
  </si>
  <si>
    <t>&lt; 0.01</t>
  </si>
  <si>
    <t>P&lt;10-3</t>
  </si>
  <si>
    <t>SHAPEIT2 (Pre-Phasing) and IMPUTE2</t>
  </si>
  <si>
    <t>1000G Phase1</t>
  </si>
  <si>
    <t>SNPTEST</t>
  </si>
  <si>
    <t>PC1-10</t>
  </si>
  <si>
    <t>Illumina 650Q</t>
  </si>
  <si>
    <t>U.S.A.</t>
  </si>
  <si>
    <t>GASROS</t>
  </si>
  <si>
    <t>Illumina610</t>
  </si>
  <si>
    <t>ISGS</t>
  </si>
  <si>
    <t>SWISS</t>
  </si>
  <si>
    <t>ESS</t>
  </si>
  <si>
    <t>Illumina660</t>
  </si>
  <si>
    <t>U.K.</t>
  </si>
  <si>
    <t>MUNICH</t>
  </si>
  <si>
    <t>OXVASC</t>
  </si>
  <si>
    <t>STGEORGE</t>
  </si>
  <si>
    <t>KORA</t>
  </si>
  <si>
    <t>Illumina550</t>
  </si>
  <si>
    <t>Germany</t>
  </si>
  <si>
    <t>WTCCC</t>
  </si>
  <si>
    <t>Illumina 660</t>
  </si>
  <si>
    <t>Illumina 1M</t>
  </si>
  <si>
    <t>CIDR*</t>
  </si>
  <si>
    <t>Illumina 5M</t>
  </si>
  <si>
    <t>OAI</t>
  </si>
  <si>
    <t>Illumina 2.5M</t>
  </si>
  <si>
    <t>KRAKOW</t>
  </si>
  <si>
    <t>Poland</t>
  </si>
  <si>
    <t>LSGS</t>
  </si>
  <si>
    <t>Belgium</t>
  </si>
  <si>
    <t>BASICMAR</t>
  </si>
  <si>
    <t>Spain</t>
  </si>
  <si>
    <t>GRAZ</t>
  </si>
  <si>
    <t>Austria</t>
  </si>
  <si>
    <t>Sweden</t>
  </si>
  <si>
    <t>LSR</t>
  </si>
  <si>
    <t>Illumina 750K express/exome</t>
  </si>
  <si>
    <t>Illumina 610</t>
  </si>
  <si>
    <t>Australia</t>
  </si>
  <si>
    <t>Illumina HumanCNV370 Duo BeadChip</t>
  </si>
  <si>
    <t>NIA, NIH, USA</t>
  </si>
  <si>
    <t>&gt; 97%</t>
  </si>
  <si>
    <t>&gt; 98%</t>
  </si>
  <si>
    <t>MACH v 1.0.16</t>
  </si>
  <si>
    <t>Backbone 1000G v3 all ethnicities</t>
  </si>
  <si>
    <t>ProbABEL v0.1-9e</t>
  </si>
  <si>
    <t>None</t>
  </si>
  <si>
    <t>Affymetrix GeneChip SNP Array 6.0</t>
  </si>
  <si>
    <t>Birdseed</t>
  </si>
  <si>
    <t>&gt; 95%</t>
  </si>
  <si>
    <t>IMPUTE 2</t>
  </si>
  <si>
    <t>ProbABEL v.0.3.0-pacox-beta-1</t>
  </si>
  <si>
    <t>Genotyping Laboratory at Cedars-Sinai, USA</t>
  </si>
  <si>
    <t>MACH</t>
  </si>
  <si>
    <t>R version 2.15</t>
  </si>
  <si>
    <t>Clinic, PC1-PC2</t>
  </si>
  <si>
    <t>Affymetrix GeneChip Human Mapping 500K Array +50K Human Gene Focused Panel</t>
  </si>
  <si>
    <t>Affymetrix (Santa Clara), USA</t>
  </si>
  <si>
    <t>Affymetrix BRLMM</t>
  </si>
  <si>
    <t>R version 2.15.3</t>
  </si>
  <si>
    <t>PC3</t>
  </si>
  <si>
    <t>Illumina HumanCoreExome</t>
  </si>
  <si>
    <t>Sanger Institute, Hinxton, UK</t>
  </si>
  <si>
    <t>MAC&lt;2</t>
  </si>
  <si>
    <t>MDS</t>
  </si>
  <si>
    <t>SHAPEIT2 (pre-phasing) and IMPUTE2</t>
  </si>
  <si>
    <t>1000 Genomes haplotypes -- Phase I integrated</t>
  </si>
  <si>
    <t>PC1-10, Eastern vs. western FINLAND</t>
  </si>
  <si>
    <t>Illumina 610K</t>
  </si>
  <si>
    <t>Illumina Omni Express</t>
  </si>
  <si>
    <t>Sampling weights, PC1-10, FINRISK cohort, Eastern vs. western FINLAND</t>
  </si>
  <si>
    <t>Illumina Human 1M-duo</t>
  </si>
  <si>
    <t>Center for Inherited Disease Research</t>
  </si>
  <si>
    <t>&gt;99%</t>
  </si>
  <si>
    <t>&gt;97%</t>
  </si>
  <si>
    <t>&lt; 10-7</t>
  </si>
  <si>
    <t>MACH (version 1.0.16)</t>
  </si>
  <si>
    <t>HapMap CEPH reference panel (release 22, build 36)</t>
  </si>
  <si>
    <t>PC1, Study site</t>
  </si>
  <si>
    <t>Illumina 660K BeadChip</t>
  </si>
  <si>
    <t>Erasmus MC, Rotterdam, Nethelands</t>
  </si>
  <si>
    <t>&gt; 97.5%</t>
  </si>
  <si>
    <t>IBD matrix</t>
  </si>
  <si>
    <t>PC1-PC4</t>
  </si>
  <si>
    <t>Illumina HumanHap550-Duo BeadChip</t>
  </si>
  <si>
    <t>MACH/Minimac (2012.11.16)</t>
  </si>
  <si>
    <t>Birdseed2</t>
  </si>
  <si>
    <t>&gt; 92%</t>
  </si>
  <si>
    <t>&gt; 80%</t>
  </si>
  <si>
    <t>&lt;10-4</t>
  </si>
  <si>
    <t>PCA and MDS</t>
  </si>
  <si>
    <t>IMPUTE (version 2.2.2)</t>
  </si>
  <si>
    <t>R version 2.14.0</t>
  </si>
  <si>
    <t>Illumina HumanOmniExpress</t>
  </si>
  <si>
    <t>Uppsala SNP&amp;SEQ Technology Platform</t>
  </si>
  <si>
    <t>GenCall, genomeStudio</t>
  </si>
  <si>
    <t>Minimac, released 2012-10-03</t>
  </si>
  <si>
    <t>1000G phase1 (v3) all ethnicities</t>
  </si>
  <si>
    <t>R 2.15.2, ProbABEL 0.4.1</t>
  </si>
  <si>
    <t>PC1-4</t>
  </si>
  <si>
    <t>Illumina HumanOmni2.5 + Metabochip</t>
  </si>
  <si>
    <t>GenCall, GenomeStudio</t>
  </si>
  <si>
    <t>&gt;99% (MAF&gt;5%) or &gt;95% (MAF≥5%)</t>
  </si>
  <si>
    <t>IMPUTE v.2.2.2</t>
  </si>
  <si>
    <t>PC1-2</t>
  </si>
  <si>
    <t>HumanHap300 Duo ‘‘+’’ chips or HumanHuman300</t>
  </si>
  <si>
    <t>Amgen</t>
  </si>
  <si>
    <t>&gt; 90%</t>
  </si>
  <si>
    <t>MACH (version 1.0), minimac (release 5/29/2012)</t>
  </si>
  <si>
    <t>ProbABEL v.0.0-6</t>
  </si>
  <si>
    <t>Illumina Human 610-Quad BeadChip</t>
  </si>
  <si>
    <t>Centre National de Génotypage, France</t>
  </si>
  <si>
    <t>Illumina BeadStudio</t>
  </si>
  <si>
    <t>MACH (version 1.0), minimac (release 11/16/2012)</t>
  </si>
  <si>
    <t>ProbABEL v. 0.1-3-pacoxph-fix-1</t>
  </si>
  <si>
    <t>1000G, March 2012, MACGT1, all ethnicities</t>
  </si>
  <si>
    <t>Probabel (v0.4.1)</t>
  </si>
  <si>
    <t>PC1</t>
  </si>
  <si>
    <t>Illumina Human core exome -24 v1.0</t>
  </si>
  <si>
    <t>University of Cambridge</t>
  </si>
  <si>
    <t xml:space="preserve">Illumina Bead Studio </t>
  </si>
  <si>
    <t>&lt;10-6</t>
  </si>
  <si>
    <t>FlashPCA</t>
  </si>
  <si>
    <t>IMPUTE v2.3.2</t>
  </si>
  <si>
    <t>Haplotype Reference Consortium</t>
  </si>
  <si>
    <t>SNPTEST v2.5.2</t>
  </si>
  <si>
    <t>PC1-3</t>
  </si>
  <si>
    <t>SDS</t>
  </si>
  <si>
    <t>Illumina 660W-Quad BeadChip</t>
  </si>
  <si>
    <t xml:space="preserve">Northwestern University Genomics Core (Evanston, IL), USA </t>
  </si>
  <si>
    <t>&lt;95%</t>
  </si>
  <si>
    <t>&lt;98%</t>
  </si>
  <si>
    <t>EIGENSTRAT/IBD matrix</t>
  </si>
  <si>
    <t>1000G (Feb 2012)</t>
  </si>
  <si>
    <t>SNPTEST v2.3.0</t>
  </si>
  <si>
    <t>BARCELONA</t>
  </si>
  <si>
    <t>Impute v2.3.0</t>
  </si>
  <si>
    <t xml:space="preserve">1000 Genomes reference panel phase1 v3 </t>
  </si>
  <si>
    <t>SNPTEST v2.5 Beta4</t>
  </si>
  <si>
    <t>BIOBANK JAPAN</t>
  </si>
  <si>
    <t>HumanOmniExpressExome BeadChip array</t>
  </si>
  <si>
    <t>Center for Integrative Medical Science (RIKEN) and Iwate Medical Megabank Organization (Iwate Medical University), Japan</t>
  </si>
  <si>
    <t>MaCH and MiniMac2</t>
  </si>
  <si>
    <t>1000 Genomes reference panel</t>
  </si>
  <si>
    <t>Illumina HumanHap and OmniExpress arrays</t>
  </si>
  <si>
    <t>deCode</t>
  </si>
  <si>
    <t>Bead Studio</t>
  </si>
  <si>
    <t>Inhouse software at deCode</t>
  </si>
  <si>
    <t>8.453 WGS Icelanders</t>
  </si>
  <si>
    <t>County of origin</t>
  </si>
  <si>
    <t>Glasgow Immunochip</t>
  </si>
  <si>
    <t>Immunochip</t>
  </si>
  <si>
    <t>Sanger Institute, Hinxton, Cambridge, UK</t>
  </si>
  <si>
    <t>SNPtest v2</t>
  </si>
  <si>
    <t>Helsinki stroke sample</t>
  </si>
  <si>
    <t>IlluminaHumanCoreExome</t>
  </si>
  <si>
    <t>HISAYAMA</t>
  </si>
  <si>
    <t>SHAPEIT2 (pre-phasing) and MiniMac3</t>
  </si>
  <si>
    <t>HVH1+2</t>
  </si>
  <si>
    <t>Illumina 370CNV BeadChip (HVH1), Illumina Omni Express (HVH2)</t>
  </si>
  <si>
    <t>Cedars-Sinai</t>
  </si>
  <si>
    <t>Illumina Genome Studio</t>
  </si>
  <si>
    <t>&lt;97%</t>
  </si>
  <si>
    <t>&lt;10-5</t>
  </si>
  <si>
    <t>R, principal components</t>
  </si>
  <si>
    <t>MaCH, minimac (release stamp 2012-11-16)</t>
  </si>
  <si>
    <t>1000G v3 all ethnicities</t>
  </si>
  <si>
    <t>Age, sex, hypertension, index year, PC1</t>
  </si>
  <si>
    <t>INTERSTROKE all studies</t>
  </si>
  <si>
    <t>HumanExomev1-1/cardiometabochip</t>
  </si>
  <si>
    <t>Genetic Molecular Epidemiology Laboratory in Hamilton, Ontario, Canada</t>
  </si>
  <si>
    <t>&lt;0.05/N</t>
  </si>
  <si>
    <t>SHAPEIT v2.r790 (Pre-Phasing) and IMPUTE2 v2.3.2</t>
  </si>
  <si>
    <t>1000G integrated_phase1_v3.20101123</t>
  </si>
  <si>
    <t>Default</t>
  </si>
  <si>
    <t>SNPTEST (v.2.5.2)</t>
  </si>
  <si>
    <t>Illumina HumanOmniExpressExome BeadChip</t>
  </si>
  <si>
    <t xml:space="preserve">Illumina Autocall </t>
  </si>
  <si>
    <t>SNPTEST v2.5</t>
  </si>
  <si>
    <t>RACE</t>
  </si>
  <si>
    <t>Illumina 660W-Quad BeadChip and Illumina Human Omni Express</t>
  </si>
  <si>
    <t>&lt;10-3</t>
  </si>
  <si>
    <t>1000G Phase 1</t>
  </si>
  <si>
    <t>Illumina Human Omni 5M array</t>
  </si>
  <si>
    <t xml:space="preserve"> = 0 (monomorphic SNPs)</t>
  </si>
  <si>
    <t>MaCH (Pre-Phasing) and MiniMac</t>
  </si>
  <si>
    <t xml:space="preserve">MaCH: states=200, rounds=50, Minimac: states=200, rounds=50, filtered for Rsq &gt; 0.3 post-imputation </t>
  </si>
  <si>
    <t>PC1-5</t>
  </si>
  <si>
    <t>Illumina Human Omni 2.5MQuad array</t>
  </si>
  <si>
    <t>Illumina GenomeStudio 2010 v2, genotyping module 1.7.4, Gentrain version 1.0</t>
  </si>
  <si>
    <t>&lt;0.0001</t>
  </si>
  <si>
    <t>IMPUTE2</t>
  </si>
  <si>
    <t>1000 Genomes Phase 1 interim reference panel</t>
  </si>
  <si>
    <t xml:space="preserve">Illumina Multi-Ethnic-Genotyping-Array </t>
  </si>
  <si>
    <t>NIHR BRC, King’s College London, UK</t>
  </si>
  <si>
    <t>&lt;0.005</t>
  </si>
  <si>
    <t>SHAPEIT2 (pre-phasing) and IMPUTE v.2.3.0</t>
  </si>
  <si>
    <t xml:space="preserve">1000 Genomes Phase 3 </t>
  </si>
  <si>
    <t>k=200</t>
  </si>
  <si>
    <t xml:space="preserve">PLINK v1.90 </t>
  </si>
  <si>
    <t>YOUNG LACUNAR</t>
  </si>
  <si>
    <t>UCL genotyping facility, London, UK</t>
  </si>
  <si>
    <t>SHAPEIT2 (pre-phasing) and IMPUTE v.2.2.2</t>
  </si>
  <si>
    <t>GERFHS</t>
  </si>
  <si>
    <t>Affymetrix 6.0</t>
  </si>
  <si>
    <t>IMPUTE2 v.2.2</t>
  </si>
  <si>
    <t>1000 G Phase I interim release in NCBI build 37</t>
  </si>
  <si>
    <t>GOCHA</t>
  </si>
  <si>
    <t>ERSs</t>
  </si>
  <si>
    <t>Genetic and Molecular Epidemiology Laboratory, David Braley Cardiac, Vascular and Stroke Research Institute, Hamilton, Ontario, Canada</t>
  </si>
  <si>
    <t>64.0 (13.0)</t>
  </si>
  <si>
    <t>62.5 (12.4)</t>
  </si>
  <si>
    <t>66.1 (13.7)</t>
  </si>
  <si>
    <t>65.7 (9.7)</t>
  </si>
  <si>
    <t>67.1 (11.7)</t>
  </si>
  <si>
    <t>64.5 (11.1)</t>
  </si>
  <si>
    <t>Illumina Infinium Core Exome</t>
  </si>
  <si>
    <t>67.5 (7.2)</t>
  </si>
  <si>
    <t>69.1 (12.15)</t>
  </si>
  <si>
    <t>71.1 (11.3)</t>
  </si>
  <si>
    <t>68.6 (11.2)</t>
  </si>
  <si>
    <t>Illumina Human610-Quad or Human660W-Quad</t>
  </si>
  <si>
    <t>Centre National de Génotypage, Evry, France</t>
  </si>
  <si>
    <t>MaCH</t>
  </si>
  <si>
    <t>1000G</t>
  </si>
  <si>
    <t xml:space="preserve">Illumina 370CNV Duo®BeadChip </t>
  </si>
  <si>
    <t>HANDLS</t>
  </si>
  <si>
    <t xml:space="preserve">Laboratory of Neurogenetics, National Institute on Aging, National Institutes of Health.  </t>
  </si>
  <si>
    <t xml:space="preserve">Illumina 1M and 1M duo </t>
  </si>
  <si>
    <t>SIGNET</t>
  </si>
  <si>
    <t>Affymetrix Genome-Wide Human SNP Array 6.0.</t>
  </si>
  <si>
    <r>
      <t xml:space="preserve">Supplementary Table 2 </t>
    </r>
    <r>
      <rPr>
        <sz val="11"/>
        <color theme="1"/>
        <rFont val="Calibri"/>
        <family val="2"/>
        <scheme val="minor"/>
      </rPr>
      <t>Sample overview and genetic information of all studies. Given for each sample are the age distribution, gender distribution and risk factors distribution, if available. Further, information on genotyping platform, technique, imputation parameters and QC parameters are given, if available.</t>
    </r>
  </si>
  <si>
    <t>visp-handls</t>
  </si>
  <si>
    <t>INTERSTROKE</t>
  </si>
  <si>
    <t>regards</t>
  </si>
  <si>
    <t>SiGN_group3</t>
  </si>
  <si>
    <t>SiGN_group4</t>
  </si>
  <si>
    <t>swiss-handls</t>
  </si>
  <si>
    <t>controls</t>
  </si>
  <si>
    <t>total</t>
  </si>
  <si>
    <t xml:space="preserve"> 66.55 (12.76)</t>
  </si>
  <si>
    <t>67.95 (14.99)</t>
  </si>
  <si>
    <t>63.50 (13.44)</t>
  </si>
  <si>
    <t>62.9 (7.6)</t>
  </si>
  <si>
    <t>62.8 (6.2)</t>
  </si>
  <si>
    <t>86% (174)</t>
  </si>
  <si>
    <t>7% (14)</t>
  </si>
  <si>
    <t>8.4% (17)</t>
  </si>
  <si>
    <t>69.3% (140)</t>
  </si>
  <si>
    <t>100% (202)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</si>
</sst>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scheme val="minor"/>
    </font>
    <font>
      <b/>
      <sz val="12"/>
      <color theme="1"/>
      <name val="Calibri"/>
      <family val="2"/>
      <scheme val="minor"/>
    </font>
    <font>
      <b/>
      <sz val="11"/>
      <name val="Calibri"/>
      <family val="2"/>
    </font>
    <font>
      <sz val="11"/>
      <name val="Calibri"/>
      <family val="2"/>
    </font>
    <font>
      <b/>
      <sz val="11"/>
      <color theme="1"/>
      <name val="Calibri"/>
      <family val="2"/>
      <scheme val="minor"/>
    </font>
    <font>
      <i/>
      <sz val="11"/>
      <color theme="1"/>
      <name val="Calibri"/>
      <family val="2"/>
      <scheme val="minor"/>
    </font>
    <font>
      <sz val="11"/>
      <name val="Calibri"/>
      <family val="2"/>
      <scheme val="minor"/>
    </font>
    <font>
      <b/>
      <sz val="14"/>
      <color theme="1"/>
      <name val="Calibri"/>
      <family val="2"/>
      <scheme val="minor"/>
    </font>
    <font>
      <sz val="11"/>
      <color rgb="FF000000"/>
      <name val="Calibri"/>
      <family val="2"/>
      <scheme val="minor"/>
    </font>
    <font>
      <sz val="10"/>
      <color rgb="FF000000"/>
      <name val="Calibri"/>
      <family val="2"/>
    </font>
    <font>
      <sz val="11"/>
      <color indexed="8"/>
      <name val="Calibri"/>
      <family val="2"/>
    </font>
    <font>
      <sz val="11"/>
      <color indexed="8"/>
      <name val="Calibri"/>
      <family val="2"/>
      <scheme val="minor"/>
    </font>
  </fonts>
  <fills count="3">
    <fill>
      <patternFill patternType="none"/>
    </fill>
    <fill>
      <patternFill patternType="gray125"/>
    </fill>
    <fill>
      <patternFill patternType="lightUp">
        <bgColor theme="0" tint="-0.14996795556505021"/>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10" fillId="0" borderId="0"/>
  </cellStyleXfs>
  <cellXfs count="57">
    <xf numFmtId="0" fontId="0" fillId="0" borderId="0" xfId="0"/>
    <xf numFmtId="0" fontId="0" fillId="0" borderId="0" xfId="0" applyBorder="1" applyAlignment="1">
      <alignment vertical="center"/>
    </xf>
    <xf numFmtId="0" fontId="0" fillId="0" borderId="0" xfId="0" applyBorder="1"/>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horizontal="left" vertical="center"/>
    </xf>
    <xf numFmtId="0" fontId="3" fillId="0" borderId="1" xfId="0" applyFont="1" applyFill="1" applyBorder="1" applyAlignment="1">
      <alignment horizontal="left" vertical="center" wrapText="1"/>
    </xf>
    <xf numFmtId="0" fontId="0" fillId="0" borderId="1" xfId="0" applyBorder="1" applyAlignment="1">
      <alignment horizontal="center" vertical="center"/>
    </xf>
    <xf numFmtId="0" fontId="0" fillId="2" borderId="1" xfId="0" applyFill="1" applyBorder="1" applyAlignment="1">
      <alignment horizontal="center" vertical="center"/>
    </xf>
    <xf numFmtId="164" fontId="0" fillId="0" borderId="1" xfId="0" applyNumberForma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10" fontId="0" fillId="0" borderId="1" xfId="0" applyNumberFormat="1" applyBorder="1" applyAlignment="1">
      <alignment horizontal="center" vertical="center"/>
    </xf>
    <xf numFmtId="164" fontId="6" fillId="0" borderId="1" xfId="0" applyNumberFormat="1" applyFont="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7" fillId="0" borderId="1" xfId="0" applyFont="1" applyBorder="1" applyAlignment="1">
      <alignment vertical="center"/>
    </xf>
    <xf numFmtId="0" fontId="0" fillId="0" borderId="1" xfId="0" applyFill="1" applyBorder="1" applyAlignment="1">
      <alignment horizontal="left" vertical="center"/>
    </xf>
    <xf numFmtId="0" fontId="0" fillId="0" borderId="1" xfId="0" applyFill="1" applyBorder="1" applyAlignment="1">
      <alignment horizontal="center" vertical="center"/>
    </xf>
    <xf numFmtId="0" fontId="0" fillId="0" borderId="0" xfId="0" applyFill="1" applyBorder="1" applyAlignment="1">
      <alignment vertical="center"/>
    </xf>
    <xf numFmtId="0" fontId="0" fillId="0" borderId="0" xfId="0" applyAlignment="1">
      <alignment horizontal="center"/>
    </xf>
    <xf numFmtId="165" fontId="0" fillId="0" borderId="1" xfId="0" applyNumberForma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165" fontId="0" fillId="0" borderId="1" xfId="0" applyNumberFormat="1" applyFont="1" applyBorder="1" applyAlignment="1">
      <alignment horizontal="center" vertical="center"/>
    </xf>
    <xf numFmtId="0" fontId="0" fillId="0" borderId="0" xfId="0" applyFill="1" applyAlignment="1">
      <alignment horizontal="center" vertical="center"/>
    </xf>
    <xf numFmtId="0" fontId="0" fillId="0" borderId="1" xfId="0" applyFont="1" applyBorder="1" applyAlignment="1">
      <alignment horizontal="center" vertical="center"/>
    </xf>
    <xf numFmtId="3" fontId="0" fillId="0" borderId="1" xfId="0" applyNumberFormat="1" applyFill="1" applyBorder="1" applyAlignment="1">
      <alignment horizontal="center" vertical="center"/>
    </xf>
    <xf numFmtId="0" fontId="4" fillId="0" borderId="0" xfId="0" applyFont="1"/>
    <xf numFmtId="0" fontId="3" fillId="0" borderId="2" xfId="0" applyFont="1" applyFill="1" applyBorder="1" applyAlignment="1">
      <alignment horizontal="left" vertical="center" wrapText="1"/>
    </xf>
    <xf numFmtId="10" fontId="5" fillId="0" borderId="1" xfId="0" applyNumberFormat="1" applyFont="1" applyBorder="1" applyAlignment="1">
      <alignment horizontal="center" vertical="center"/>
    </xf>
    <xf numFmtId="0" fontId="0" fillId="0" borderId="0" xfId="0" applyFont="1"/>
    <xf numFmtId="0" fontId="6" fillId="0" borderId="0"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8" fillId="0" borderId="6" xfId="0" applyFont="1" applyBorder="1" applyAlignment="1">
      <alignment horizontal="center" vertical="center" wrapText="1"/>
    </xf>
    <xf numFmtId="0" fontId="0" fillId="0" borderId="6" xfId="0" applyFont="1" applyBorder="1" applyAlignment="1">
      <alignment horizontal="center" vertical="center" wrapText="1"/>
    </xf>
    <xf numFmtId="10" fontId="0" fillId="0" borderId="1" xfId="0" applyNumberFormat="1" applyFill="1" applyBorder="1" applyAlignment="1">
      <alignment horizontal="left" vertical="center"/>
    </xf>
    <xf numFmtId="0" fontId="0" fillId="0" borderId="0" xfId="0"/>
    <xf numFmtId="0" fontId="7" fillId="0" borderId="7" xfId="0" applyFont="1" applyBorder="1"/>
    <xf numFmtId="0" fontId="4" fillId="0" borderId="7" xfId="0" applyFont="1" applyBorder="1"/>
    <xf numFmtId="0" fontId="9" fillId="0" borderId="0" xfId="0" applyFont="1" applyAlignment="1">
      <alignment horizontal="center" vertical="center" wrapText="1"/>
    </xf>
    <xf numFmtId="0" fontId="4" fillId="0" borderId="1" xfId="0" applyFont="1" applyBorder="1" applyAlignment="1">
      <alignment vertical="center"/>
    </xf>
    <xf numFmtId="0" fontId="11" fillId="0" borderId="0" xfId="1" applyFont="1"/>
    <xf numFmtId="0" fontId="10" fillId="0" borderId="0" xfId="1"/>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0" borderId="0" xfId="0"/>
    <xf numFmtId="0" fontId="4" fillId="0" borderId="0" xfId="0" applyFont="1" applyAlignment="1">
      <alignment horizontal="left" wrapText="1"/>
    </xf>
    <xf numFmtId="3" fontId="0" fillId="0" borderId="4" xfId="0" applyNumberFormat="1" applyFont="1" applyBorder="1" applyAlignment="1">
      <alignment horizontal="center" vertical="center" wrapText="1"/>
    </xf>
    <xf numFmtId="3" fontId="8" fillId="0" borderId="6" xfId="0" applyNumberFormat="1" applyFont="1" applyBorder="1" applyAlignment="1">
      <alignment horizontal="center" vertical="center" wrapText="1"/>
    </xf>
    <xf numFmtId="0" fontId="0" fillId="0" borderId="0" xfId="0" applyFont="1" applyAlignment="1">
      <alignment horizontal="center"/>
    </xf>
    <xf numFmtId="165" fontId="0"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0" fillId="0" borderId="0" xfId="0"/>
    <xf numFmtId="0" fontId="4" fillId="0" borderId="7" xfId="0" applyFont="1" applyBorder="1"/>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A38" sqref="A38"/>
    </sheetView>
  </sheetViews>
  <sheetFormatPr defaultColWidth="11.5546875" defaultRowHeight="14.4" x14ac:dyDescent="0.3"/>
  <cols>
    <col min="1" max="1" width="154.6640625" bestFit="1" customWidth="1"/>
  </cols>
  <sheetData>
    <row r="1" spans="1:1" ht="28.8" x14ac:dyDescent="0.3">
      <c r="A1" s="49" t="s">
        <v>546</v>
      </c>
    </row>
  </sheetData>
  <pageMargins left="0.7" right="0.7" top="0.78740157499999996" bottom="0.78740157499999996"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G23" sqref="G23"/>
    </sheetView>
  </sheetViews>
  <sheetFormatPr defaultColWidth="9.109375" defaultRowHeight="14.4" x14ac:dyDescent="0.3"/>
  <cols>
    <col min="1" max="1" width="16.88671875" bestFit="1" customWidth="1"/>
    <col min="2" max="2" width="14.88671875" bestFit="1" customWidth="1"/>
    <col min="3" max="3" width="17.5546875" bestFit="1" customWidth="1"/>
    <col min="4" max="4" width="20" bestFit="1" customWidth="1"/>
    <col min="5" max="5" width="18.33203125" bestFit="1" customWidth="1"/>
    <col min="6" max="6" width="10.33203125" bestFit="1" customWidth="1"/>
  </cols>
  <sheetData>
    <row r="1" spans="1:6" ht="18" x14ac:dyDescent="0.3">
      <c r="A1" s="16" t="s">
        <v>227</v>
      </c>
      <c r="B1" s="54"/>
      <c r="C1" s="54"/>
      <c r="D1" s="54"/>
      <c r="E1" s="54"/>
      <c r="F1" s="54" t="s">
        <v>1</v>
      </c>
    </row>
    <row r="2" spans="1:6" ht="15" customHeight="1" x14ac:dyDescent="0.3">
      <c r="A2" s="4"/>
      <c r="B2" s="4" t="s">
        <v>5</v>
      </c>
      <c r="C2" s="4" t="s">
        <v>6</v>
      </c>
      <c r="D2" s="4" t="s">
        <v>7</v>
      </c>
      <c r="E2" s="4" t="s">
        <v>8</v>
      </c>
      <c r="F2" s="54"/>
    </row>
    <row r="3" spans="1:6" x14ac:dyDescent="0.3">
      <c r="A3" s="5" t="s">
        <v>9</v>
      </c>
      <c r="B3" s="7">
        <v>10.307</v>
      </c>
      <c r="C3" s="10">
        <v>3.8079999999999998</v>
      </c>
      <c r="D3" s="10">
        <v>3.6970000000000001</v>
      </c>
      <c r="E3" s="10">
        <v>2.206</v>
      </c>
      <c r="F3" s="7">
        <v>19.326000000000001</v>
      </c>
    </row>
    <row r="4" spans="1:6" x14ac:dyDescent="0.3">
      <c r="A4" s="5" t="s">
        <v>10</v>
      </c>
      <c r="B4" s="7" t="s">
        <v>228</v>
      </c>
      <c r="C4" s="10" t="s">
        <v>229</v>
      </c>
      <c r="D4" s="10" t="s">
        <v>230</v>
      </c>
      <c r="E4" s="10" t="s">
        <v>231</v>
      </c>
      <c r="F4" s="7" t="s">
        <v>232</v>
      </c>
    </row>
    <row r="5" spans="1:6" x14ac:dyDescent="0.3">
      <c r="A5" s="5" t="s">
        <v>11</v>
      </c>
      <c r="B5" s="7" t="s">
        <v>233</v>
      </c>
      <c r="C5" s="30" t="s">
        <v>234</v>
      </c>
      <c r="D5" s="10" t="s">
        <v>235</v>
      </c>
      <c r="E5" s="10" t="s">
        <v>236</v>
      </c>
      <c r="F5" s="7" t="s">
        <v>237</v>
      </c>
    </row>
    <row r="6" spans="1:6" x14ac:dyDescent="0.3">
      <c r="A6" s="6" t="s">
        <v>12</v>
      </c>
      <c r="B6" s="8"/>
      <c r="C6" s="8"/>
      <c r="D6" s="8"/>
      <c r="E6" s="8"/>
      <c r="F6" s="8"/>
    </row>
    <row r="7" spans="1:6" x14ac:dyDescent="0.3">
      <c r="A7" s="6" t="s">
        <v>13</v>
      </c>
      <c r="B7" s="8"/>
      <c r="C7" s="8"/>
      <c r="D7" s="8"/>
      <c r="E7" s="8"/>
      <c r="F7" s="8"/>
    </row>
    <row r="8" spans="1:6" x14ac:dyDescent="0.3">
      <c r="A8" s="6" t="s">
        <v>14</v>
      </c>
      <c r="B8" s="8"/>
      <c r="C8" s="8"/>
      <c r="D8" s="8"/>
      <c r="E8" s="8"/>
      <c r="F8" s="8"/>
    </row>
    <row r="9" spans="1:6" x14ac:dyDescent="0.3">
      <c r="A9" s="6" t="s">
        <v>15</v>
      </c>
      <c r="B9" s="8"/>
      <c r="C9" s="8"/>
      <c r="D9" s="8"/>
      <c r="E9" s="8"/>
      <c r="F9" s="8"/>
    </row>
    <row r="10" spans="1:6" ht="28.8" x14ac:dyDescent="0.3">
      <c r="A10" s="6" t="s">
        <v>16</v>
      </c>
      <c r="B10" s="8"/>
      <c r="C10" s="8"/>
      <c r="D10" s="8"/>
      <c r="E10" s="8"/>
      <c r="F10" s="8"/>
    </row>
    <row r="11" spans="1:6" x14ac:dyDescent="0.3">
      <c r="A11" s="6" t="s">
        <v>17</v>
      </c>
      <c r="B11" s="8"/>
      <c r="C11" s="8"/>
      <c r="D11" s="8"/>
      <c r="E11" s="8"/>
      <c r="F11" s="8"/>
    </row>
    <row r="12" spans="1:6" ht="43.2" x14ac:dyDescent="0.3">
      <c r="A12" s="6" t="s">
        <v>18</v>
      </c>
      <c r="B12" s="8"/>
      <c r="C12" s="8"/>
      <c r="D12" s="8"/>
      <c r="E12" s="8"/>
      <c r="F12" s="8"/>
    </row>
    <row r="14" spans="1:6" ht="15" thickBot="1" x14ac:dyDescent="0.35">
      <c r="A14" s="32" t="s">
        <v>238</v>
      </c>
      <c r="B14" s="31"/>
      <c r="C14" s="31"/>
      <c r="D14" s="31"/>
      <c r="E14" s="31"/>
      <c r="F14" s="31"/>
    </row>
    <row r="15" spans="1:6" ht="15" thickBot="1" x14ac:dyDescent="0.35">
      <c r="A15" s="33" t="s">
        <v>239</v>
      </c>
      <c r="B15" s="50">
        <v>1162</v>
      </c>
      <c r="C15" s="34">
        <v>421</v>
      </c>
      <c r="D15" s="34">
        <v>240</v>
      </c>
      <c r="E15" s="34">
        <v>310</v>
      </c>
      <c r="F15" s="50">
        <v>1244</v>
      </c>
    </row>
    <row r="16" spans="1:6" ht="15" thickBot="1" x14ac:dyDescent="0.35">
      <c r="A16" s="35" t="s">
        <v>240</v>
      </c>
      <c r="B16" s="36">
        <v>371</v>
      </c>
      <c r="C16" s="36">
        <v>40</v>
      </c>
      <c r="D16" s="37">
        <v>78</v>
      </c>
      <c r="E16" s="37">
        <v>29</v>
      </c>
      <c r="F16" s="51">
        <v>2640</v>
      </c>
    </row>
    <row r="17" spans="1:6" ht="15" thickBot="1" x14ac:dyDescent="0.35">
      <c r="A17" s="35" t="s">
        <v>241</v>
      </c>
      <c r="B17" s="36">
        <v>485</v>
      </c>
      <c r="C17" s="36">
        <v>102</v>
      </c>
      <c r="D17" s="37">
        <v>198</v>
      </c>
      <c r="E17" s="37">
        <v>59</v>
      </c>
      <c r="F17" s="51">
        <v>3030</v>
      </c>
    </row>
    <row r="18" spans="1:6" ht="15" thickBot="1" x14ac:dyDescent="0.35">
      <c r="A18" s="35" t="s">
        <v>242</v>
      </c>
      <c r="B18" s="36">
        <v>296</v>
      </c>
      <c r="C18" s="36">
        <v>68</v>
      </c>
      <c r="D18" s="37">
        <v>106</v>
      </c>
      <c r="E18" s="37">
        <v>24</v>
      </c>
      <c r="F18" s="36">
        <v>377</v>
      </c>
    </row>
    <row r="19" spans="1:6" ht="15" thickBot="1" x14ac:dyDescent="0.35">
      <c r="A19" s="35" t="s">
        <v>243</v>
      </c>
      <c r="B19" s="36">
        <v>448</v>
      </c>
      <c r="C19" s="36">
        <v>37</v>
      </c>
      <c r="D19" s="37">
        <v>90</v>
      </c>
      <c r="E19" s="37">
        <v>54</v>
      </c>
      <c r="F19" s="36">
        <v>498</v>
      </c>
    </row>
    <row r="20" spans="1:6" ht="15" thickBot="1" x14ac:dyDescent="0.35">
      <c r="A20" s="35" t="s">
        <v>244</v>
      </c>
      <c r="B20" s="36">
        <v>588</v>
      </c>
      <c r="C20" s="37" t="s">
        <v>25</v>
      </c>
      <c r="D20" s="37" t="s">
        <v>25</v>
      </c>
      <c r="E20" s="37" t="s">
        <v>25</v>
      </c>
      <c r="F20" s="36">
        <v>571</v>
      </c>
    </row>
    <row r="21" spans="1:6" ht="15" thickBot="1" x14ac:dyDescent="0.35">
      <c r="A21" s="35" t="s">
        <v>245</v>
      </c>
      <c r="B21" s="51">
        <v>1014</v>
      </c>
      <c r="C21" s="36">
        <v>217</v>
      </c>
      <c r="D21" s="37">
        <v>235</v>
      </c>
      <c r="E21" s="37">
        <v>187</v>
      </c>
      <c r="F21" s="51">
        <v>1370</v>
      </c>
    </row>
    <row r="22" spans="1:6" ht="15" thickBot="1" x14ac:dyDescent="0.35">
      <c r="A22" s="35" t="s">
        <v>246</v>
      </c>
      <c r="B22" s="36">
        <v>366</v>
      </c>
      <c r="C22" s="36">
        <v>73</v>
      </c>
      <c r="D22" s="37">
        <v>64</v>
      </c>
      <c r="E22" s="37">
        <v>25</v>
      </c>
      <c r="F22" s="36">
        <v>407</v>
      </c>
    </row>
    <row r="23" spans="1:6" ht="15" thickBot="1" x14ac:dyDescent="0.35">
      <c r="A23" s="35" t="s">
        <v>247</v>
      </c>
      <c r="B23" s="51">
        <v>1723</v>
      </c>
      <c r="C23" s="37" t="s">
        <v>25</v>
      </c>
      <c r="D23" s="37" t="s">
        <v>25</v>
      </c>
      <c r="E23" s="37" t="s">
        <v>25</v>
      </c>
      <c r="F23" s="51">
        <v>1047</v>
      </c>
    </row>
    <row r="24" spans="1:6" ht="15" thickBot="1" x14ac:dyDescent="0.35">
      <c r="A24" s="35" t="s">
        <v>248</v>
      </c>
      <c r="B24" s="36">
        <v>306</v>
      </c>
      <c r="C24" s="36">
        <v>31</v>
      </c>
      <c r="D24" s="37">
        <v>42</v>
      </c>
      <c r="E24" s="37">
        <v>81</v>
      </c>
      <c r="F24" s="51">
        <v>2170</v>
      </c>
    </row>
    <row r="25" spans="1:6" ht="15" thickBot="1" x14ac:dyDescent="0.35">
      <c r="A25" s="35" t="s">
        <v>249</v>
      </c>
      <c r="B25" s="51">
        <v>1174</v>
      </c>
      <c r="C25" s="36">
        <v>330</v>
      </c>
      <c r="D25" s="37">
        <v>346</v>
      </c>
      <c r="E25" s="37">
        <v>106</v>
      </c>
      <c r="F25" s="36">
        <v>797</v>
      </c>
    </row>
    <row r="26" spans="1:6" ht="15" thickBot="1" x14ac:dyDescent="0.35">
      <c r="A26" s="35" t="s">
        <v>250</v>
      </c>
      <c r="B26" s="51">
        <v>2374</v>
      </c>
      <c r="C26" s="36">
        <v>498</v>
      </c>
      <c r="D26" s="37">
        <v>460</v>
      </c>
      <c r="E26" s="37">
        <v>474</v>
      </c>
      <c r="F26" s="51">
        <v>5175</v>
      </c>
    </row>
  </sheetData>
  <mergeCells count="2">
    <mergeCell ref="B1:E1"/>
    <mergeCell ref="F1:F2"/>
  </mergeCells>
  <pageMargins left="0.7" right="0.7" top="0.75" bottom="0.75" header="0.3" footer="0.3"/>
  <pageSetup paperSize="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C9" sqref="C9"/>
    </sheetView>
  </sheetViews>
  <sheetFormatPr defaultColWidth="9.109375" defaultRowHeight="14.4" x14ac:dyDescent="0.3"/>
  <cols>
    <col min="1" max="1" width="27" bestFit="1" customWidth="1"/>
  </cols>
  <sheetData>
    <row r="1" spans="1:9" ht="18" x14ac:dyDescent="0.3">
      <c r="A1" s="16" t="s">
        <v>255</v>
      </c>
      <c r="B1" s="54" t="s">
        <v>0</v>
      </c>
      <c r="C1" s="54"/>
      <c r="D1" s="54"/>
      <c r="E1" s="54"/>
      <c r="F1" s="54"/>
      <c r="G1" s="54"/>
      <c r="H1" s="54"/>
      <c r="I1" s="54" t="s">
        <v>1</v>
      </c>
    </row>
    <row r="2" spans="1:9" ht="43.2" x14ac:dyDescent="0.3">
      <c r="A2" s="4"/>
      <c r="B2" s="4" t="s">
        <v>2</v>
      </c>
      <c r="C2" s="4" t="s">
        <v>3</v>
      </c>
      <c r="D2" s="4" t="s">
        <v>4</v>
      </c>
      <c r="E2" s="4" t="s">
        <v>5</v>
      </c>
      <c r="F2" s="4" t="s">
        <v>6</v>
      </c>
      <c r="G2" s="4" t="s">
        <v>7</v>
      </c>
      <c r="H2" s="4" t="s">
        <v>8</v>
      </c>
      <c r="I2" s="54"/>
    </row>
    <row r="3" spans="1:9" x14ac:dyDescent="0.3">
      <c r="A3" s="5" t="s">
        <v>9</v>
      </c>
      <c r="B3" s="7">
        <v>7743</v>
      </c>
      <c r="C3" s="7"/>
      <c r="D3" s="7"/>
      <c r="E3" s="7">
        <v>7743</v>
      </c>
      <c r="F3" s="10">
        <v>1253</v>
      </c>
      <c r="G3" s="10">
        <v>2135</v>
      </c>
      <c r="H3" s="10">
        <v>1534</v>
      </c>
      <c r="I3" s="7">
        <v>17970</v>
      </c>
    </row>
    <row r="4" spans="1:9" x14ac:dyDescent="0.3">
      <c r="A4" s="5" t="s">
        <v>10</v>
      </c>
      <c r="B4" s="7">
        <v>66.540000000000006</v>
      </c>
      <c r="C4" s="7"/>
      <c r="D4" s="7"/>
      <c r="E4" s="7"/>
      <c r="F4" s="10"/>
      <c r="G4" s="10"/>
      <c r="H4" s="10"/>
      <c r="I4" s="7"/>
    </row>
    <row r="5" spans="1:9" x14ac:dyDescent="0.3">
      <c r="A5" s="5" t="s">
        <v>11</v>
      </c>
      <c r="B5" s="7">
        <v>46.1</v>
      </c>
      <c r="C5" s="8"/>
      <c r="D5" s="8"/>
      <c r="E5" s="7"/>
      <c r="F5" s="10"/>
      <c r="G5" s="10"/>
      <c r="H5" s="10"/>
      <c r="I5" s="7"/>
    </row>
    <row r="6" spans="1:9" x14ac:dyDescent="0.3">
      <c r="A6" s="6" t="s">
        <v>12</v>
      </c>
      <c r="B6" s="7">
        <v>67.12</v>
      </c>
      <c r="C6" s="8"/>
      <c r="D6" s="8"/>
      <c r="E6" s="8"/>
      <c r="F6" s="8"/>
      <c r="G6" s="8"/>
      <c r="H6" s="8"/>
      <c r="I6" s="8"/>
    </row>
    <row r="7" spans="1:9" x14ac:dyDescent="0.3">
      <c r="A7" s="6" t="s">
        <v>13</v>
      </c>
      <c r="B7" s="7">
        <v>21.7</v>
      </c>
      <c r="C7" s="8"/>
      <c r="D7" s="8"/>
      <c r="E7" s="8"/>
      <c r="F7" s="8"/>
      <c r="G7" s="8"/>
      <c r="H7" s="8"/>
      <c r="I7" s="8"/>
    </row>
    <row r="8" spans="1:9" x14ac:dyDescent="0.3">
      <c r="A8" s="6" t="s">
        <v>14</v>
      </c>
      <c r="B8" s="7">
        <v>24.47</v>
      </c>
      <c r="C8" s="8"/>
      <c r="D8" s="8"/>
      <c r="E8" s="8"/>
      <c r="F8" s="8"/>
      <c r="G8" s="8"/>
      <c r="H8" s="8"/>
      <c r="I8" s="8"/>
    </row>
    <row r="9" spans="1:9" x14ac:dyDescent="0.3">
      <c r="A9" s="6" t="s">
        <v>15</v>
      </c>
      <c r="B9" s="7">
        <v>23.3</v>
      </c>
      <c r="C9" s="8"/>
      <c r="D9" s="8"/>
      <c r="E9" s="8"/>
      <c r="F9" s="8"/>
      <c r="G9" s="8"/>
      <c r="H9" s="8"/>
      <c r="I9" s="8"/>
    </row>
    <row r="10" spans="1:9" x14ac:dyDescent="0.3">
      <c r="A10" s="6" t="s">
        <v>16</v>
      </c>
      <c r="B10" s="7">
        <v>20.13</v>
      </c>
      <c r="C10" s="8"/>
      <c r="D10" s="8"/>
      <c r="E10" s="8"/>
      <c r="F10" s="8"/>
      <c r="G10" s="8"/>
      <c r="H10" s="8"/>
      <c r="I10" s="8"/>
    </row>
    <row r="11" spans="1:9" x14ac:dyDescent="0.3">
      <c r="A11" s="6" t="s">
        <v>17</v>
      </c>
      <c r="B11" s="7"/>
      <c r="C11" s="8"/>
      <c r="D11" s="8"/>
      <c r="E11" s="8"/>
      <c r="F11" s="8"/>
      <c r="G11" s="8"/>
      <c r="H11" s="8"/>
      <c r="I11" s="8"/>
    </row>
    <row r="12" spans="1:9" x14ac:dyDescent="0.3">
      <c r="A12" s="6" t="s">
        <v>18</v>
      </c>
      <c r="B12" s="7"/>
      <c r="C12" s="8"/>
      <c r="D12" s="8"/>
      <c r="E12" s="8"/>
      <c r="F12" s="8"/>
      <c r="G12" s="8"/>
      <c r="H12" s="8"/>
      <c r="I12" s="8"/>
    </row>
    <row r="15" spans="1:9" x14ac:dyDescent="0.3">
      <c r="A15" s="39"/>
      <c r="B15" s="55"/>
      <c r="C15" s="55"/>
      <c r="D15" s="55"/>
      <c r="E15" s="55"/>
      <c r="F15" s="55"/>
      <c r="G15" s="55"/>
      <c r="H15" s="55"/>
      <c r="I15" s="55"/>
    </row>
    <row r="16" spans="1:9" x14ac:dyDescent="0.3">
      <c r="A16" s="39"/>
      <c r="B16" s="39"/>
      <c r="C16" s="39"/>
      <c r="D16" s="39"/>
      <c r="E16" s="39"/>
      <c r="F16" s="39"/>
      <c r="G16" s="39"/>
      <c r="H16" s="39"/>
      <c r="I16" s="55"/>
    </row>
    <row r="17" spans="1:9" x14ac:dyDescent="0.3">
      <c r="A17" s="39"/>
      <c r="B17" s="39"/>
      <c r="C17" s="39"/>
      <c r="D17" s="39"/>
      <c r="E17" s="39"/>
      <c r="F17" s="39"/>
      <c r="G17" s="39"/>
      <c r="H17" s="39"/>
      <c r="I17" s="39"/>
    </row>
    <row r="18" spans="1:9" x14ac:dyDescent="0.3">
      <c r="A18" s="39"/>
      <c r="B18" s="39"/>
      <c r="C18" s="39"/>
      <c r="D18" s="39"/>
      <c r="E18" s="39"/>
      <c r="F18" s="39"/>
      <c r="G18" s="39"/>
      <c r="H18" s="39"/>
      <c r="I18" s="39"/>
    </row>
    <row r="19" spans="1:9" x14ac:dyDescent="0.3">
      <c r="A19" s="39"/>
      <c r="B19" s="39"/>
      <c r="C19" s="39"/>
      <c r="D19" s="39"/>
      <c r="E19" s="39"/>
      <c r="F19" s="39"/>
      <c r="G19" s="39"/>
      <c r="H19" s="39"/>
      <c r="I19" s="39"/>
    </row>
    <row r="20" spans="1:9" x14ac:dyDescent="0.3">
      <c r="A20" s="39"/>
      <c r="B20" s="39"/>
      <c r="C20" s="39"/>
      <c r="D20" s="39"/>
      <c r="E20" s="39"/>
      <c r="F20" s="39"/>
      <c r="G20" s="39"/>
      <c r="H20" s="39"/>
      <c r="I20" s="39"/>
    </row>
    <row r="21" spans="1:9" x14ac:dyDescent="0.3">
      <c r="A21" s="39"/>
      <c r="B21" s="39"/>
      <c r="C21" s="39"/>
      <c r="D21" s="39"/>
      <c r="E21" s="39"/>
      <c r="F21" s="39"/>
      <c r="G21" s="39"/>
      <c r="H21" s="39"/>
      <c r="I21" s="39"/>
    </row>
    <row r="22" spans="1:9" x14ac:dyDescent="0.3">
      <c r="A22" s="39"/>
      <c r="B22" s="39"/>
      <c r="C22" s="39"/>
      <c r="D22" s="39"/>
      <c r="E22" s="39"/>
      <c r="F22" s="39"/>
      <c r="G22" s="39"/>
      <c r="H22" s="39"/>
      <c r="I22" s="39"/>
    </row>
    <row r="23" spans="1:9" x14ac:dyDescent="0.3">
      <c r="A23" s="39"/>
      <c r="B23" s="39"/>
      <c r="C23" s="39"/>
      <c r="D23" s="39"/>
      <c r="E23" s="39"/>
      <c r="F23" s="39"/>
      <c r="G23" s="39"/>
      <c r="H23" s="39"/>
      <c r="I23" s="39"/>
    </row>
    <row r="24" spans="1:9" x14ac:dyDescent="0.3">
      <c r="A24" s="39"/>
      <c r="B24" s="39"/>
      <c r="C24" s="39"/>
      <c r="D24" s="39"/>
      <c r="E24" s="39"/>
      <c r="F24" s="39"/>
      <c r="G24" s="39"/>
      <c r="H24" s="39"/>
      <c r="I24" s="39"/>
    </row>
    <row r="25" spans="1:9" x14ac:dyDescent="0.3">
      <c r="A25" s="39"/>
      <c r="B25" s="39"/>
      <c r="C25" s="39"/>
      <c r="D25" s="39"/>
      <c r="E25" s="39"/>
      <c r="F25" s="39"/>
      <c r="G25" s="39"/>
      <c r="H25" s="39"/>
      <c r="I25" s="39"/>
    </row>
    <row r="26" spans="1:9" x14ac:dyDescent="0.3">
      <c r="A26" s="39"/>
      <c r="B26" s="39"/>
      <c r="C26" s="39"/>
      <c r="D26" s="39"/>
      <c r="E26" s="39"/>
      <c r="F26" s="39"/>
      <c r="G26" s="39"/>
      <c r="H26" s="39"/>
      <c r="I26" s="39"/>
    </row>
  </sheetData>
  <mergeCells count="4">
    <mergeCell ref="B1:H1"/>
    <mergeCell ref="I1:I2"/>
    <mergeCell ref="B15:H15"/>
    <mergeCell ref="I15:I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D15" sqref="D15"/>
    </sheetView>
  </sheetViews>
  <sheetFormatPr defaultColWidth="9.109375" defaultRowHeight="14.4" x14ac:dyDescent="0.3"/>
  <cols>
    <col min="1" max="1" width="24" bestFit="1" customWidth="1"/>
    <col min="2" max="2" width="9.44140625" bestFit="1" customWidth="1"/>
    <col min="3" max="3" width="9.6640625" customWidth="1"/>
    <col min="4" max="4" width="12.5546875" customWidth="1"/>
    <col min="5" max="7" width="15" customWidth="1"/>
    <col min="8" max="10" width="20.109375" customWidth="1"/>
    <col min="11" max="12" width="26.33203125" bestFit="1" customWidth="1"/>
    <col min="13" max="13" width="11.44140625" customWidth="1"/>
  </cols>
  <sheetData>
    <row r="1" spans="1:13" s="41" customFormat="1" ht="18" x14ac:dyDescent="0.35">
      <c r="A1" s="40" t="s">
        <v>159</v>
      </c>
      <c r="B1" s="56" t="s">
        <v>2</v>
      </c>
      <c r="C1" s="56"/>
      <c r="D1" s="56"/>
      <c r="E1" s="56" t="s">
        <v>153</v>
      </c>
      <c r="F1" s="56"/>
      <c r="G1" s="56"/>
      <c r="H1" s="56" t="s">
        <v>7</v>
      </c>
      <c r="I1" s="56"/>
      <c r="J1" s="56"/>
      <c r="K1" s="55" t="s">
        <v>152</v>
      </c>
      <c r="L1" s="55" t="s">
        <v>151</v>
      </c>
      <c r="M1" s="55" t="s">
        <v>150</v>
      </c>
    </row>
    <row r="2" spans="1:13" x14ac:dyDescent="0.3">
      <c r="A2" t="s">
        <v>149</v>
      </c>
      <c r="B2" t="s">
        <v>148</v>
      </c>
      <c r="C2" t="s">
        <v>146</v>
      </c>
      <c r="D2" t="s">
        <v>147</v>
      </c>
      <c r="E2" t="s">
        <v>148</v>
      </c>
      <c r="F2" t="s">
        <v>147</v>
      </c>
      <c r="G2" t="s">
        <v>146</v>
      </c>
      <c r="H2" t="s">
        <v>148</v>
      </c>
      <c r="I2" t="s">
        <v>147</v>
      </c>
      <c r="J2" t="s">
        <v>146</v>
      </c>
      <c r="K2" s="55"/>
      <c r="L2" s="55"/>
      <c r="M2" s="55"/>
    </row>
    <row r="3" spans="1:13" x14ac:dyDescent="0.3">
      <c r="A3" t="s">
        <v>145</v>
      </c>
      <c r="B3">
        <v>114</v>
      </c>
      <c r="C3">
        <v>58</v>
      </c>
      <c r="D3" t="s">
        <v>144</v>
      </c>
      <c r="E3">
        <v>99</v>
      </c>
      <c r="H3" t="s">
        <v>25</v>
      </c>
      <c r="K3">
        <f>2996-114</f>
        <v>2882</v>
      </c>
      <c r="L3" t="s">
        <v>143</v>
      </c>
      <c r="M3" t="s">
        <v>142</v>
      </c>
    </row>
    <row r="4" spans="1:13" x14ac:dyDescent="0.3">
      <c r="A4" t="s">
        <v>141</v>
      </c>
      <c r="B4">
        <v>473</v>
      </c>
      <c r="C4">
        <v>53</v>
      </c>
      <c r="D4" t="s">
        <v>140</v>
      </c>
      <c r="E4">
        <v>416</v>
      </c>
      <c r="H4">
        <v>108</v>
      </c>
      <c r="K4">
        <f>8939-473</f>
        <v>8466</v>
      </c>
      <c r="L4" t="s">
        <v>139</v>
      </c>
      <c r="M4" t="s">
        <v>138</v>
      </c>
    </row>
    <row r="5" spans="1:13" x14ac:dyDescent="0.3">
      <c r="A5" t="s">
        <v>137</v>
      </c>
      <c r="B5">
        <v>563</v>
      </c>
      <c r="C5">
        <v>61</v>
      </c>
      <c r="D5" t="s">
        <v>136</v>
      </c>
      <c r="E5">
        <v>447</v>
      </c>
      <c r="H5">
        <v>139</v>
      </c>
      <c r="K5">
        <f>3268-563</f>
        <v>2705</v>
      </c>
      <c r="L5" t="s">
        <v>135</v>
      </c>
      <c r="M5" t="s">
        <v>134</v>
      </c>
    </row>
    <row r="6" spans="1:13" x14ac:dyDescent="0.3">
      <c r="A6" t="s">
        <v>133</v>
      </c>
      <c r="B6">
        <v>235</v>
      </c>
      <c r="C6">
        <v>55</v>
      </c>
      <c r="D6" t="s">
        <v>132</v>
      </c>
      <c r="E6">
        <v>198</v>
      </c>
      <c r="H6">
        <v>57</v>
      </c>
      <c r="K6">
        <f>4369-235</f>
        <v>4134</v>
      </c>
      <c r="L6" t="s">
        <v>131</v>
      </c>
      <c r="M6" t="s">
        <v>130</v>
      </c>
    </row>
    <row r="7" spans="1:13" x14ac:dyDescent="0.3">
      <c r="A7" t="s">
        <v>129</v>
      </c>
      <c r="B7">
        <v>94</v>
      </c>
      <c r="C7">
        <v>55</v>
      </c>
      <c r="D7" t="s">
        <v>128</v>
      </c>
      <c r="E7">
        <v>60</v>
      </c>
      <c r="H7" t="s">
        <v>25</v>
      </c>
      <c r="K7">
        <f>5202-94</f>
        <v>5108</v>
      </c>
      <c r="L7" t="s">
        <v>127</v>
      </c>
      <c r="M7" t="s">
        <v>126</v>
      </c>
    </row>
    <row r="8" spans="1:13" x14ac:dyDescent="0.3">
      <c r="A8" t="s">
        <v>125</v>
      </c>
      <c r="B8">
        <v>60</v>
      </c>
      <c r="C8">
        <v>49</v>
      </c>
      <c r="D8" t="s">
        <v>124</v>
      </c>
      <c r="E8">
        <v>46</v>
      </c>
      <c r="H8" t="s">
        <v>25</v>
      </c>
      <c r="K8">
        <f>1887-60</f>
        <v>1827</v>
      </c>
      <c r="L8" t="s">
        <v>123</v>
      </c>
      <c r="M8" t="s">
        <v>122</v>
      </c>
    </row>
    <row r="9" spans="1:13" x14ac:dyDescent="0.3">
      <c r="A9" t="s">
        <v>121</v>
      </c>
      <c r="B9">
        <v>352</v>
      </c>
      <c r="C9">
        <v>53</v>
      </c>
      <c r="D9" t="s">
        <v>120</v>
      </c>
      <c r="E9">
        <v>294</v>
      </c>
      <c r="H9" t="s">
        <v>119</v>
      </c>
      <c r="K9">
        <f>1309-352</f>
        <v>957</v>
      </c>
      <c r="L9" t="s">
        <v>118</v>
      </c>
      <c r="M9" t="s">
        <v>117</v>
      </c>
    </row>
    <row r="10" spans="1:13" x14ac:dyDescent="0.3">
      <c r="A10" t="s">
        <v>116</v>
      </c>
      <c r="B10">
        <v>124</v>
      </c>
      <c r="C10">
        <v>47</v>
      </c>
      <c r="D10" t="s">
        <v>115</v>
      </c>
      <c r="E10" t="s">
        <v>25</v>
      </c>
      <c r="H10" t="s">
        <v>25</v>
      </c>
      <c r="K10">
        <f>1661-124</f>
        <v>1537</v>
      </c>
      <c r="L10" t="s">
        <v>114</v>
      </c>
      <c r="M10" t="s">
        <v>113</v>
      </c>
    </row>
    <row r="11" spans="1:13" x14ac:dyDescent="0.3">
      <c r="A11" t="s">
        <v>112</v>
      </c>
      <c r="B11">
        <v>49</v>
      </c>
      <c r="C11">
        <v>52</v>
      </c>
      <c r="D11" t="s">
        <v>111</v>
      </c>
      <c r="E11">
        <v>43</v>
      </c>
      <c r="H11" t="s">
        <v>25</v>
      </c>
      <c r="K11">
        <f>2364-49</f>
        <v>2315</v>
      </c>
      <c r="L11" t="s">
        <v>110</v>
      </c>
      <c r="M11" t="s">
        <v>109</v>
      </c>
    </row>
    <row r="12" spans="1:13" x14ac:dyDescent="0.3">
      <c r="A12" t="s">
        <v>108</v>
      </c>
      <c r="B12">
        <v>193</v>
      </c>
      <c r="C12">
        <v>53</v>
      </c>
      <c r="D12" t="s">
        <v>107</v>
      </c>
      <c r="E12" t="s">
        <v>25</v>
      </c>
      <c r="H12" t="s">
        <v>25</v>
      </c>
      <c r="K12">
        <f>4658-193</f>
        <v>4465</v>
      </c>
      <c r="L12" t="s">
        <v>106</v>
      </c>
      <c r="M12" t="s">
        <v>105</v>
      </c>
    </row>
    <row r="13" spans="1:13" x14ac:dyDescent="0.3">
      <c r="A13" t="s">
        <v>104</v>
      </c>
      <c r="B13">
        <v>821</v>
      </c>
      <c r="C13">
        <v>60</v>
      </c>
      <c r="D13" t="s">
        <v>103</v>
      </c>
      <c r="E13">
        <v>448</v>
      </c>
      <c r="H13">
        <v>95</v>
      </c>
      <c r="K13">
        <f>6066-821</f>
        <v>5245</v>
      </c>
      <c r="L13" t="s">
        <v>102</v>
      </c>
      <c r="M13" t="s">
        <v>101</v>
      </c>
    </row>
    <row r="14" spans="1:13" x14ac:dyDescent="0.3">
      <c r="A14" t="s">
        <v>100</v>
      </c>
      <c r="B14">
        <v>125</v>
      </c>
      <c r="C14">
        <v>54</v>
      </c>
      <c r="D14" t="s">
        <v>99</v>
      </c>
      <c r="E14">
        <v>88</v>
      </c>
      <c r="H14">
        <v>17</v>
      </c>
      <c r="K14">
        <f>2080-125</f>
        <v>1955</v>
      </c>
      <c r="L14" t="s">
        <v>98</v>
      </c>
      <c r="M14" t="s">
        <v>97</v>
      </c>
    </row>
    <row r="15" spans="1:13" x14ac:dyDescent="0.3">
      <c r="A15" t="s">
        <v>96</v>
      </c>
      <c r="B15">
        <v>75</v>
      </c>
      <c r="C15">
        <v>52</v>
      </c>
      <c r="D15" t="s">
        <v>95</v>
      </c>
      <c r="E15">
        <v>37</v>
      </c>
      <c r="H15" t="s">
        <v>25</v>
      </c>
      <c r="K15">
        <f>3112-75</f>
        <v>3037</v>
      </c>
      <c r="L15" t="s">
        <v>94</v>
      </c>
      <c r="M15" t="s">
        <v>93</v>
      </c>
    </row>
    <row r="16" spans="1:13" x14ac:dyDescent="0.3">
      <c r="A16" t="s">
        <v>92</v>
      </c>
      <c r="B16">
        <v>116</v>
      </c>
      <c r="C16">
        <v>52</v>
      </c>
      <c r="D16" t="s">
        <v>91</v>
      </c>
      <c r="E16">
        <v>95</v>
      </c>
      <c r="H16" t="s">
        <v>25</v>
      </c>
      <c r="K16">
        <f>6702-116</f>
        <v>6586</v>
      </c>
      <c r="L16" t="s">
        <v>90</v>
      </c>
      <c r="M16" t="s">
        <v>89</v>
      </c>
    </row>
    <row r="17" spans="1:13" x14ac:dyDescent="0.3">
      <c r="A17" t="s">
        <v>88</v>
      </c>
      <c r="B17">
        <v>216</v>
      </c>
      <c r="C17">
        <v>0</v>
      </c>
      <c r="D17" t="s">
        <v>87</v>
      </c>
      <c r="E17">
        <v>171</v>
      </c>
      <c r="G17">
        <v>0</v>
      </c>
      <c r="H17">
        <v>56</v>
      </c>
      <c r="J17">
        <v>0</v>
      </c>
      <c r="K17">
        <f>1139-216</f>
        <v>923</v>
      </c>
      <c r="L17" t="s">
        <v>86</v>
      </c>
      <c r="M17" t="s">
        <v>85</v>
      </c>
    </row>
    <row r="18" spans="1:13" x14ac:dyDescent="0.3">
      <c r="A18" t="s">
        <v>84</v>
      </c>
      <c r="B18">
        <v>499</v>
      </c>
      <c r="C18">
        <v>100</v>
      </c>
      <c r="D18" t="s">
        <v>83</v>
      </c>
      <c r="E18">
        <v>402</v>
      </c>
      <c r="G18">
        <v>100</v>
      </c>
      <c r="H18">
        <v>82</v>
      </c>
      <c r="J18">
        <v>100</v>
      </c>
      <c r="K18">
        <f>23294-499</f>
        <v>22795</v>
      </c>
      <c r="L18" t="s">
        <v>82</v>
      </c>
      <c r="M18" t="s">
        <v>81</v>
      </c>
    </row>
    <row r="19" spans="1:13" x14ac:dyDescent="0.3">
      <c r="A19" t="s">
        <v>80</v>
      </c>
      <c r="B19">
        <v>157</v>
      </c>
      <c r="C19">
        <v>62</v>
      </c>
      <c r="D19" t="s">
        <v>79</v>
      </c>
      <c r="E19">
        <v>125</v>
      </c>
      <c r="H19">
        <v>33</v>
      </c>
      <c r="K19">
        <f>3762-157</f>
        <v>3605</v>
      </c>
      <c r="L19" t="s">
        <v>78</v>
      </c>
      <c r="M19" t="s">
        <v>77</v>
      </c>
    </row>
    <row r="20" spans="1:13" x14ac:dyDescent="0.3">
      <c r="A20" t="s">
        <v>76</v>
      </c>
      <c r="B20">
        <v>82</v>
      </c>
      <c r="C20">
        <v>60</v>
      </c>
      <c r="D20" t="s">
        <v>75</v>
      </c>
      <c r="E20">
        <v>59</v>
      </c>
      <c r="H20">
        <v>15</v>
      </c>
      <c r="K20">
        <f>2153-82</f>
        <v>2071</v>
      </c>
      <c r="L20" t="s">
        <v>74</v>
      </c>
      <c r="M20" t="s">
        <v>73</v>
      </c>
    </row>
    <row r="21" spans="1:13" s="28" customFormat="1" x14ac:dyDescent="0.3">
      <c r="A21" s="28" t="s">
        <v>72</v>
      </c>
      <c r="B21" s="28">
        <v>4348</v>
      </c>
      <c r="C21" s="28">
        <v>67</v>
      </c>
      <c r="D21" s="28" t="s">
        <v>71</v>
      </c>
      <c r="E21" s="28">
        <v>3028</v>
      </c>
      <c r="H21" s="28">
        <v>602</v>
      </c>
      <c r="K21" s="28">
        <v>80613</v>
      </c>
      <c r="L21" s="28" t="s">
        <v>70</v>
      </c>
      <c r="M21" s="28" t="s">
        <v>69</v>
      </c>
    </row>
  </sheetData>
  <mergeCells count="6">
    <mergeCell ref="E1:G1"/>
    <mergeCell ref="H1:J1"/>
    <mergeCell ref="K1:K2"/>
    <mergeCell ref="M1:M2"/>
    <mergeCell ref="B1:D1"/>
    <mergeCell ref="L1:L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
  <sheetViews>
    <sheetView workbookViewId="0">
      <selection activeCell="D46" sqref="D46"/>
    </sheetView>
  </sheetViews>
  <sheetFormatPr defaultColWidth="36.44140625" defaultRowHeight="14.4" x14ac:dyDescent="0.3"/>
  <cols>
    <col min="1" max="1" width="26.44140625" style="2" bestFit="1" customWidth="1"/>
    <col min="2" max="9" width="19.44140625" style="1" customWidth="1"/>
    <col min="10" max="10" width="36.44140625" style="1"/>
    <col min="11" max="16384" width="36.44140625" style="2"/>
  </cols>
  <sheetData>
    <row r="1" spans="1:28" s="1" customFormat="1" ht="24" customHeight="1" x14ac:dyDescent="0.3">
      <c r="A1" s="16" t="s">
        <v>158</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 customFormat="1" ht="24" customHeight="1" x14ac:dyDescent="0.3">
      <c r="A3" s="5" t="s">
        <v>9</v>
      </c>
      <c r="B3" s="7">
        <v>4347</v>
      </c>
      <c r="C3" s="7">
        <v>2262</v>
      </c>
      <c r="D3" s="7">
        <v>2085</v>
      </c>
      <c r="E3" s="7">
        <v>2226</v>
      </c>
      <c r="F3" s="10" t="s">
        <v>25</v>
      </c>
      <c r="G3" s="10" t="s">
        <v>25</v>
      </c>
      <c r="H3" s="10" t="s">
        <v>25</v>
      </c>
      <c r="I3" s="7">
        <v>7897</v>
      </c>
      <c r="U3" s="3"/>
      <c r="V3" s="3"/>
      <c r="W3" s="3"/>
      <c r="X3" s="3"/>
      <c r="Y3" s="3"/>
      <c r="Z3" s="3"/>
      <c r="AA3" s="3"/>
      <c r="AB3" s="3"/>
    </row>
    <row r="4" spans="1:28" s="1" customFormat="1" ht="24" customHeight="1" x14ac:dyDescent="0.3">
      <c r="A4" s="5" t="s">
        <v>10</v>
      </c>
      <c r="B4" s="7" t="s">
        <v>57</v>
      </c>
      <c r="C4" s="7" t="s">
        <v>56</v>
      </c>
      <c r="D4" s="7" t="s">
        <v>55</v>
      </c>
      <c r="E4" s="7" t="s">
        <v>54</v>
      </c>
      <c r="F4" s="10" t="s">
        <v>25</v>
      </c>
      <c r="G4" s="10" t="s">
        <v>25</v>
      </c>
      <c r="H4" s="10" t="s">
        <v>25</v>
      </c>
      <c r="I4" s="7" t="s">
        <v>53</v>
      </c>
    </row>
    <row r="5" spans="1:28" s="1" customFormat="1" ht="24" customHeight="1" x14ac:dyDescent="0.3">
      <c r="A5" s="5" t="s">
        <v>11</v>
      </c>
      <c r="B5" s="7" t="s">
        <v>52</v>
      </c>
      <c r="C5" s="8"/>
      <c r="D5" s="8"/>
      <c r="E5" s="7" t="s">
        <v>51</v>
      </c>
      <c r="F5" s="10" t="s">
        <v>25</v>
      </c>
      <c r="G5" s="10" t="s">
        <v>25</v>
      </c>
      <c r="H5" s="10" t="s">
        <v>25</v>
      </c>
      <c r="I5" s="7" t="s">
        <v>50</v>
      </c>
    </row>
    <row r="6" spans="1:28" s="1" customFormat="1" ht="24" customHeight="1" x14ac:dyDescent="0.3">
      <c r="A6" s="6" t="s">
        <v>12</v>
      </c>
      <c r="B6" s="7" t="s">
        <v>49</v>
      </c>
      <c r="C6" s="8"/>
      <c r="D6" s="8"/>
      <c r="E6" s="8"/>
      <c r="F6" s="8"/>
      <c r="G6" s="8"/>
      <c r="H6" s="8"/>
      <c r="I6" s="8"/>
    </row>
    <row r="7" spans="1:28" s="1" customFormat="1" ht="24" customHeight="1" x14ac:dyDescent="0.3">
      <c r="A7" s="6" t="s">
        <v>13</v>
      </c>
      <c r="B7" s="7" t="s">
        <v>25</v>
      </c>
      <c r="C7" s="8"/>
      <c r="D7" s="8"/>
      <c r="E7" s="8"/>
      <c r="F7" s="8"/>
      <c r="G7" s="8"/>
      <c r="H7" s="8"/>
      <c r="I7" s="8"/>
    </row>
    <row r="8" spans="1:28" s="1" customFormat="1" ht="24" customHeight="1" x14ac:dyDescent="0.3">
      <c r="A8" s="6" t="s">
        <v>14</v>
      </c>
      <c r="B8" s="7" t="s">
        <v>48</v>
      </c>
      <c r="C8" s="8"/>
      <c r="D8" s="8"/>
      <c r="E8" s="8"/>
      <c r="F8" s="8"/>
      <c r="G8" s="8"/>
      <c r="H8" s="8"/>
      <c r="I8" s="8"/>
    </row>
    <row r="9" spans="1:28" s="1" customFormat="1" ht="24" customHeight="1" x14ac:dyDescent="0.3">
      <c r="A9" s="6" t="s">
        <v>15</v>
      </c>
      <c r="B9" s="7" t="s">
        <v>47</v>
      </c>
      <c r="C9" s="8"/>
      <c r="D9" s="8"/>
      <c r="E9" s="8"/>
      <c r="F9" s="8"/>
      <c r="G9" s="8"/>
      <c r="H9" s="8"/>
      <c r="I9" s="8"/>
    </row>
    <row r="10" spans="1:28" s="1" customFormat="1" ht="24" customHeight="1" x14ac:dyDescent="0.3">
      <c r="A10" s="6" t="s">
        <v>16</v>
      </c>
      <c r="B10" s="7">
        <v>0</v>
      </c>
      <c r="C10" s="8"/>
      <c r="D10" s="8"/>
      <c r="E10" s="8"/>
      <c r="F10" s="8"/>
      <c r="G10" s="8"/>
      <c r="H10" s="8"/>
      <c r="I10" s="8"/>
    </row>
    <row r="11" spans="1:28" s="1" customFormat="1" ht="24" customHeight="1" x14ac:dyDescent="0.3">
      <c r="A11" s="6" t="s">
        <v>17</v>
      </c>
      <c r="B11" s="7">
        <v>0</v>
      </c>
      <c r="C11" s="8"/>
      <c r="D11" s="8"/>
      <c r="E11" s="8"/>
      <c r="F11" s="8"/>
      <c r="G11" s="8"/>
      <c r="H11" s="8"/>
      <c r="I11" s="8"/>
    </row>
    <row r="12" spans="1:28" s="1" customFormat="1" ht="24" customHeight="1" x14ac:dyDescent="0.3">
      <c r="A12" s="6" t="s">
        <v>18</v>
      </c>
      <c r="B12" s="7" t="s">
        <v>46</v>
      </c>
      <c r="C12" s="8"/>
      <c r="D12" s="8"/>
      <c r="E12" s="8"/>
      <c r="F12" s="8"/>
      <c r="G12" s="8"/>
      <c r="H12" s="8"/>
      <c r="I12" s="8"/>
    </row>
    <row r="14" spans="1:28" x14ac:dyDescent="0.3">
      <c r="A14" s="15" t="s">
        <v>45</v>
      </c>
    </row>
  </sheetData>
  <mergeCells count="2">
    <mergeCell ref="B1:H1"/>
    <mergeCell ref="I1:I2"/>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14"/>
  <sheetViews>
    <sheetView workbookViewId="0">
      <selection activeCell="H5" sqref="H5"/>
    </sheetView>
  </sheetViews>
  <sheetFormatPr defaultColWidth="36.44140625" defaultRowHeight="14.4" x14ac:dyDescent="0.3"/>
  <cols>
    <col min="1" max="1" width="26.44140625" style="2" bestFit="1" customWidth="1"/>
    <col min="2" max="9" width="19.44140625" style="1" customWidth="1"/>
    <col min="10" max="10" width="36.44140625" style="1"/>
    <col min="11" max="16384" width="36.44140625" style="2"/>
  </cols>
  <sheetData>
    <row r="1" spans="1:28" s="1" customFormat="1" ht="24" customHeight="1" x14ac:dyDescent="0.3">
      <c r="A1" s="16" t="s">
        <v>177</v>
      </c>
      <c r="B1" s="54" t="s">
        <v>0</v>
      </c>
      <c r="C1" s="54"/>
      <c r="D1" s="54"/>
      <c r="E1" s="54"/>
      <c r="F1" s="54"/>
      <c r="G1" s="54"/>
      <c r="H1" s="54"/>
      <c r="I1" s="54" t="s">
        <v>1</v>
      </c>
    </row>
    <row r="2" spans="1:28" s="1" customFormat="1" x14ac:dyDescent="0.3">
      <c r="A2" s="4"/>
      <c r="B2" s="4" t="s">
        <v>2</v>
      </c>
      <c r="C2" s="4" t="s">
        <v>3</v>
      </c>
      <c r="D2" s="4" t="s">
        <v>4</v>
      </c>
      <c r="E2" s="4" t="s">
        <v>5</v>
      </c>
      <c r="F2" s="4" t="s">
        <v>6</v>
      </c>
      <c r="G2" s="4" t="s">
        <v>7</v>
      </c>
      <c r="H2" s="4" t="s">
        <v>8</v>
      </c>
      <c r="I2" s="54"/>
      <c r="J2" s="3"/>
    </row>
    <row r="3" spans="1:28" s="1" customFormat="1" ht="24" customHeight="1" x14ac:dyDescent="0.3">
      <c r="A3" s="5" t="s">
        <v>9</v>
      </c>
      <c r="B3" s="7">
        <v>520</v>
      </c>
      <c r="C3" s="7"/>
      <c r="D3" s="7"/>
      <c r="E3" s="7">
        <v>520</v>
      </c>
      <c r="F3" s="10">
        <v>119</v>
      </c>
      <c r="G3" s="10">
        <v>215</v>
      </c>
      <c r="H3" s="10" t="s">
        <v>25</v>
      </c>
      <c r="I3" s="7">
        <v>315</v>
      </c>
      <c r="U3" s="3"/>
      <c r="V3" s="3"/>
      <c r="W3" s="3"/>
      <c r="X3" s="3"/>
      <c r="Y3" s="3"/>
      <c r="Z3" s="3"/>
      <c r="AA3" s="3"/>
      <c r="AB3" s="3"/>
    </row>
    <row r="4" spans="1:28" s="1" customFormat="1" ht="24" customHeight="1" x14ac:dyDescent="0.3">
      <c r="A4" s="5" t="s">
        <v>10</v>
      </c>
      <c r="B4" s="7" t="s">
        <v>533</v>
      </c>
      <c r="C4" s="7"/>
      <c r="D4" s="7"/>
      <c r="E4" s="7" t="s">
        <v>533</v>
      </c>
      <c r="F4" s="10" t="s">
        <v>535</v>
      </c>
      <c r="G4" s="10" t="s">
        <v>534</v>
      </c>
      <c r="H4" s="10" t="s">
        <v>25</v>
      </c>
      <c r="I4" s="7" t="s">
        <v>532</v>
      </c>
    </row>
    <row r="5" spans="1:28" s="1" customFormat="1" ht="24" customHeight="1" x14ac:dyDescent="0.3">
      <c r="A5" s="5" t="s">
        <v>11</v>
      </c>
      <c r="B5" s="7">
        <v>41.9</v>
      </c>
      <c r="C5" s="8"/>
      <c r="D5" s="8"/>
      <c r="E5" s="7">
        <v>41.9</v>
      </c>
      <c r="F5" s="10">
        <v>26.1</v>
      </c>
      <c r="G5" s="10">
        <v>50.2</v>
      </c>
      <c r="H5" s="10" t="s">
        <v>25</v>
      </c>
      <c r="I5" s="7">
        <v>37.700000000000003</v>
      </c>
    </row>
    <row r="6" spans="1:28" s="1" customFormat="1" ht="24" customHeight="1" x14ac:dyDescent="0.3">
      <c r="A6" s="6" t="s">
        <v>12</v>
      </c>
      <c r="B6" s="7">
        <v>63.6</v>
      </c>
      <c r="C6" s="8"/>
      <c r="D6" s="8"/>
      <c r="E6" s="8"/>
      <c r="F6" s="8"/>
      <c r="G6" s="8"/>
      <c r="H6" s="8"/>
      <c r="I6" s="8"/>
    </row>
    <row r="7" spans="1:28" s="1" customFormat="1" ht="24" customHeight="1" x14ac:dyDescent="0.3">
      <c r="A7" s="6" t="s">
        <v>13</v>
      </c>
      <c r="B7" s="7">
        <v>22.8</v>
      </c>
      <c r="C7" s="8"/>
      <c r="D7" s="8"/>
      <c r="E7" s="8"/>
      <c r="F7" s="8"/>
      <c r="G7" s="8"/>
      <c r="H7" s="8"/>
      <c r="I7" s="8"/>
    </row>
    <row r="8" spans="1:28" s="1" customFormat="1" ht="24" customHeight="1" x14ac:dyDescent="0.3">
      <c r="A8" s="6" t="s">
        <v>14</v>
      </c>
      <c r="B8" s="7">
        <v>26.5</v>
      </c>
      <c r="C8" s="8"/>
      <c r="D8" s="8"/>
      <c r="E8" s="8"/>
      <c r="F8" s="8"/>
      <c r="G8" s="8"/>
      <c r="H8" s="8"/>
      <c r="I8" s="8"/>
    </row>
    <row r="9" spans="1:28" s="1" customFormat="1" ht="24" customHeight="1" x14ac:dyDescent="0.3">
      <c r="A9" s="6" t="s">
        <v>15</v>
      </c>
      <c r="B9" s="7">
        <v>26.6</v>
      </c>
      <c r="C9" s="8"/>
      <c r="D9" s="8"/>
      <c r="E9" s="8"/>
      <c r="F9" s="8"/>
      <c r="G9" s="8"/>
      <c r="H9" s="8"/>
      <c r="I9" s="8"/>
    </row>
    <row r="10" spans="1:28" s="1" customFormat="1" ht="24" customHeight="1" x14ac:dyDescent="0.3">
      <c r="A10" s="6" t="s">
        <v>16</v>
      </c>
      <c r="B10" s="7">
        <v>17.7</v>
      </c>
      <c r="C10" s="8"/>
      <c r="D10" s="8"/>
      <c r="E10" s="8"/>
      <c r="F10" s="8"/>
      <c r="G10" s="8"/>
      <c r="H10" s="8"/>
      <c r="I10" s="8"/>
    </row>
    <row r="11" spans="1:28" s="1" customFormat="1" ht="24" customHeight="1" x14ac:dyDescent="0.3">
      <c r="A11" s="6" t="s">
        <v>17</v>
      </c>
      <c r="B11" s="7" t="s">
        <v>25</v>
      </c>
      <c r="C11" s="8"/>
      <c r="D11" s="8"/>
      <c r="E11" s="8"/>
      <c r="F11" s="8"/>
      <c r="G11" s="8"/>
      <c r="H11" s="8"/>
      <c r="I11" s="8"/>
    </row>
    <row r="12" spans="1:28" s="1" customFormat="1" ht="24" customHeight="1" x14ac:dyDescent="0.3">
      <c r="A12" s="6" t="s">
        <v>18</v>
      </c>
      <c r="B12" s="7" t="s">
        <v>25</v>
      </c>
      <c r="C12" s="8"/>
      <c r="D12" s="8"/>
      <c r="E12" s="8"/>
      <c r="F12" s="8"/>
      <c r="G12" s="8"/>
      <c r="H12" s="8"/>
      <c r="I12" s="8"/>
    </row>
    <row r="14" spans="1:28" x14ac:dyDescent="0.3">
      <c r="A14" s="15"/>
    </row>
  </sheetData>
  <mergeCells count="2">
    <mergeCell ref="B1:H1"/>
    <mergeCell ref="I1:I2"/>
  </mergeCells>
  <pageMargins left="0.7" right="0.7" top="0.75" bottom="0.75" header="0.3" footer="0.3"/>
  <pageSetup paperSize="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
  <sheetViews>
    <sheetView workbookViewId="0">
      <selection activeCell="F18" sqref="F18"/>
    </sheetView>
  </sheetViews>
  <sheetFormatPr defaultColWidth="36.44140625" defaultRowHeight="14.4" x14ac:dyDescent="0.3"/>
  <cols>
    <col min="1" max="1" width="26.44140625" style="2" bestFit="1" customWidth="1"/>
    <col min="2" max="9" width="19.44140625" style="1" customWidth="1"/>
    <col min="10" max="10" width="36.44140625" style="1"/>
    <col min="11" max="16384" width="36.44140625" style="2"/>
  </cols>
  <sheetData>
    <row r="1" spans="1:28" s="1" customFormat="1" ht="24" customHeight="1" x14ac:dyDescent="0.3">
      <c r="A1" s="16" t="s">
        <v>176</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 customFormat="1" ht="24" customHeight="1" x14ac:dyDescent="0.3">
      <c r="A3" s="5" t="s">
        <v>9</v>
      </c>
      <c r="B3" s="5">
        <v>16256</v>
      </c>
      <c r="C3" s="5">
        <v>10280</v>
      </c>
      <c r="D3" s="5">
        <v>5976</v>
      </c>
      <c r="E3" s="5">
        <v>16256</v>
      </c>
      <c r="F3" s="5">
        <v>1256</v>
      </c>
      <c r="G3" s="5">
        <v>710</v>
      </c>
      <c r="H3" s="5">
        <v>4613</v>
      </c>
      <c r="I3" s="5">
        <v>27294</v>
      </c>
      <c r="U3" s="3"/>
      <c r="V3" s="3"/>
      <c r="W3" s="3"/>
      <c r="X3" s="3"/>
      <c r="Y3" s="3"/>
      <c r="Z3" s="3"/>
      <c r="AA3" s="3"/>
      <c r="AB3" s="3"/>
    </row>
    <row r="4" spans="1:28" s="1" customFormat="1" ht="24" customHeight="1" x14ac:dyDescent="0.3">
      <c r="A4" s="5" t="s">
        <v>10</v>
      </c>
      <c r="B4" s="5" t="s">
        <v>185</v>
      </c>
      <c r="C4" s="5" t="s">
        <v>186</v>
      </c>
      <c r="D4" s="5" t="s">
        <v>187</v>
      </c>
      <c r="E4" s="5" t="s">
        <v>185</v>
      </c>
      <c r="F4" s="5" t="s">
        <v>188</v>
      </c>
      <c r="G4" s="5" t="s">
        <v>189</v>
      </c>
      <c r="H4" s="5" t="s">
        <v>190</v>
      </c>
      <c r="I4" s="5" t="s">
        <v>191</v>
      </c>
    </row>
    <row r="5" spans="1:28" s="1" customFormat="1" ht="24" customHeight="1" x14ac:dyDescent="0.3">
      <c r="A5" s="5" t="s">
        <v>11</v>
      </c>
      <c r="B5" s="5">
        <v>36.76</v>
      </c>
      <c r="C5" s="8"/>
      <c r="D5" s="8"/>
      <c r="E5" s="5">
        <v>36.76</v>
      </c>
      <c r="F5" s="5">
        <v>28.58</v>
      </c>
      <c r="G5" s="5">
        <v>27.32</v>
      </c>
      <c r="H5" s="5">
        <v>38.409999999999997</v>
      </c>
      <c r="I5" s="5">
        <v>60.35</v>
      </c>
    </row>
    <row r="6" spans="1:28" s="1" customFormat="1" ht="24" customHeight="1" x14ac:dyDescent="0.3">
      <c r="A6" s="6" t="s">
        <v>12</v>
      </c>
      <c r="B6" s="5">
        <v>76.7</v>
      </c>
      <c r="C6" s="8"/>
      <c r="D6" s="8"/>
      <c r="E6" s="8"/>
      <c r="F6" s="8"/>
      <c r="G6" s="8"/>
      <c r="H6" s="8"/>
      <c r="I6" s="8"/>
    </row>
    <row r="7" spans="1:28" s="1" customFormat="1" ht="24" customHeight="1" x14ac:dyDescent="0.3">
      <c r="A7" s="6" t="s">
        <v>13</v>
      </c>
      <c r="B7" s="5">
        <v>7.74</v>
      </c>
      <c r="C7" s="8"/>
      <c r="D7" s="8"/>
      <c r="E7" s="8"/>
      <c r="F7" s="8"/>
      <c r="G7" s="8"/>
      <c r="H7" s="8"/>
      <c r="I7" s="8"/>
    </row>
    <row r="8" spans="1:28" s="1" customFormat="1" ht="24" customHeight="1" x14ac:dyDescent="0.3">
      <c r="A8" s="6" t="s">
        <v>14</v>
      </c>
      <c r="B8" s="5">
        <v>25.34</v>
      </c>
      <c r="C8" s="8"/>
      <c r="D8" s="8"/>
      <c r="E8" s="8"/>
      <c r="F8" s="8"/>
      <c r="G8" s="8"/>
      <c r="H8" s="8"/>
      <c r="I8" s="8"/>
    </row>
    <row r="9" spans="1:28" s="1" customFormat="1" ht="24" customHeight="1" x14ac:dyDescent="0.3">
      <c r="A9" s="6" t="s">
        <v>15</v>
      </c>
      <c r="B9" s="5">
        <v>54.43</v>
      </c>
      <c r="C9" s="8"/>
      <c r="D9" s="8"/>
      <c r="E9" s="8"/>
      <c r="F9" s="8"/>
      <c r="G9" s="8"/>
      <c r="H9" s="8"/>
      <c r="I9" s="8"/>
    </row>
    <row r="10" spans="1:28" s="1" customFormat="1" ht="24" customHeight="1" x14ac:dyDescent="0.3">
      <c r="A10" s="6" t="s">
        <v>16</v>
      </c>
      <c r="B10" s="5">
        <v>6.37</v>
      </c>
      <c r="C10" s="8"/>
      <c r="D10" s="8"/>
      <c r="E10" s="8"/>
      <c r="F10" s="8"/>
      <c r="G10" s="8"/>
      <c r="H10" s="8"/>
      <c r="I10" s="8"/>
    </row>
    <row r="11" spans="1:28" s="1" customFormat="1" ht="24" customHeight="1" x14ac:dyDescent="0.3">
      <c r="A11" s="6" t="s">
        <v>17</v>
      </c>
      <c r="B11" s="5" t="s">
        <v>192</v>
      </c>
      <c r="C11" s="8"/>
      <c r="D11" s="8"/>
      <c r="E11" s="8"/>
      <c r="F11" s="8"/>
      <c r="G11" s="8"/>
      <c r="H11" s="8"/>
      <c r="I11" s="8"/>
    </row>
    <row r="12" spans="1:28" s="1" customFormat="1" ht="24" customHeight="1" x14ac:dyDescent="0.3">
      <c r="A12" s="6" t="s">
        <v>18</v>
      </c>
      <c r="B12" s="5">
        <v>12.76</v>
      </c>
      <c r="C12" s="8"/>
      <c r="D12" s="8"/>
      <c r="E12" s="8"/>
      <c r="F12" s="8"/>
      <c r="G12" s="8"/>
      <c r="H12" s="8"/>
      <c r="I12" s="8"/>
    </row>
    <row r="14" spans="1:28" x14ac:dyDescent="0.3">
      <c r="A14" s="15"/>
    </row>
  </sheetData>
  <mergeCells count="2">
    <mergeCell ref="B1:H1"/>
    <mergeCell ref="I1:I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14"/>
  <sheetViews>
    <sheetView workbookViewId="0">
      <selection activeCell="C41" sqref="C41"/>
    </sheetView>
  </sheetViews>
  <sheetFormatPr defaultColWidth="36.44140625" defaultRowHeight="14.4" x14ac:dyDescent="0.3"/>
  <cols>
    <col min="1" max="1" width="26.44140625" style="2" bestFit="1" customWidth="1"/>
    <col min="2" max="9" width="19.44140625" style="1" customWidth="1"/>
    <col min="10" max="10" width="36.44140625" style="1"/>
    <col min="11" max="16384" width="36.44140625" style="2"/>
  </cols>
  <sheetData>
    <row r="1" spans="1:28" s="1" customFormat="1" ht="24" customHeight="1" x14ac:dyDescent="0.3">
      <c r="A1" s="16" t="s">
        <v>157</v>
      </c>
      <c r="B1" s="54" t="s">
        <v>0</v>
      </c>
      <c r="C1" s="54"/>
      <c r="D1" s="54"/>
      <c r="E1" s="54"/>
      <c r="F1" s="54"/>
      <c r="G1" s="54"/>
      <c r="H1" s="54"/>
      <c r="I1" s="54" t="s">
        <v>1</v>
      </c>
    </row>
    <row r="2" spans="1:28" s="1" customFormat="1" x14ac:dyDescent="0.3">
      <c r="A2" s="4"/>
      <c r="B2" s="4" t="s">
        <v>2</v>
      </c>
      <c r="C2" s="4" t="s">
        <v>3</v>
      </c>
      <c r="D2" s="4" t="s">
        <v>4</v>
      </c>
      <c r="E2" s="4" t="s">
        <v>5</v>
      </c>
      <c r="F2" s="4" t="s">
        <v>6</v>
      </c>
      <c r="G2" s="4" t="s">
        <v>7</v>
      </c>
      <c r="H2" s="4" t="s">
        <v>8</v>
      </c>
      <c r="I2" s="54"/>
      <c r="J2" s="3"/>
    </row>
    <row r="3" spans="1:28" s="1" customFormat="1" ht="24" customHeight="1" x14ac:dyDescent="0.3">
      <c r="A3" s="5" t="s">
        <v>9</v>
      </c>
      <c r="B3" s="7">
        <v>555</v>
      </c>
      <c r="C3" s="7"/>
      <c r="D3" s="7"/>
      <c r="E3" s="7">
        <v>555</v>
      </c>
      <c r="F3" s="10">
        <v>67</v>
      </c>
      <c r="G3" s="10">
        <v>211</v>
      </c>
      <c r="H3" s="10">
        <v>31</v>
      </c>
      <c r="I3" s="7">
        <v>9259</v>
      </c>
      <c r="U3" s="3"/>
      <c r="V3" s="3"/>
      <c r="W3" s="3"/>
      <c r="X3" s="3"/>
      <c r="Y3" s="3"/>
      <c r="Z3" s="3"/>
      <c r="AA3" s="3"/>
      <c r="AB3" s="3"/>
    </row>
    <row r="4" spans="1:28" s="1" customFormat="1" ht="24" customHeight="1" x14ac:dyDescent="0.3">
      <c r="A4" s="5" t="s">
        <v>10</v>
      </c>
      <c r="B4" s="7" t="s">
        <v>258</v>
      </c>
      <c r="C4" s="7"/>
      <c r="D4" s="7"/>
      <c r="E4" s="7"/>
      <c r="F4" s="10"/>
      <c r="G4" s="10"/>
      <c r="H4" s="10"/>
      <c r="I4" s="7"/>
    </row>
    <row r="5" spans="1:28" s="1" customFormat="1" ht="24" customHeight="1" x14ac:dyDescent="0.3">
      <c r="A5" s="5" t="s">
        <v>11</v>
      </c>
      <c r="B5" s="7">
        <v>38.9</v>
      </c>
      <c r="C5" s="8"/>
      <c r="D5" s="8"/>
      <c r="E5" s="7"/>
      <c r="F5" s="10"/>
      <c r="G5" s="10"/>
      <c r="H5" s="10"/>
      <c r="I5" s="7"/>
    </row>
    <row r="6" spans="1:28" s="1" customFormat="1" ht="24" customHeight="1" x14ac:dyDescent="0.3">
      <c r="A6" s="6" t="s">
        <v>12</v>
      </c>
      <c r="B6" s="7" t="s">
        <v>25</v>
      </c>
      <c r="C6" s="8"/>
      <c r="D6" s="8"/>
      <c r="E6" s="8"/>
      <c r="F6" s="8"/>
      <c r="G6" s="8"/>
      <c r="H6" s="8"/>
      <c r="I6" s="8"/>
    </row>
    <row r="7" spans="1:28" s="1" customFormat="1" ht="24" customHeight="1" x14ac:dyDescent="0.3">
      <c r="A7" s="6" t="s">
        <v>13</v>
      </c>
      <c r="B7" s="7" t="s">
        <v>25</v>
      </c>
      <c r="C7" s="8"/>
      <c r="D7" s="8"/>
      <c r="E7" s="8"/>
      <c r="F7" s="8"/>
      <c r="G7" s="8"/>
      <c r="H7" s="8"/>
      <c r="I7" s="8"/>
    </row>
    <row r="8" spans="1:28" s="1" customFormat="1" ht="24" customHeight="1" x14ac:dyDescent="0.3">
      <c r="A8" s="6" t="s">
        <v>14</v>
      </c>
      <c r="B8" s="7" t="s">
        <v>25</v>
      </c>
      <c r="C8" s="8"/>
      <c r="D8" s="8"/>
      <c r="E8" s="8"/>
      <c r="F8" s="8"/>
      <c r="G8" s="8"/>
      <c r="H8" s="8"/>
      <c r="I8" s="8"/>
    </row>
    <row r="9" spans="1:28" s="1" customFormat="1" ht="24" customHeight="1" x14ac:dyDescent="0.3">
      <c r="A9" s="6" t="s">
        <v>15</v>
      </c>
      <c r="B9" s="7" t="s">
        <v>25</v>
      </c>
      <c r="C9" s="8"/>
      <c r="D9" s="8"/>
      <c r="E9" s="8"/>
      <c r="F9" s="8"/>
      <c r="G9" s="8"/>
      <c r="H9" s="8"/>
      <c r="I9" s="8"/>
    </row>
    <row r="10" spans="1:28" s="1" customFormat="1" ht="24" customHeight="1" x14ac:dyDescent="0.3">
      <c r="A10" s="6" t="s">
        <v>16</v>
      </c>
      <c r="B10" s="7" t="s">
        <v>25</v>
      </c>
      <c r="C10" s="8"/>
      <c r="D10" s="8"/>
      <c r="E10" s="8"/>
      <c r="F10" s="8"/>
      <c r="G10" s="8"/>
      <c r="H10" s="8"/>
      <c r="I10" s="8"/>
    </row>
    <row r="11" spans="1:28" s="1" customFormat="1" ht="24" customHeight="1" x14ac:dyDescent="0.3">
      <c r="A11" s="6" t="s">
        <v>17</v>
      </c>
      <c r="B11" s="7" t="s">
        <v>25</v>
      </c>
      <c r="C11" s="8"/>
      <c r="D11" s="8"/>
      <c r="E11" s="8"/>
      <c r="F11" s="8"/>
      <c r="G11" s="8"/>
      <c r="H11" s="8"/>
      <c r="I11" s="8"/>
    </row>
    <row r="12" spans="1:28" s="1" customFormat="1" ht="24" customHeight="1" x14ac:dyDescent="0.3">
      <c r="A12" s="6" t="s">
        <v>18</v>
      </c>
      <c r="B12" s="7" t="s">
        <v>25</v>
      </c>
      <c r="C12" s="8"/>
      <c r="D12" s="8"/>
      <c r="E12" s="8"/>
      <c r="F12" s="8"/>
      <c r="G12" s="8"/>
      <c r="H12" s="8"/>
      <c r="I12" s="8"/>
    </row>
    <row r="14" spans="1:28" x14ac:dyDescent="0.3">
      <c r="A14" s="15"/>
    </row>
  </sheetData>
  <mergeCells count="2">
    <mergeCell ref="B1:H1"/>
    <mergeCell ref="I1:I2"/>
  </mergeCell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23"/>
  <sheetViews>
    <sheetView workbookViewId="0">
      <selection activeCell="E19" sqref="E19"/>
    </sheetView>
  </sheetViews>
  <sheetFormatPr defaultColWidth="36.44140625" defaultRowHeight="14.4" x14ac:dyDescent="0.3"/>
  <cols>
    <col min="1" max="1" width="26.44140625" style="2" bestFit="1" customWidth="1"/>
    <col min="2" max="9" width="19.44140625" style="1" customWidth="1"/>
    <col min="10" max="10" width="36.44140625" style="1"/>
    <col min="11" max="16384" width="36.44140625" style="2"/>
  </cols>
  <sheetData>
    <row r="1" spans="1:28" s="1" customFormat="1" ht="24" customHeight="1" x14ac:dyDescent="0.3">
      <c r="A1" s="16" t="s">
        <v>175</v>
      </c>
      <c r="B1" s="54" t="s">
        <v>0</v>
      </c>
      <c r="C1" s="54"/>
      <c r="D1" s="54"/>
      <c r="E1" s="54"/>
      <c r="F1" s="54"/>
      <c r="G1" s="54"/>
      <c r="H1" s="54"/>
      <c r="I1" s="54" t="s">
        <v>1</v>
      </c>
    </row>
    <row r="2" spans="1:28" s="1" customFormat="1" x14ac:dyDescent="0.3">
      <c r="A2" s="4"/>
      <c r="B2" s="4" t="s">
        <v>2</v>
      </c>
      <c r="C2" s="4" t="s">
        <v>3</v>
      </c>
      <c r="D2" s="4" t="s">
        <v>4</v>
      </c>
      <c r="E2" s="4" t="s">
        <v>5</v>
      </c>
      <c r="F2" s="4" t="s">
        <v>6</v>
      </c>
      <c r="G2" s="4" t="s">
        <v>7</v>
      </c>
      <c r="H2" s="4" t="s">
        <v>8</v>
      </c>
      <c r="I2" s="54"/>
      <c r="J2" s="3"/>
    </row>
    <row r="3" spans="1:28" s="1" customFormat="1" ht="24" customHeight="1" x14ac:dyDescent="0.3">
      <c r="A3" s="5" t="s">
        <v>9</v>
      </c>
      <c r="B3" s="7">
        <v>5541</v>
      </c>
      <c r="C3" s="7" t="s">
        <v>25</v>
      </c>
      <c r="D3" s="7" t="s">
        <v>25</v>
      </c>
      <c r="E3" s="7">
        <v>5541</v>
      </c>
      <c r="F3" s="7" t="s">
        <v>25</v>
      </c>
      <c r="G3" s="7" t="s">
        <v>25</v>
      </c>
      <c r="H3" s="7" t="s">
        <v>25</v>
      </c>
      <c r="I3" s="7">
        <v>15154</v>
      </c>
      <c r="U3" s="3"/>
      <c r="V3" s="3"/>
      <c r="W3" s="3"/>
      <c r="X3" s="3"/>
      <c r="Y3" s="3"/>
      <c r="Z3" s="3"/>
      <c r="AA3" s="3"/>
      <c r="AB3" s="3"/>
    </row>
    <row r="4" spans="1:28" s="1" customFormat="1" ht="24" customHeight="1" x14ac:dyDescent="0.3">
      <c r="A4" s="5" t="s">
        <v>10</v>
      </c>
      <c r="B4" s="7" t="s">
        <v>25</v>
      </c>
      <c r="C4" s="7" t="s">
        <v>25</v>
      </c>
      <c r="D4" s="7" t="s">
        <v>25</v>
      </c>
      <c r="E4" s="7" t="s">
        <v>25</v>
      </c>
      <c r="F4" s="7" t="s">
        <v>25</v>
      </c>
      <c r="G4" s="7" t="s">
        <v>25</v>
      </c>
      <c r="H4" s="7" t="s">
        <v>25</v>
      </c>
      <c r="I4" s="7" t="s">
        <v>25</v>
      </c>
    </row>
    <row r="5" spans="1:28" s="1" customFormat="1" ht="24" customHeight="1" x14ac:dyDescent="0.3">
      <c r="A5" s="5" t="s">
        <v>11</v>
      </c>
      <c r="B5" s="7" t="s">
        <v>25</v>
      </c>
      <c r="C5" s="8"/>
      <c r="D5" s="8"/>
      <c r="E5" s="7" t="s">
        <v>25</v>
      </c>
      <c r="F5" s="7" t="s">
        <v>25</v>
      </c>
      <c r="G5" s="7" t="s">
        <v>25</v>
      </c>
      <c r="H5" s="7" t="s">
        <v>25</v>
      </c>
      <c r="I5" s="7" t="s">
        <v>25</v>
      </c>
    </row>
    <row r="6" spans="1:28" s="1" customFormat="1" ht="24" customHeight="1" x14ac:dyDescent="0.3">
      <c r="A6" s="6" t="s">
        <v>12</v>
      </c>
      <c r="B6" s="7" t="s">
        <v>25</v>
      </c>
      <c r="C6" s="8"/>
      <c r="D6" s="8"/>
      <c r="E6" s="8"/>
      <c r="F6" s="8"/>
      <c r="G6" s="8"/>
      <c r="H6" s="8"/>
      <c r="I6" s="8"/>
    </row>
    <row r="7" spans="1:28" s="1" customFormat="1" ht="24" customHeight="1" x14ac:dyDescent="0.3">
      <c r="A7" s="6" t="s">
        <v>13</v>
      </c>
      <c r="B7" s="7" t="s">
        <v>25</v>
      </c>
      <c r="C7" s="8"/>
      <c r="D7" s="8"/>
      <c r="E7" s="8"/>
      <c r="F7" s="8"/>
      <c r="G7" s="8"/>
      <c r="H7" s="8"/>
      <c r="I7" s="8"/>
    </row>
    <row r="8" spans="1:28" s="1" customFormat="1" ht="24" customHeight="1" x14ac:dyDescent="0.3">
      <c r="A8" s="6" t="s">
        <v>14</v>
      </c>
      <c r="B8" s="7" t="s">
        <v>25</v>
      </c>
      <c r="C8" s="8"/>
      <c r="D8" s="8"/>
      <c r="E8" s="8"/>
      <c r="F8" s="8"/>
      <c r="G8" s="8"/>
      <c r="H8" s="8"/>
      <c r="I8" s="8"/>
    </row>
    <row r="9" spans="1:28" s="1" customFormat="1" ht="24" customHeight="1" x14ac:dyDescent="0.3">
      <c r="A9" s="6" t="s">
        <v>15</v>
      </c>
      <c r="B9" s="7" t="s">
        <v>25</v>
      </c>
      <c r="C9" s="8"/>
      <c r="D9" s="8"/>
      <c r="E9" s="8"/>
      <c r="F9" s="8"/>
      <c r="G9" s="8"/>
      <c r="H9" s="8"/>
      <c r="I9" s="8"/>
    </row>
    <row r="10" spans="1:28" s="1" customFormat="1" ht="24" customHeight="1" x14ac:dyDescent="0.3">
      <c r="A10" s="6" t="s">
        <v>16</v>
      </c>
      <c r="B10" s="7" t="s">
        <v>25</v>
      </c>
      <c r="C10" s="8"/>
      <c r="D10" s="8"/>
      <c r="E10" s="8"/>
      <c r="F10" s="8"/>
      <c r="G10" s="8"/>
      <c r="H10" s="8"/>
      <c r="I10" s="8"/>
    </row>
    <row r="11" spans="1:28" s="1" customFormat="1" ht="24" customHeight="1" x14ac:dyDescent="0.3">
      <c r="A11" s="6" t="s">
        <v>17</v>
      </c>
      <c r="B11" s="7" t="s">
        <v>25</v>
      </c>
      <c r="C11" s="8"/>
      <c r="D11" s="8"/>
      <c r="E11" s="8"/>
      <c r="F11" s="8"/>
      <c r="G11" s="8"/>
      <c r="H11" s="8"/>
      <c r="I11" s="8"/>
    </row>
    <row r="12" spans="1:28" s="1" customFormat="1" ht="24" customHeight="1" x14ac:dyDescent="0.3">
      <c r="A12" s="6" t="s">
        <v>18</v>
      </c>
      <c r="B12" s="7" t="s">
        <v>25</v>
      </c>
      <c r="C12" s="8"/>
      <c r="D12" s="8"/>
      <c r="E12" s="8"/>
      <c r="F12" s="8"/>
      <c r="G12" s="8"/>
      <c r="H12" s="8"/>
      <c r="I12" s="8"/>
    </row>
    <row r="13" spans="1:28" x14ac:dyDescent="0.3">
      <c r="B13" s="1" t="s">
        <v>0</v>
      </c>
      <c r="C13" s="1" t="s">
        <v>553</v>
      </c>
      <c r="D13" s="1" t="s">
        <v>554</v>
      </c>
    </row>
    <row r="14" spans="1:28" x14ac:dyDescent="0.3">
      <c r="A14" s="15" t="s">
        <v>547</v>
      </c>
      <c r="B14" s="1">
        <v>256</v>
      </c>
      <c r="C14" s="1">
        <v>971</v>
      </c>
      <c r="D14" s="1">
        <v>1227</v>
      </c>
    </row>
    <row r="15" spans="1:28" x14ac:dyDescent="0.3">
      <c r="A15" s="2" t="s">
        <v>548</v>
      </c>
      <c r="B15" s="1">
        <v>192</v>
      </c>
      <c r="C15" s="1">
        <v>239</v>
      </c>
      <c r="D15" s="1">
        <v>431</v>
      </c>
    </row>
    <row r="16" spans="1:28" x14ac:dyDescent="0.3">
      <c r="A16" s="2" t="s">
        <v>549</v>
      </c>
      <c r="B16" s="1">
        <v>2094</v>
      </c>
      <c r="C16" s="1">
        <v>258</v>
      </c>
      <c r="D16" s="1">
        <v>2352</v>
      </c>
    </row>
    <row r="17" spans="1:4" x14ac:dyDescent="0.3">
      <c r="A17" s="2" t="s">
        <v>550</v>
      </c>
      <c r="B17" s="1">
        <v>383</v>
      </c>
      <c r="C17" s="1">
        <v>361</v>
      </c>
      <c r="D17" s="1">
        <v>744</v>
      </c>
    </row>
    <row r="18" spans="1:4" x14ac:dyDescent="0.3">
      <c r="A18" s="2" t="s">
        <v>551</v>
      </c>
      <c r="B18" s="1">
        <v>970</v>
      </c>
      <c r="C18" s="1">
        <v>2022</v>
      </c>
      <c r="D18" s="1">
        <v>2992</v>
      </c>
    </row>
    <row r="19" spans="1:4" x14ac:dyDescent="0.3">
      <c r="A19" s="2" t="s">
        <v>156</v>
      </c>
      <c r="B19" s="1">
        <v>808</v>
      </c>
      <c r="C19" s="1">
        <v>868</v>
      </c>
      <c r="D19" s="1">
        <v>1676</v>
      </c>
    </row>
    <row r="20" spans="1:4" x14ac:dyDescent="0.3">
      <c r="A20" s="2" t="s">
        <v>552</v>
      </c>
      <c r="B20" s="1">
        <v>173</v>
      </c>
      <c r="C20" s="1">
        <v>389</v>
      </c>
      <c r="D20" s="1">
        <v>562</v>
      </c>
    </row>
    <row r="21" spans="1:4" x14ac:dyDescent="0.3">
      <c r="A21" s="2" t="s">
        <v>248</v>
      </c>
      <c r="B21" s="1">
        <v>339</v>
      </c>
      <c r="C21" s="1">
        <v>7622</v>
      </c>
      <c r="D21" s="1">
        <v>7961</v>
      </c>
    </row>
    <row r="22" spans="1:4" x14ac:dyDescent="0.3">
      <c r="A22" s="2" t="s">
        <v>141</v>
      </c>
      <c r="B22" s="1">
        <v>216</v>
      </c>
      <c r="C22" s="1">
        <v>1771</v>
      </c>
      <c r="D22" s="1">
        <v>1987</v>
      </c>
    </row>
    <row r="23" spans="1:4" x14ac:dyDescent="0.3">
      <c r="A23" s="2" t="s">
        <v>137</v>
      </c>
      <c r="B23" s="1">
        <v>110</v>
      </c>
      <c r="C23" s="1">
        <v>653</v>
      </c>
      <c r="D23" s="1">
        <v>763</v>
      </c>
    </row>
  </sheetData>
  <mergeCells count="2">
    <mergeCell ref="B1:H1"/>
    <mergeCell ref="I1: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5"/>
  <sheetViews>
    <sheetView workbookViewId="0">
      <selection activeCell="E24" sqref="E24"/>
    </sheetView>
  </sheetViews>
  <sheetFormatPr defaultColWidth="36.5546875" defaultRowHeight="14.4" x14ac:dyDescent="0.3"/>
  <cols>
    <col min="1" max="1" width="26.44140625" style="2" bestFit="1" customWidth="1"/>
    <col min="2" max="2" width="24.44140625" style="1" customWidth="1"/>
    <col min="3" max="3" width="23.33203125" style="1" bestFit="1" customWidth="1"/>
    <col min="4" max="4" width="23.88671875" style="1" bestFit="1" customWidth="1"/>
    <col min="5" max="5" width="24.33203125" style="1" bestFit="1" customWidth="1"/>
    <col min="6" max="6" width="21.109375" style="1" bestFit="1" customWidth="1"/>
    <col min="7" max="7" width="25" style="1" bestFit="1" customWidth="1"/>
    <col min="8" max="8" width="24.88671875" style="1" bestFit="1" customWidth="1"/>
    <col min="9" max="9" width="19.5546875" style="1" customWidth="1"/>
    <col min="10" max="10" width="36.5546875" style="1"/>
    <col min="11" max="16384" width="36.5546875" style="2"/>
  </cols>
  <sheetData>
    <row r="1" spans="1:28" s="1" customFormat="1" ht="24" customHeight="1" x14ac:dyDescent="0.3">
      <c r="A1" s="16" t="s">
        <v>162</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 customFormat="1" ht="24" customHeight="1" x14ac:dyDescent="0.3">
      <c r="A3" s="5" t="s">
        <v>9</v>
      </c>
      <c r="B3" s="11">
        <v>5520</v>
      </c>
      <c r="C3" s="7">
        <v>3273</v>
      </c>
      <c r="D3" s="7">
        <v>2620</v>
      </c>
      <c r="E3" s="11">
        <v>5520</v>
      </c>
      <c r="F3" s="7">
        <v>512</v>
      </c>
      <c r="G3" s="7">
        <v>1346</v>
      </c>
      <c r="H3" s="7">
        <v>615</v>
      </c>
      <c r="I3" s="11" t="s">
        <v>30</v>
      </c>
      <c r="U3" s="3"/>
      <c r="V3" s="3"/>
      <c r="W3" s="3"/>
      <c r="X3" s="3"/>
      <c r="Y3" s="3"/>
      <c r="Z3" s="3"/>
      <c r="AA3" s="3"/>
      <c r="AB3" s="3"/>
    </row>
    <row r="4" spans="1:28" s="1" customFormat="1" ht="24" customHeight="1" x14ac:dyDescent="0.3">
      <c r="A4" s="5" t="s">
        <v>10</v>
      </c>
      <c r="B4" s="7" t="s">
        <v>31</v>
      </c>
      <c r="C4" s="7" t="s">
        <v>32</v>
      </c>
      <c r="D4" s="7" t="s">
        <v>33</v>
      </c>
      <c r="E4" s="7" t="s">
        <v>31</v>
      </c>
      <c r="F4" s="7" t="s">
        <v>34</v>
      </c>
      <c r="G4" s="12" t="s">
        <v>35</v>
      </c>
      <c r="H4" s="12" t="s">
        <v>36</v>
      </c>
      <c r="I4" s="11" t="s">
        <v>37</v>
      </c>
    </row>
    <row r="5" spans="1:28" s="1" customFormat="1" ht="24" customHeight="1" x14ac:dyDescent="0.3">
      <c r="A5" s="5" t="s">
        <v>11</v>
      </c>
      <c r="B5" s="9">
        <v>0.44159999999999999</v>
      </c>
      <c r="C5" s="8"/>
      <c r="D5" s="8"/>
      <c r="E5" s="9">
        <v>0.44159999999999999</v>
      </c>
      <c r="F5" s="9">
        <v>0.34300000000000003</v>
      </c>
      <c r="G5" s="9">
        <v>0.437</v>
      </c>
      <c r="H5" s="9">
        <v>0.37</v>
      </c>
      <c r="I5" s="13">
        <v>0.499</v>
      </c>
    </row>
    <row r="6" spans="1:28" s="1" customFormat="1" ht="24" customHeight="1" x14ac:dyDescent="0.3">
      <c r="A6" s="6" t="s">
        <v>38</v>
      </c>
      <c r="B6" s="9">
        <v>0.13300000000000001</v>
      </c>
      <c r="C6" s="8"/>
      <c r="D6" s="8"/>
      <c r="E6" s="8"/>
      <c r="F6" s="8"/>
      <c r="G6" s="8"/>
      <c r="H6" s="8"/>
      <c r="I6" s="8"/>
    </row>
    <row r="7" spans="1:28" s="1" customFormat="1" ht="24" customHeight="1" x14ac:dyDescent="0.3">
      <c r="A7" s="6" t="s">
        <v>39</v>
      </c>
      <c r="B7" s="9">
        <v>0.3175</v>
      </c>
      <c r="C7" s="8"/>
      <c r="D7" s="8"/>
      <c r="E7" s="8"/>
      <c r="F7" s="8"/>
      <c r="G7" s="8"/>
      <c r="H7" s="8"/>
      <c r="I7" s="8"/>
    </row>
    <row r="8" spans="1:28" s="1" customFormat="1" ht="24" customHeight="1" x14ac:dyDescent="0.3">
      <c r="A8" s="6" t="s">
        <v>40</v>
      </c>
      <c r="B8" s="9">
        <v>0.10489999999999999</v>
      </c>
      <c r="C8" s="8"/>
      <c r="D8" s="8"/>
      <c r="E8" s="8"/>
      <c r="F8" s="8"/>
      <c r="G8" s="8"/>
      <c r="H8" s="8"/>
      <c r="I8" s="8"/>
    </row>
    <row r="9" spans="1:28" s="1" customFormat="1" ht="24" customHeight="1" x14ac:dyDescent="0.3">
      <c r="A9" s="6" t="s">
        <v>41</v>
      </c>
      <c r="B9" s="9">
        <v>0.35299999999999998</v>
      </c>
      <c r="C9" s="8"/>
      <c r="D9" s="8"/>
      <c r="E9" s="8"/>
      <c r="F9" s="8"/>
      <c r="G9" s="8"/>
      <c r="H9" s="8"/>
      <c r="I9" s="8"/>
    </row>
    <row r="10" spans="1:28" s="1" customFormat="1" ht="24" customHeight="1" x14ac:dyDescent="0.3">
      <c r="A10" s="6" t="s">
        <v>42</v>
      </c>
      <c r="B10" s="9">
        <v>0.26700000000000002</v>
      </c>
      <c r="C10" s="8"/>
      <c r="D10" s="8"/>
      <c r="E10" s="8"/>
      <c r="F10" s="8"/>
      <c r="G10" s="8"/>
      <c r="H10" s="8"/>
      <c r="I10" s="8"/>
    </row>
    <row r="11" spans="1:28" s="1" customFormat="1" ht="24" customHeight="1" x14ac:dyDescent="0.3">
      <c r="A11" s="6" t="s">
        <v>17</v>
      </c>
      <c r="B11" s="7" t="s">
        <v>25</v>
      </c>
      <c r="C11" s="8"/>
      <c r="D11" s="8"/>
      <c r="E11" s="8"/>
      <c r="F11" s="8"/>
      <c r="G11" s="8"/>
      <c r="H11" s="8"/>
      <c r="I11" s="8"/>
    </row>
    <row r="12" spans="1:28" s="1" customFormat="1" ht="24" customHeight="1" x14ac:dyDescent="0.3">
      <c r="A12" s="6" t="s">
        <v>18</v>
      </c>
      <c r="B12" s="7" t="s">
        <v>25</v>
      </c>
      <c r="C12" s="8"/>
      <c r="D12" s="8"/>
      <c r="E12" s="8"/>
      <c r="F12" s="8"/>
      <c r="G12" s="8"/>
      <c r="H12" s="8"/>
      <c r="I12" s="8"/>
    </row>
    <row r="14" spans="1:28" x14ac:dyDescent="0.3">
      <c r="A14" s="14" t="s">
        <v>43</v>
      </c>
    </row>
    <row r="15" spans="1:28" x14ac:dyDescent="0.3">
      <c r="A15" s="14" t="s">
        <v>44</v>
      </c>
    </row>
  </sheetData>
  <mergeCells count="2">
    <mergeCell ref="B1:H1"/>
    <mergeCell ref="I1:I2"/>
  </mergeCells>
  <pageMargins left="0.7" right="0.7" top="0.75" bottom="0.75" header="0.3" footer="0.3"/>
  <pageSetup paperSize="9" scale="6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
  <sheetViews>
    <sheetView workbookViewId="0"/>
  </sheetViews>
  <sheetFormatPr defaultColWidth="36.5546875" defaultRowHeight="14.4" x14ac:dyDescent="0.3"/>
  <cols>
    <col min="1" max="1" width="26.44140625" style="2" bestFit="1" customWidth="1"/>
    <col min="2" max="9" width="19.5546875" style="1" customWidth="1"/>
    <col min="10" max="10" width="36.5546875" style="1"/>
    <col min="11" max="16384" width="36.5546875" style="2"/>
  </cols>
  <sheetData>
    <row r="1" spans="1:28" s="1" customFormat="1" ht="24" customHeight="1" x14ac:dyDescent="0.3">
      <c r="A1" s="16" t="s">
        <v>160</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 customFormat="1" ht="24" customHeight="1" x14ac:dyDescent="0.3">
      <c r="A3" s="5" t="s">
        <v>9</v>
      </c>
      <c r="B3" s="7">
        <v>599</v>
      </c>
      <c r="C3" s="7">
        <v>301</v>
      </c>
      <c r="D3" s="7">
        <v>298</v>
      </c>
      <c r="E3" s="7">
        <v>599</v>
      </c>
      <c r="F3" s="7">
        <v>72</v>
      </c>
      <c r="G3" s="7">
        <v>105</v>
      </c>
      <c r="H3" s="7">
        <v>137</v>
      </c>
      <c r="I3" s="7">
        <v>1775</v>
      </c>
      <c r="U3" s="3"/>
      <c r="V3" s="3"/>
      <c r="W3" s="3"/>
      <c r="X3" s="3"/>
      <c r="Y3" s="3"/>
      <c r="Z3" s="3"/>
      <c r="AA3" s="3"/>
      <c r="AB3" s="3"/>
    </row>
    <row r="4" spans="1:28" s="1" customFormat="1" ht="24" customHeight="1" x14ac:dyDescent="0.3">
      <c r="A4" s="5" t="s">
        <v>10</v>
      </c>
      <c r="B4" s="7" t="s">
        <v>19</v>
      </c>
      <c r="C4" s="7" t="s">
        <v>24</v>
      </c>
      <c r="D4" s="7" t="s">
        <v>24</v>
      </c>
      <c r="E4" s="7" t="s">
        <v>19</v>
      </c>
      <c r="F4" s="7" t="s">
        <v>21</v>
      </c>
      <c r="G4" s="7" t="s">
        <v>22</v>
      </c>
      <c r="H4" s="7" t="s">
        <v>23</v>
      </c>
      <c r="I4" s="7" t="s">
        <v>20</v>
      </c>
    </row>
    <row r="5" spans="1:28" s="1" customFormat="1" ht="24" customHeight="1" x14ac:dyDescent="0.3">
      <c r="A5" s="5" t="s">
        <v>11</v>
      </c>
      <c r="B5" s="9">
        <f>D3/B3</f>
        <v>0.4974958263772955</v>
      </c>
      <c r="C5" s="8"/>
      <c r="D5" s="8"/>
      <c r="E5" s="9">
        <v>0.4974958263772955</v>
      </c>
      <c r="F5" s="9">
        <v>0.51400000000000001</v>
      </c>
      <c r="G5" s="9">
        <v>0.39</v>
      </c>
      <c r="H5" s="9">
        <v>0.496</v>
      </c>
      <c r="I5" s="9">
        <f>1-0.512</f>
        <v>0.48799999999999999</v>
      </c>
    </row>
    <row r="6" spans="1:28" s="1" customFormat="1" ht="24" customHeight="1" x14ac:dyDescent="0.3">
      <c r="A6" s="6" t="s">
        <v>12</v>
      </c>
      <c r="B6" s="9">
        <v>0.46200000000000002</v>
      </c>
      <c r="C6" s="8"/>
      <c r="D6" s="8"/>
      <c r="E6" s="8"/>
      <c r="F6" s="8"/>
      <c r="G6" s="8"/>
      <c r="H6" s="8"/>
      <c r="I6" s="8"/>
    </row>
    <row r="7" spans="1:28" s="1" customFormat="1" ht="24" customHeight="1" x14ac:dyDescent="0.3">
      <c r="A7" s="6" t="s">
        <v>13</v>
      </c>
      <c r="B7" s="9">
        <v>9.8000000000000004E-2</v>
      </c>
      <c r="C7" s="8"/>
      <c r="D7" s="8"/>
      <c r="E7" s="8"/>
      <c r="F7" s="8"/>
      <c r="G7" s="8"/>
      <c r="H7" s="8"/>
      <c r="I7" s="8"/>
    </row>
    <row r="8" spans="1:28" s="1" customFormat="1" ht="24" customHeight="1" x14ac:dyDescent="0.3">
      <c r="A8" s="6" t="s">
        <v>14</v>
      </c>
      <c r="B8" s="9">
        <v>9.6000000000000002E-2</v>
      </c>
      <c r="C8" s="8"/>
      <c r="D8" s="8"/>
      <c r="E8" s="8"/>
      <c r="F8" s="8"/>
      <c r="G8" s="8"/>
      <c r="H8" s="8"/>
      <c r="I8" s="8"/>
    </row>
    <row r="9" spans="1:28" s="1" customFormat="1" ht="24" customHeight="1" x14ac:dyDescent="0.3">
      <c r="A9" s="6" t="s">
        <v>15</v>
      </c>
      <c r="B9" s="9">
        <v>0.17199999999999999</v>
      </c>
      <c r="C9" s="8"/>
      <c r="D9" s="8"/>
      <c r="E9" s="8"/>
      <c r="F9" s="8"/>
      <c r="G9" s="8"/>
      <c r="H9" s="8"/>
      <c r="I9" s="8"/>
    </row>
    <row r="10" spans="1:28" s="1" customFormat="1" ht="24" customHeight="1" x14ac:dyDescent="0.3">
      <c r="A10" s="6" t="s">
        <v>16</v>
      </c>
      <c r="B10" s="9">
        <v>0.158</v>
      </c>
      <c r="C10" s="8"/>
      <c r="D10" s="8"/>
      <c r="E10" s="8"/>
      <c r="F10" s="8"/>
      <c r="G10" s="8"/>
      <c r="H10" s="8"/>
      <c r="I10" s="8"/>
    </row>
    <row r="11" spans="1:28" s="1" customFormat="1" ht="24" customHeight="1" x14ac:dyDescent="0.3">
      <c r="A11" s="6" t="s">
        <v>17</v>
      </c>
      <c r="B11" s="7" t="s">
        <v>24</v>
      </c>
      <c r="C11" s="8"/>
      <c r="D11" s="8"/>
      <c r="E11" s="8"/>
      <c r="F11" s="8"/>
      <c r="G11" s="8"/>
      <c r="H11" s="8"/>
      <c r="I11" s="8"/>
    </row>
    <row r="12" spans="1:28" s="1" customFormat="1" ht="24" customHeight="1" x14ac:dyDescent="0.3">
      <c r="A12" s="6" t="s">
        <v>18</v>
      </c>
      <c r="B12" s="7" t="s">
        <v>24</v>
      </c>
      <c r="C12" s="8"/>
      <c r="D12" s="8"/>
      <c r="E12" s="8"/>
      <c r="F12" s="8"/>
      <c r="G12" s="8"/>
      <c r="H12" s="8"/>
      <c r="I12" s="8"/>
    </row>
  </sheetData>
  <mergeCells count="2">
    <mergeCell ref="B1:H1"/>
    <mergeCell ref="I1:I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H27" sqref="H27"/>
    </sheetView>
  </sheetViews>
  <sheetFormatPr defaultColWidth="9.109375" defaultRowHeight="14.4" x14ac:dyDescent="0.3"/>
  <cols>
    <col min="1" max="1" width="26.44140625" customWidth="1"/>
    <col min="2" max="10" width="19.44140625" customWidth="1"/>
  </cols>
  <sheetData>
    <row r="1" spans="1:9" ht="18" x14ac:dyDescent="0.3">
      <c r="A1" s="16" t="s">
        <v>259</v>
      </c>
      <c r="B1" s="54" t="s">
        <v>0</v>
      </c>
      <c r="C1" s="54"/>
      <c r="D1" s="54"/>
      <c r="E1" s="54"/>
      <c r="F1" s="54"/>
      <c r="G1" s="54"/>
      <c r="H1" s="54"/>
      <c r="I1" s="54" t="s">
        <v>1</v>
      </c>
    </row>
    <row r="2" spans="1:9" x14ac:dyDescent="0.3">
      <c r="A2" s="4"/>
      <c r="B2" s="4" t="s">
        <v>2</v>
      </c>
      <c r="C2" s="4" t="s">
        <v>3</v>
      </c>
      <c r="D2" s="4" t="s">
        <v>4</v>
      </c>
      <c r="E2" s="4" t="s">
        <v>5</v>
      </c>
      <c r="F2" s="4" t="s">
        <v>6</v>
      </c>
      <c r="G2" s="4" t="s">
        <v>7</v>
      </c>
      <c r="H2" s="4" t="s">
        <v>8</v>
      </c>
      <c r="I2" s="54"/>
    </row>
    <row r="3" spans="1:9" ht="24" customHeight="1" x14ac:dyDescent="0.3">
      <c r="A3" s="17" t="s">
        <v>9</v>
      </c>
      <c r="B3" s="18">
        <v>501</v>
      </c>
      <c r="C3" s="18"/>
      <c r="D3" s="18"/>
      <c r="E3" s="18">
        <v>501</v>
      </c>
      <c r="F3" s="18">
        <v>99</v>
      </c>
      <c r="G3" s="18">
        <v>187</v>
      </c>
      <c r="H3" s="18">
        <v>62</v>
      </c>
      <c r="I3" s="18">
        <v>1813</v>
      </c>
    </row>
    <row r="4" spans="1:9" ht="24" customHeight="1" x14ac:dyDescent="0.3">
      <c r="A4" s="17" t="s">
        <v>10</v>
      </c>
      <c r="B4" s="46" t="s">
        <v>525</v>
      </c>
      <c r="C4" s="47" t="s">
        <v>526</v>
      </c>
      <c r="D4" s="47" t="s">
        <v>527</v>
      </c>
      <c r="E4" s="47" t="s">
        <v>525</v>
      </c>
      <c r="F4" s="47" t="s">
        <v>528</v>
      </c>
      <c r="G4" s="47" t="s">
        <v>529</v>
      </c>
      <c r="H4" s="47" t="s">
        <v>530</v>
      </c>
      <c r="I4" s="18"/>
    </row>
    <row r="5" spans="1:9" ht="24" customHeight="1" x14ac:dyDescent="0.3">
      <c r="A5" s="5" t="s">
        <v>11</v>
      </c>
      <c r="B5" s="46">
        <v>40.9</v>
      </c>
      <c r="C5" s="8"/>
      <c r="D5" s="8"/>
      <c r="E5" s="18">
        <v>40.799999999999997</v>
      </c>
      <c r="F5" s="18">
        <v>32.799999999999997</v>
      </c>
      <c r="G5" s="18">
        <v>47.7</v>
      </c>
      <c r="H5" s="18">
        <v>39.5</v>
      </c>
      <c r="I5" s="18"/>
    </row>
    <row r="6" spans="1:9" ht="24" customHeight="1" x14ac:dyDescent="0.3">
      <c r="A6" s="6" t="s">
        <v>12</v>
      </c>
      <c r="B6" s="46">
        <v>56.9</v>
      </c>
      <c r="C6" s="8"/>
      <c r="D6" s="8"/>
      <c r="E6" s="8"/>
      <c r="F6" s="8"/>
      <c r="G6" s="8"/>
      <c r="H6" s="8"/>
      <c r="I6" s="8"/>
    </row>
    <row r="7" spans="1:9" ht="24" customHeight="1" x14ac:dyDescent="0.3">
      <c r="A7" s="6" t="s">
        <v>13</v>
      </c>
      <c r="B7" s="46">
        <v>21.6</v>
      </c>
      <c r="C7" s="8"/>
      <c r="D7" s="8"/>
      <c r="E7" s="8"/>
      <c r="F7" s="8"/>
      <c r="G7" s="8"/>
      <c r="H7" s="8"/>
      <c r="I7" s="8"/>
    </row>
    <row r="8" spans="1:9" ht="24" customHeight="1" x14ac:dyDescent="0.3">
      <c r="A8" s="6" t="s">
        <v>14</v>
      </c>
      <c r="B8" s="46">
        <v>17.100000000000001</v>
      </c>
      <c r="C8" s="8"/>
      <c r="D8" s="8"/>
      <c r="E8" s="8"/>
      <c r="F8" s="8"/>
      <c r="G8" s="8"/>
      <c r="H8" s="8"/>
      <c r="I8" s="8"/>
    </row>
    <row r="9" spans="1:9" ht="24" customHeight="1" x14ac:dyDescent="0.3">
      <c r="A9" s="6" t="s">
        <v>15</v>
      </c>
      <c r="B9" s="46">
        <v>27.4</v>
      </c>
      <c r="C9" s="8"/>
      <c r="D9" s="8"/>
      <c r="E9" s="8"/>
      <c r="F9" s="8"/>
      <c r="G9" s="8"/>
      <c r="H9" s="8"/>
      <c r="I9" s="8"/>
    </row>
    <row r="10" spans="1:9" ht="24" customHeight="1" x14ac:dyDescent="0.3">
      <c r="A10" s="6" t="s">
        <v>16</v>
      </c>
      <c r="B10" s="46">
        <v>8.1</v>
      </c>
      <c r="C10" s="8"/>
      <c r="D10" s="8"/>
      <c r="E10" s="8"/>
      <c r="F10" s="8"/>
      <c r="G10" s="8"/>
      <c r="H10" s="8"/>
      <c r="I10" s="8"/>
    </row>
    <row r="11" spans="1:9" ht="24" customHeight="1" x14ac:dyDescent="0.3">
      <c r="A11" s="6" t="s">
        <v>17</v>
      </c>
      <c r="B11" s="46" t="s">
        <v>25</v>
      </c>
      <c r="C11" s="8"/>
      <c r="D11" s="8"/>
      <c r="E11" s="8"/>
      <c r="F11" s="8"/>
      <c r="G11" s="8"/>
      <c r="H11" s="8"/>
      <c r="I11" s="8"/>
    </row>
    <row r="12" spans="1:9" ht="24" customHeight="1" x14ac:dyDescent="0.3">
      <c r="A12" s="6" t="s">
        <v>18</v>
      </c>
      <c r="B12" s="46" t="s">
        <v>25</v>
      </c>
      <c r="C12" s="8"/>
      <c r="D12" s="8"/>
      <c r="E12" s="8"/>
      <c r="F12" s="8"/>
      <c r="G12" s="8"/>
      <c r="H12" s="8"/>
      <c r="I12" s="8"/>
    </row>
  </sheetData>
  <mergeCells count="2">
    <mergeCell ref="B1:H1"/>
    <mergeCell ref="I1:I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sqref="A1:I12"/>
    </sheetView>
  </sheetViews>
  <sheetFormatPr defaultColWidth="9.109375" defaultRowHeight="14.4" x14ac:dyDescent="0.3"/>
  <cols>
    <col min="1" max="1" width="26.44140625" customWidth="1"/>
    <col min="2" max="10" width="19.44140625" customWidth="1"/>
  </cols>
  <sheetData>
    <row r="1" spans="1:9" ht="18" x14ac:dyDescent="0.3">
      <c r="A1" s="16" t="s">
        <v>174</v>
      </c>
      <c r="B1" s="54" t="s">
        <v>0</v>
      </c>
      <c r="C1" s="54"/>
      <c r="D1" s="54"/>
      <c r="E1" s="54"/>
      <c r="F1" s="54"/>
      <c r="G1" s="54"/>
      <c r="H1" s="54"/>
      <c r="I1" s="54" t="s">
        <v>1</v>
      </c>
    </row>
    <row r="2" spans="1:9" x14ac:dyDescent="0.3">
      <c r="A2" s="4"/>
      <c r="B2" s="4" t="s">
        <v>2</v>
      </c>
      <c r="C2" s="4" t="s">
        <v>3</v>
      </c>
      <c r="D2" s="4" t="s">
        <v>4</v>
      </c>
      <c r="E2" s="4" t="s">
        <v>5</v>
      </c>
      <c r="F2" s="4" t="s">
        <v>6</v>
      </c>
      <c r="G2" s="4" t="s">
        <v>7</v>
      </c>
      <c r="H2" s="4" t="s">
        <v>8</v>
      </c>
      <c r="I2" s="54"/>
    </row>
    <row r="3" spans="1:9" ht="24" customHeight="1" x14ac:dyDescent="0.3">
      <c r="A3" s="17" t="s">
        <v>9</v>
      </c>
      <c r="B3" s="17" t="s">
        <v>193</v>
      </c>
      <c r="C3" s="17" t="s">
        <v>194</v>
      </c>
      <c r="D3" s="17" t="s">
        <v>195</v>
      </c>
      <c r="E3" s="17" t="s">
        <v>196</v>
      </c>
      <c r="F3" s="17" t="s">
        <v>197</v>
      </c>
      <c r="G3" s="17" t="s">
        <v>198</v>
      </c>
      <c r="H3" s="17" t="s">
        <v>199</v>
      </c>
      <c r="I3" s="17" t="s">
        <v>200</v>
      </c>
    </row>
    <row r="4" spans="1:9" ht="24" customHeight="1" x14ac:dyDescent="0.3">
      <c r="A4" s="17" t="s">
        <v>10</v>
      </c>
      <c r="B4" s="17" t="s">
        <v>201</v>
      </c>
      <c r="C4" s="17" t="s">
        <v>202</v>
      </c>
      <c r="D4" s="17" t="s">
        <v>203</v>
      </c>
      <c r="E4" s="17" t="s">
        <v>204</v>
      </c>
      <c r="F4" s="17" t="s">
        <v>205</v>
      </c>
      <c r="G4" s="17" t="s">
        <v>206</v>
      </c>
      <c r="H4" s="17" t="s">
        <v>207</v>
      </c>
      <c r="I4" s="17" t="s">
        <v>208</v>
      </c>
    </row>
    <row r="5" spans="1:9" ht="24" customHeight="1" x14ac:dyDescent="0.3">
      <c r="A5" s="5" t="s">
        <v>11</v>
      </c>
      <c r="B5" s="17" t="s">
        <v>209</v>
      </c>
      <c r="C5" s="8"/>
      <c r="D5" s="8"/>
      <c r="E5" s="17" t="s">
        <v>209</v>
      </c>
      <c r="F5" s="17">
        <v>32.700000000000003</v>
      </c>
      <c r="G5" s="17" t="s">
        <v>210</v>
      </c>
      <c r="H5" s="17">
        <v>44.1</v>
      </c>
      <c r="I5" s="17">
        <v>40.5</v>
      </c>
    </row>
    <row r="6" spans="1:9" ht="24" customHeight="1" x14ac:dyDescent="0.3">
      <c r="A6" s="6" t="s">
        <v>12</v>
      </c>
      <c r="B6" s="17" t="s">
        <v>211</v>
      </c>
      <c r="C6" s="8"/>
      <c r="D6" s="8"/>
      <c r="E6" s="8"/>
      <c r="F6" s="8"/>
      <c r="G6" s="8"/>
      <c r="H6" s="8"/>
      <c r="I6" s="8"/>
    </row>
    <row r="7" spans="1:9" ht="24" customHeight="1" x14ac:dyDescent="0.3">
      <c r="A7" s="6" t="s">
        <v>13</v>
      </c>
      <c r="B7" s="17" t="s">
        <v>212</v>
      </c>
      <c r="C7" s="8"/>
      <c r="D7" s="8"/>
      <c r="E7" s="8"/>
      <c r="F7" s="8"/>
      <c r="G7" s="8"/>
      <c r="H7" s="8"/>
      <c r="I7" s="8"/>
    </row>
    <row r="8" spans="1:9" ht="24" customHeight="1" x14ac:dyDescent="0.3">
      <c r="A8" s="6" t="s">
        <v>14</v>
      </c>
      <c r="B8" s="17" t="s">
        <v>213</v>
      </c>
      <c r="C8" s="8"/>
      <c r="D8" s="8"/>
      <c r="E8" s="8"/>
      <c r="F8" s="8"/>
      <c r="G8" s="8"/>
      <c r="H8" s="8"/>
      <c r="I8" s="8"/>
    </row>
    <row r="9" spans="1:9" ht="24" customHeight="1" x14ac:dyDescent="0.3">
      <c r="A9" s="6" t="s">
        <v>15</v>
      </c>
      <c r="B9" s="17" t="s">
        <v>214</v>
      </c>
      <c r="C9" s="8"/>
      <c r="D9" s="8"/>
      <c r="E9" s="8"/>
      <c r="F9" s="8"/>
      <c r="G9" s="8"/>
      <c r="H9" s="8"/>
      <c r="I9" s="8"/>
    </row>
    <row r="10" spans="1:9" ht="24" customHeight="1" x14ac:dyDescent="0.3">
      <c r="A10" s="6" t="s">
        <v>16</v>
      </c>
      <c r="B10" s="17" t="s">
        <v>214</v>
      </c>
      <c r="C10" s="8"/>
      <c r="D10" s="8"/>
      <c r="E10" s="8"/>
      <c r="F10" s="8"/>
      <c r="G10" s="8"/>
      <c r="H10" s="8"/>
      <c r="I10" s="8"/>
    </row>
    <row r="11" spans="1:9" ht="24" customHeight="1" x14ac:dyDescent="0.3">
      <c r="A11" s="6" t="s">
        <v>17</v>
      </c>
      <c r="B11" s="17" t="s">
        <v>214</v>
      </c>
      <c r="C11" s="8"/>
      <c r="D11" s="8"/>
      <c r="E11" s="8"/>
      <c r="F11" s="8"/>
      <c r="G11" s="8"/>
      <c r="H11" s="8"/>
      <c r="I11" s="8"/>
    </row>
    <row r="12" spans="1:9" ht="24" customHeight="1" x14ac:dyDescent="0.3">
      <c r="A12" s="6" t="s">
        <v>18</v>
      </c>
      <c r="B12" s="17" t="s">
        <v>214</v>
      </c>
      <c r="C12" s="8"/>
      <c r="D12" s="8"/>
      <c r="E12" s="8"/>
      <c r="F12" s="8"/>
      <c r="G12" s="8"/>
      <c r="H12" s="8"/>
      <c r="I12" s="8"/>
    </row>
  </sheetData>
  <mergeCells count="2">
    <mergeCell ref="B1:H1"/>
    <mergeCell ref="I1:I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
  <sheetViews>
    <sheetView workbookViewId="0">
      <selection activeCell="C27" sqref="C27"/>
    </sheetView>
  </sheetViews>
  <sheetFormatPr defaultColWidth="36.5546875" defaultRowHeight="14.4" x14ac:dyDescent="0.3"/>
  <cols>
    <col min="1" max="1" width="26.44140625" style="2" bestFit="1" customWidth="1"/>
    <col min="2" max="2" width="17.33203125" style="19" customWidth="1"/>
    <col min="3" max="3" width="17.33203125" style="1" customWidth="1"/>
    <col min="4" max="4" width="18.44140625" style="1" bestFit="1" customWidth="1"/>
    <col min="5" max="5" width="17.33203125" style="1" customWidth="1"/>
    <col min="6" max="6" width="17.6640625" style="1" bestFit="1" customWidth="1"/>
    <col min="7" max="7" width="20.109375" style="1" bestFit="1" customWidth="1"/>
    <col min="8" max="8" width="18.44140625" style="1" bestFit="1" customWidth="1"/>
    <col min="9" max="9" width="17.33203125" style="1" customWidth="1"/>
    <col min="10" max="10" width="12.44140625" style="1" customWidth="1"/>
    <col min="11" max="28" width="12.44140625" style="2" customWidth="1"/>
    <col min="29" max="16384" width="36.5546875" style="2"/>
  </cols>
  <sheetData>
    <row r="1" spans="1:28" s="1" customFormat="1" ht="24" customHeight="1" x14ac:dyDescent="0.3">
      <c r="A1" s="16" t="s">
        <v>58</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9" customFormat="1" ht="24" customHeight="1" x14ac:dyDescent="0.3">
      <c r="A3" s="17" t="s">
        <v>9</v>
      </c>
      <c r="B3" s="18">
        <v>805</v>
      </c>
      <c r="C3" s="18">
        <v>276</v>
      </c>
      <c r="D3" s="18">
        <v>529</v>
      </c>
      <c r="E3" s="18">
        <v>680</v>
      </c>
      <c r="F3" s="18">
        <v>72</v>
      </c>
      <c r="G3" s="18">
        <v>120</v>
      </c>
      <c r="H3" s="18">
        <v>214</v>
      </c>
      <c r="I3" s="18">
        <v>1901</v>
      </c>
      <c r="U3" s="3"/>
      <c r="V3" s="3"/>
      <c r="W3" s="3"/>
      <c r="X3" s="3"/>
      <c r="Y3" s="3"/>
      <c r="Z3" s="3"/>
      <c r="AA3" s="3"/>
      <c r="AB3" s="3"/>
    </row>
    <row r="4" spans="1:28" s="19" customFormat="1" ht="24" customHeight="1" x14ac:dyDescent="0.3">
      <c r="A4" s="17" t="s">
        <v>10</v>
      </c>
      <c r="B4" s="18" t="s">
        <v>59</v>
      </c>
      <c r="C4" s="18" t="s">
        <v>60</v>
      </c>
      <c r="D4" s="18" t="s">
        <v>61</v>
      </c>
      <c r="E4" s="18" t="s">
        <v>62</v>
      </c>
      <c r="F4" s="18" t="s">
        <v>63</v>
      </c>
      <c r="G4" s="18" t="s">
        <v>64</v>
      </c>
      <c r="H4" s="18" t="s">
        <v>65</v>
      </c>
      <c r="I4" s="18" t="s">
        <v>66</v>
      </c>
    </row>
    <row r="5" spans="1:28" s="1" customFormat="1" ht="24" customHeight="1" x14ac:dyDescent="0.3">
      <c r="A5" s="5" t="s">
        <v>11</v>
      </c>
      <c r="B5" s="18">
        <v>65.7</v>
      </c>
      <c r="C5" s="8"/>
      <c r="D5" s="8"/>
      <c r="E5" s="18">
        <v>65.2</v>
      </c>
      <c r="F5" s="18">
        <v>52.8</v>
      </c>
      <c r="G5" s="18">
        <v>66.7</v>
      </c>
      <c r="H5" s="18">
        <v>67.3</v>
      </c>
      <c r="I5" s="18">
        <v>50.3</v>
      </c>
    </row>
    <row r="6" spans="1:28" s="1" customFormat="1" ht="24" customHeight="1" x14ac:dyDescent="0.3">
      <c r="A6" s="6" t="s">
        <v>12</v>
      </c>
      <c r="B6" s="18">
        <v>76.2</v>
      </c>
      <c r="C6" s="8"/>
      <c r="D6" s="8"/>
      <c r="E6" s="8"/>
      <c r="F6" s="8"/>
      <c r="G6" s="8"/>
      <c r="H6" s="8"/>
      <c r="I6" s="8"/>
    </row>
    <row r="7" spans="1:28" s="1" customFormat="1" ht="24" customHeight="1" x14ac:dyDescent="0.3">
      <c r="A7" s="6" t="s">
        <v>13</v>
      </c>
      <c r="B7" s="18">
        <v>7.6</v>
      </c>
      <c r="C7" s="8"/>
      <c r="D7" s="8"/>
      <c r="E7" s="8"/>
      <c r="F7" s="8"/>
      <c r="G7" s="8"/>
      <c r="H7" s="8"/>
      <c r="I7" s="8"/>
    </row>
    <row r="8" spans="1:28" s="1" customFormat="1" ht="24" customHeight="1" x14ac:dyDescent="0.3">
      <c r="A8" s="6" t="s">
        <v>14</v>
      </c>
      <c r="B8" s="18">
        <v>23.6</v>
      </c>
      <c r="C8" s="8"/>
      <c r="D8" s="8"/>
      <c r="E8" s="8"/>
      <c r="F8" s="8"/>
      <c r="G8" s="8"/>
      <c r="H8" s="8"/>
      <c r="I8" s="8"/>
    </row>
    <row r="9" spans="1:28" s="1" customFormat="1" ht="24" customHeight="1" x14ac:dyDescent="0.3">
      <c r="A9" s="6" t="s">
        <v>15</v>
      </c>
      <c r="B9" s="18">
        <v>53.9</v>
      </c>
      <c r="C9" s="8"/>
      <c r="D9" s="8"/>
      <c r="E9" s="8"/>
      <c r="F9" s="8"/>
      <c r="G9" s="8"/>
      <c r="H9" s="8"/>
      <c r="I9" s="8"/>
    </row>
    <row r="10" spans="1:28" s="1" customFormat="1" ht="24" customHeight="1" x14ac:dyDescent="0.3">
      <c r="A10" s="6" t="s">
        <v>16</v>
      </c>
      <c r="B10" s="18">
        <v>12.8</v>
      </c>
      <c r="C10" s="8"/>
      <c r="D10" s="8"/>
      <c r="E10" s="8"/>
      <c r="F10" s="8"/>
      <c r="G10" s="8"/>
      <c r="H10" s="8"/>
      <c r="I10" s="8"/>
    </row>
    <row r="11" spans="1:28" s="1" customFormat="1" ht="24" customHeight="1" x14ac:dyDescent="0.3">
      <c r="A11" s="6" t="s">
        <v>17</v>
      </c>
      <c r="B11" s="18">
        <v>0</v>
      </c>
      <c r="C11" s="8"/>
      <c r="D11" s="8"/>
      <c r="E11" s="8"/>
      <c r="F11" s="8"/>
      <c r="G11" s="8"/>
      <c r="H11" s="8"/>
      <c r="I11" s="8"/>
    </row>
    <row r="12" spans="1:28" s="1" customFormat="1" ht="24" customHeight="1" x14ac:dyDescent="0.3">
      <c r="A12" s="6" t="s">
        <v>18</v>
      </c>
      <c r="B12" s="18">
        <v>25.2</v>
      </c>
      <c r="C12" s="8"/>
      <c r="D12" s="8"/>
      <c r="E12" s="8"/>
      <c r="F12" s="8"/>
      <c r="G12" s="8"/>
      <c r="H12" s="8"/>
      <c r="I12" s="8"/>
    </row>
  </sheetData>
  <mergeCells count="2">
    <mergeCell ref="B1:H1"/>
    <mergeCell ref="I1:I2"/>
  </mergeCells>
  <pageMargins left="0.7" right="0.7" top="0.75" bottom="0.75" header="0.3" footer="0.3"/>
  <pageSetup scale="6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F19" sqref="F19"/>
    </sheetView>
  </sheetViews>
  <sheetFormatPr defaultColWidth="9.109375" defaultRowHeight="14.4" x14ac:dyDescent="0.3"/>
  <cols>
    <col min="1" max="1" width="25.88671875" customWidth="1"/>
    <col min="2" max="9" width="15.6640625" customWidth="1"/>
  </cols>
  <sheetData>
    <row r="1" spans="1:9" ht="18" x14ac:dyDescent="0.3">
      <c r="A1" s="16" t="s">
        <v>222</v>
      </c>
      <c r="B1" s="54" t="s">
        <v>0</v>
      </c>
      <c r="C1" s="54"/>
      <c r="D1" s="54"/>
      <c r="E1" s="54"/>
      <c r="F1" s="54"/>
      <c r="G1" s="54"/>
      <c r="H1" s="54"/>
      <c r="I1" s="54" t="s">
        <v>1</v>
      </c>
    </row>
    <row r="2" spans="1:9" ht="28.8" x14ac:dyDescent="0.3">
      <c r="A2" s="4"/>
      <c r="B2" s="4" t="s">
        <v>2</v>
      </c>
      <c r="C2" s="4" t="s">
        <v>3</v>
      </c>
      <c r="D2" s="4" t="s">
        <v>4</v>
      </c>
      <c r="E2" s="4" t="s">
        <v>5</v>
      </c>
      <c r="F2" s="4" t="s">
        <v>6</v>
      </c>
      <c r="G2" s="4" t="s">
        <v>7</v>
      </c>
      <c r="H2" s="4" t="s">
        <v>8</v>
      </c>
      <c r="I2" s="54"/>
    </row>
    <row r="3" spans="1:9" ht="24" customHeight="1" x14ac:dyDescent="0.3">
      <c r="A3" s="17" t="s">
        <v>9</v>
      </c>
      <c r="B3" s="20">
        <v>2429</v>
      </c>
      <c r="C3" s="47">
        <v>1354</v>
      </c>
      <c r="D3" s="47">
        <v>1075</v>
      </c>
      <c r="E3" s="20">
        <v>1797</v>
      </c>
      <c r="F3" s="20">
        <v>296</v>
      </c>
      <c r="G3" s="20">
        <v>385</v>
      </c>
      <c r="H3" s="20">
        <v>512</v>
      </c>
      <c r="I3" s="47">
        <v>2128</v>
      </c>
    </row>
    <row r="4" spans="1:9" ht="24" customHeight="1" x14ac:dyDescent="0.3">
      <c r="A4" s="17" t="s">
        <v>10</v>
      </c>
      <c r="B4" s="47" t="s">
        <v>223</v>
      </c>
      <c r="C4" s="47" t="s">
        <v>25</v>
      </c>
      <c r="D4" s="47" t="s">
        <v>25</v>
      </c>
      <c r="E4" s="20" t="s">
        <v>251</v>
      </c>
      <c r="F4" s="20" t="s">
        <v>555</v>
      </c>
      <c r="G4" s="20" t="s">
        <v>556</v>
      </c>
      <c r="H4" s="20" t="s">
        <v>557</v>
      </c>
      <c r="I4" s="47" t="s">
        <v>224</v>
      </c>
    </row>
    <row r="5" spans="1:9" ht="24" customHeight="1" x14ac:dyDescent="0.3">
      <c r="A5" s="5" t="s">
        <v>11</v>
      </c>
      <c r="B5" s="47">
        <v>44.3</v>
      </c>
      <c r="C5" s="8"/>
      <c r="D5" s="8"/>
      <c r="E5" s="47">
        <v>45.1</v>
      </c>
      <c r="F5" s="47">
        <v>47</v>
      </c>
      <c r="G5" s="47">
        <v>49.6</v>
      </c>
      <c r="H5" s="47">
        <v>42</v>
      </c>
      <c r="I5" s="47">
        <v>47.6</v>
      </c>
    </row>
    <row r="6" spans="1:9" ht="24" customHeight="1" x14ac:dyDescent="0.3">
      <c r="A6" s="6" t="s">
        <v>12</v>
      </c>
      <c r="B6" s="47">
        <v>65</v>
      </c>
      <c r="C6" s="8"/>
      <c r="D6" s="8"/>
      <c r="E6" s="8"/>
      <c r="F6" s="8"/>
      <c r="G6" s="8"/>
      <c r="H6" s="8"/>
      <c r="I6" s="8"/>
    </row>
    <row r="7" spans="1:9" ht="24" customHeight="1" x14ac:dyDescent="0.3">
      <c r="A7" s="6" t="s">
        <v>13</v>
      </c>
      <c r="B7" s="47">
        <v>8</v>
      </c>
      <c r="C7" s="8"/>
      <c r="D7" s="8"/>
      <c r="E7" s="8"/>
      <c r="F7" s="8"/>
      <c r="G7" s="8"/>
      <c r="H7" s="8"/>
      <c r="I7" s="8"/>
    </row>
    <row r="8" spans="1:9" ht="24" customHeight="1" x14ac:dyDescent="0.3">
      <c r="A8" s="6" t="s">
        <v>14</v>
      </c>
      <c r="B8" s="47">
        <v>17.899999999999999</v>
      </c>
      <c r="C8" s="8"/>
      <c r="D8" s="8"/>
      <c r="E8" s="8"/>
      <c r="F8" s="8"/>
      <c r="G8" s="8"/>
      <c r="H8" s="8"/>
      <c r="I8" s="8"/>
    </row>
    <row r="9" spans="1:9" ht="24" customHeight="1" x14ac:dyDescent="0.3">
      <c r="A9" s="6" t="s">
        <v>225</v>
      </c>
      <c r="B9" s="47">
        <v>21.7</v>
      </c>
      <c r="C9" s="8"/>
      <c r="D9" s="8"/>
      <c r="E9" s="8"/>
      <c r="F9" s="8"/>
      <c r="G9" s="8"/>
      <c r="H9" s="8"/>
      <c r="I9" s="8"/>
    </row>
    <row r="10" spans="1:9" ht="24" customHeight="1" x14ac:dyDescent="0.3">
      <c r="A10" s="6" t="s">
        <v>16</v>
      </c>
      <c r="B10" s="47" t="s">
        <v>25</v>
      </c>
      <c r="C10" s="8"/>
      <c r="D10" s="8"/>
      <c r="E10" s="8"/>
      <c r="F10" s="8"/>
      <c r="G10" s="8"/>
      <c r="H10" s="8"/>
      <c r="I10" s="8"/>
    </row>
    <row r="11" spans="1:9" ht="24" customHeight="1" x14ac:dyDescent="0.3">
      <c r="A11" s="6" t="s">
        <v>17</v>
      </c>
      <c r="B11" s="47" t="s">
        <v>25</v>
      </c>
      <c r="C11" s="8"/>
      <c r="D11" s="8"/>
      <c r="E11" s="8"/>
      <c r="F11" s="8"/>
      <c r="G11" s="8"/>
      <c r="H11" s="8"/>
      <c r="I11" s="8"/>
    </row>
    <row r="12" spans="1:9" ht="24" customHeight="1" x14ac:dyDescent="0.3">
      <c r="A12" s="6" t="s">
        <v>18</v>
      </c>
      <c r="B12" s="47" t="s">
        <v>25</v>
      </c>
      <c r="C12" s="8"/>
      <c r="D12" s="8"/>
      <c r="E12" s="8"/>
      <c r="F12" s="8"/>
      <c r="G12" s="8"/>
      <c r="H12" s="8"/>
      <c r="I12" s="8"/>
    </row>
    <row r="13" spans="1:9" x14ac:dyDescent="0.3">
      <c r="A13" s="29" t="s">
        <v>226</v>
      </c>
    </row>
    <row r="15" spans="1:9" ht="15" customHeight="1" x14ac:dyDescent="0.3"/>
    <row r="26" ht="15" customHeight="1" x14ac:dyDescent="0.3"/>
  </sheetData>
  <mergeCells count="2">
    <mergeCell ref="B1:H1"/>
    <mergeCell ref="I1:I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
  <sheetViews>
    <sheetView workbookViewId="0">
      <selection activeCell="D11" sqref="D11"/>
    </sheetView>
  </sheetViews>
  <sheetFormatPr defaultColWidth="36.5546875" defaultRowHeight="14.4" x14ac:dyDescent="0.3"/>
  <cols>
    <col min="1" max="1" width="26.44140625" style="2" bestFit="1" customWidth="1"/>
    <col min="2" max="2" width="17.33203125" style="19" customWidth="1"/>
    <col min="3" max="3" width="17.33203125" style="1" customWidth="1"/>
    <col min="4" max="4" width="18.44140625" style="1" bestFit="1" customWidth="1"/>
    <col min="5" max="5" width="17.33203125" style="1" customWidth="1"/>
    <col min="6" max="6" width="17.6640625" style="1" bestFit="1" customWidth="1"/>
    <col min="7" max="7" width="20.109375" style="1" bestFit="1" customWidth="1"/>
    <col min="8" max="8" width="18.44140625" style="1" bestFit="1" customWidth="1"/>
    <col min="9" max="9" width="17.33203125" style="1" customWidth="1"/>
    <col min="10" max="10" width="12.44140625" style="1" customWidth="1"/>
    <col min="11" max="28" width="12.44140625" style="2" customWidth="1"/>
    <col min="29" max="16384" width="36.5546875" style="2"/>
  </cols>
  <sheetData>
    <row r="1" spans="1:28" s="1" customFormat="1" ht="24" customHeight="1" x14ac:dyDescent="0.3">
      <c r="A1" s="16" t="s">
        <v>161</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9" customFormat="1" ht="24" customHeight="1" x14ac:dyDescent="0.3">
      <c r="A3" s="17" t="s">
        <v>9</v>
      </c>
      <c r="B3" s="52">
        <v>202</v>
      </c>
      <c r="C3" s="47">
        <v>132</v>
      </c>
      <c r="D3" s="47">
        <v>70</v>
      </c>
      <c r="E3" s="20">
        <v>202</v>
      </c>
      <c r="F3" s="10" t="s">
        <v>25</v>
      </c>
      <c r="G3" s="10" t="s">
        <v>25</v>
      </c>
      <c r="H3" s="10" t="s">
        <v>25</v>
      </c>
      <c r="I3" s="20">
        <v>4925</v>
      </c>
      <c r="U3" s="3"/>
      <c r="V3" s="3"/>
      <c r="W3" s="3"/>
      <c r="X3" s="3"/>
      <c r="Y3" s="3"/>
      <c r="Z3" s="3"/>
      <c r="AA3" s="3"/>
      <c r="AB3" s="3"/>
    </row>
    <row r="4" spans="1:28" s="19" customFormat="1" ht="24" customHeight="1" x14ac:dyDescent="0.3">
      <c r="A4" s="17" t="s">
        <v>10</v>
      </c>
      <c r="B4" s="23" t="s">
        <v>67</v>
      </c>
      <c r="C4" s="20" t="s">
        <v>559</v>
      </c>
      <c r="D4" s="20" t="s">
        <v>558</v>
      </c>
      <c r="E4" s="47" t="s">
        <v>67</v>
      </c>
      <c r="F4" s="10" t="s">
        <v>25</v>
      </c>
      <c r="G4" s="10" t="s">
        <v>25</v>
      </c>
      <c r="H4" s="10" t="s">
        <v>25</v>
      </c>
      <c r="I4" s="47" t="s">
        <v>68</v>
      </c>
    </row>
    <row r="5" spans="1:28" s="1" customFormat="1" ht="24" customHeight="1" x14ac:dyDescent="0.3">
      <c r="A5" s="5" t="s">
        <v>11</v>
      </c>
      <c r="B5" s="53">
        <v>34.700000000000003</v>
      </c>
      <c r="C5" s="8"/>
      <c r="D5" s="8"/>
      <c r="E5" s="21">
        <v>34.700000000000003</v>
      </c>
      <c r="F5" s="10" t="s">
        <v>25</v>
      </c>
      <c r="G5" s="10" t="s">
        <v>25</v>
      </c>
      <c r="H5" s="10" t="s">
        <v>25</v>
      </c>
      <c r="I5" s="47">
        <v>59.4</v>
      </c>
    </row>
    <row r="6" spans="1:28" s="1" customFormat="1" ht="24" customHeight="1" x14ac:dyDescent="0.3">
      <c r="A6" s="6" t="s">
        <v>12</v>
      </c>
      <c r="B6" s="52" t="s">
        <v>560</v>
      </c>
      <c r="C6" s="8"/>
      <c r="D6" s="8"/>
      <c r="E6" s="8"/>
      <c r="F6" s="8"/>
      <c r="G6" s="8"/>
      <c r="H6" s="8"/>
      <c r="I6" s="8"/>
    </row>
    <row r="7" spans="1:28" s="1" customFormat="1" ht="24" customHeight="1" x14ac:dyDescent="0.3">
      <c r="A7" s="6" t="s">
        <v>13</v>
      </c>
      <c r="B7" s="52" t="s">
        <v>561</v>
      </c>
      <c r="C7" s="8"/>
      <c r="D7" s="8"/>
      <c r="E7" s="8"/>
      <c r="F7" s="8"/>
      <c r="G7" s="8"/>
      <c r="H7" s="8"/>
      <c r="I7" s="8"/>
    </row>
    <row r="8" spans="1:28" s="1" customFormat="1" ht="24" customHeight="1" x14ac:dyDescent="0.3">
      <c r="A8" s="6" t="s">
        <v>14</v>
      </c>
      <c r="B8" s="52" t="s">
        <v>562</v>
      </c>
      <c r="C8" s="8"/>
      <c r="D8" s="8"/>
      <c r="E8" s="8"/>
      <c r="F8" s="8"/>
      <c r="G8" s="8"/>
      <c r="H8" s="8"/>
      <c r="I8" s="8"/>
    </row>
    <row r="9" spans="1:28" s="1" customFormat="1" ht="24" customHeight="1" x14ac:dyDescent="0.3">
      <c r="A9" s="6" t="s">
        <v>15</v>
      </c>
      <c r="B9" s="52" t="s">
        <v>563</v>
      </c>
      <c r="C9" s="8"/>
      <c r="D9" s="8"/>
      <c r="E9" s="8"/>
      <c r="F9" s="8"/>
      <c r="G9" s="8"/>
      <c r="H9" s="8"/>
      <c r="I9" s="8"/>
    </row>
    <row r="10" spans="1:28" s="1" customFormat="1" ht="24" customHeight="1" x14ac:dyDescent="0.3">
      <c r="A10" s="6" t="s">
        <v>16</v>
      </c>
      <c r="B10" s="52" t="s">
        <v>561</v>
      </c>
      <c r="C10" s="8"/>
      <c r="D10" s="8"/>
      <c r="E10" s="8"/>
      <c r="F10" s="8"/>
      <c r="G10" s="8"/>
      <c r="H10" s="8"/>
      <c r="I10" s="8"/>
    </row>
    <row r="11" spans="1:28" s="1" customFormat="1" ht="24" customHeight="1" x14ac:dyDescent="0.3">
      <c r="A11" s="6" t="s">
        <v>17</v>
      </c>
      <c r="B11" s="52" t="s">
        <v>564</v>
      </c>
      <c r="C11" s="8"/>
      <c r="D11" s="8"/>
      <c r="E11" s="8"/>
      <c r="F11" s="8"/>
      <c r="G11" s="8"/>
      <c r="H11" s="8"/>
      <c r="I11" s="8"/>
    </row>
    <row r="12" spans="1:28" s="1" customFormat="1" ht="24" customHeight="1" x14ac:dyDescent="0.3">
      <c r="A12" s="6" t="s">
        <v>18</v>
      </c>
      <c r="B12" s="52" t="s">
        <v>564</v>
      </c>
      <c r="C12" s="8"/>
      <c r="D12" s="8"/>
      <c r="E12" s="8"/>
      <c r="F12" s="8"/>
      <c r="G12" s="8"/>
      <c r="H12" s="8"/>
      <c r="I12" s="8"/>
    </row>
  </sheetData>
  <mergeCells count="2">
    <mergeCell ref="B1:H1"/>
    <mergeCell ref="I1:I2"/>
  </mergeCells>
  <pageMargins left="0.7" right="0.7" top="0.75" bottom="0.75" header="0.3" footer="0.3"/>
  <pageSetup scale="66"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27"/>
  <sheetViews>
    <sheetView workbookViewId="0">
      <selection activeCell="H38" sqref="H38"/>
    </sheetView>
  </sheetViews>
  <sheetFormatPr defaultColWidth="9.109375" defaultRowHeight="14.4" x14ac:dyDescent="0.3"/>
  <cols>
    <col min="1" max="1" width="26.44140625" customWidth="1"/>
    <col min="2" max="10" width="19.44140625" customWidth="1"/>
  </cols>
  <sheetData>
    <row r="1" spans="1:9" ht="18" x14ac:dyDescent="0.3">
      <c r="A1" s="16" t="s">
        <v>256</v>
      </c>
      <c r="B1" s="54" t="s">
        <v>0</v>
      </c>
      <c r="C1" s="54"/>
      <c r="D1" s="54"/>
      <c r="E1" s="54"/>
      <c r="F1" s="54"/>
      <c r="G1" s="54"/>
      <c r="H1" s="54"/>
      <c r="I1" s="54" t="s">
        <v>1</v>
      </c>
    </row>
    <row r="2" spans="1:9" x14ac:dyDescent="0.3">
      <c r="A2" s="4"/>
      <c r="B2" s="4" t="s">
        <v>2</v>
      </c>
      <c r="C2" s="4" t="s">
        <v>3</v>
      </c>
      <c r="D2" s="4" t="s">
        <v>4</v>
      </c>
      <c r="E2" s="4" t="s">
        <v>5</v>
      </c>
      <c r="F2" s="4" t="s">
        <v>6</v>
      </c>
      <c r="G2" s="4" t="s">
        <v>7</v>
      </c>
      <c r="H2" s="4" t="s">
        <v>8</v>
      </c>
      <c r="I2" s="54"/>
    </row>
    <row r="3" spans="1:9" ht="24" customHeight="1" x14ac:dyDescent="0.3">
      <c r="A3" s="17" t="s">
        <v>9</v>
      </c>
      <c r="B3">
        <v>1218</v>
      </c>
      <c r="C3" s="18"/>
      <c r="D3" s="18"/>
      <c r="E3">
        <v>1218</v>
      </c>
      <c r="F3">
        <v>200</v>
      </c>
      <c r="G3">
        <v>229</v>
      </c>
      <c r="H3">
        <v>192</v>
      </c>
      <c r="I3">
        <v>1158</v>
      </c>
    </row>
    <row r="4" spans="1:9" ht="24" customHeight="1" x14ac:dyDescent="0.3">
      <c r="A4" s="17" t="s">
        <v>10</v>
      </c>
      <c r="B4" s="18">
        <v>50.1</v>
      </c>
      <c r="C4" s="18"/>
      <c r="D4" s="18"/>
      <c r="E4" s="18"/>
      <c r="F4" s="18"/>
      <c r="G4" s="18"/>
      <c r="H4" s="18"/>
      <c r="I4" s="18">
        <v>51.9</v>
      </c>
    </row>
    <row r="5" spans="1:9" ht="24" customHeight="1" x14ac:dyDescent="0.3">
      <c r="A5" s="5" t="s">
        <v>11</v>
      </c>
      <c r="B5" s="18">
        <v>47.6</v>
      </c>
      <c r="C5" s="8"/>
      <c r="D5" s="8"/>
      <c r="E5" s="18"/>
      <c r="F5" s="18"/>
      <c r="G5" s="18"/>
      <c r="H5" s="18"/>
      <c r="I5" s="18">
        <v>47</v>
      </c>
    </row>
    <row r="6" spans="1:9" ht="24" customHeight="1" x14ac:dyDescent="0.3">
      <c r="A6" s="6" t="s">
        <v>12</v>
      </c>
      <c r="B6" s="18" t="s">
        <v>25</v>
      </c>
      <c r="C6" s="8"/>
      <c r="D6" s="8"/>
      <c r="E6" s="8"/>
      <c r="F6" s="8"/>
      <c r="G6" s="8"/>
      <c r="H6" s="8"/>
      <c r="I6" s="8"/>
    </row>
    <row r="7" spans="1:9" ht="24" customHeight="1" x14ac:dyDescent="0.3">
      <c r="A7" s="6" t="s">
        <v>13</v>
      </c>
      <c r="B7" s="18" t="s">
        <v>25</v>
      </c>
      <c r="C7" s="8"/>
      <c r="D7" s="8"/>
      <c r="E7" s="8"/>
      <c r="F7" s="8"/>
      <c r="G7" s="8"/>
      <c r="H7" s="8"/>
      <c r="I7" s="8"/>
    </row>
    <row r="8" spans="1:9" ht="24" customHeight="1" x14ac:dyDescent="0.3">
      <c r="A8" s="6" t="s">
        <v>14</v>
      </c>
      <c r="B8" s="18" t="s">
        <v>25</v>
      </c>
      <c r="C8" s="8"/>
      <c r="D8" s="8"/>
      <c r="E8" s="8"/>
      <c r="F8" s="8"/>
      <c r="G8" s="8"/>
      <c r="H8" s="8"/>
      <c r="I8" s="8"/>
    </row>
    <row r="9" spans="1:9" ht="24" customHeight="1" x14ac:dyDescent="0.3">
      <c r="A9" s="6" t="s">
        <v>15</v>
      </c>
      <c r="B9" s="18" t="s">
        <v>25</v>
      </c>
      <c r="C9" s="8"/>
      <c r="D9" s="8"/>
      <c r="E9" s="8"/>
      <c r="F9" s="8"/>
      <c r="G9" s="8"/>
      <c r="H9" s="8"/>
      <c r="I9" s="8"/>
    </row>
    <row r="10" spans="1:9" ht="24" customHeight="1" x14ac:dyDescent="0.3">
      <c r="A10" s="6" t="s">
        <v>16</v>
      </c>
      <c r="B10" s="18" t="s">
        <v>25</v>
      </c>
      <c r="C10" s="8"/>
      <c r="D10" s="8"/>
      <c r="E10" s="8"/>
      <c r="F10" s="8"/>
      <c r="G10" s="8"/>
      <c r="H10" s="8"/>
      <c r="I10" s="8"/>
    </row>
    <row r="11" spans="1:9" ht="24" customHeight="1" x14ac:dyDescent="0.3">
      <c r="A11" s="6" t="s">
        <v>17</v>
      </c>
      <c r="B11" s="18" t="s">
        <v>25</v>
      </c>
      <c r="C11" s="8"/>
      <c r="D11" s="8"/>
      <c r="E11" s="8"/>
      <c r="F11" s="8"/>
      <c r="G11" s="8"/>
      <c r="H11" s="8"/>
      <c r="I11" s="8"/>
    </row>
    <row r="12" spans="1:9" ht="24" customHeight="1" x14ac:dyDescent="0.3">
      <c r="A12" s="6" t="s">
        <v>18</v>
      </c>
      <c r="B12" s="18" t="s">
        <v>25</v>
      </c>
      <c r="C12" s="8"/>
      <c r="D12" s="8"/>
      <c r="E12" s="8"/>
      <c r="F12" s="8"/>
      <c r="G12" s="8"/>
      <c r="H12" s="8"/>
      <c r="I12" s="8"/>
    </row>
    <row r="15" spans="1:9" x14ac:dyDescent="0.3">
      <c r="B15" s="28"/>
      <c r="C15" s="28"/>
      <c r="D15" s="28"/>
      <c r="E15" s="28"/>
      <c r="F15" s="28"/>
      <c r="G15" s="28"/>
    </row>
    <row r="16" spans="1:9" ht="18" x14ac:dyDescent="0.3">
      <c r="A16" s="16" t="s">
        <v>257</v>
      </c>
      <c r="B16" s="54" t="s">
        <v>0</v>
      </c>
      <c r="C16" s="54"/>
      <c r="D16" s="54"/>
      <c r="E16" s="54"/>
      <c r="F16" s="54"/>
      <c r="G16" s="54"/>
      <c r="H16" s="54"/>
      <c r="I16" s="54" t="s">
        <v>1</v>
      </c>
    </row>
    <row r="17" spans="1:9" x14ac:dyDescent="0.3">
      <c r="A17" s="4"/>
      <c r="B17" s="4" t="s">
        <v>2</v>
      </c>
      <c r="C17" s="4" t="s">
        <v>3</v>
      </c>
      <c r="D17" s="4" t="s">
        <v>4</v>
      </c>
      <c r="E17" s="4" t="s">
        <v>5</v>
      </c>
      <c r="F17" s="4" t="s">
        <v>6</v>
      </c>
      <c r="G17" s="4" t="s">
        <v>7</v>
      </c>
      <c r="H17" s="4" t="s">
        <v>8</v>
      </c>
      <c r="I17" s="54"/>
    </row>
    <row r="18" spans="1:9" x14ac:dyDescent="0.3">
      <c r="A18" s="17" t="s">
        <v>9</v>
      </c>
      <c r="B18" s="42">
        <v>1167</v>
      </c>
      <c r="E18" s="42">
        <v>1167</v>
      </c>
      <c r="F18" s="42">
        <v>155</v>
      </c>
      <c r="G18" s="42">
        <v>193</v>
      </c>
      <c r="H18" s="42">
        <v>122</v>
      </c>
      <c r="I18" s="42">
        <v>4035</v>
      </c>
    </row>
    <row r="19" spans="1:9" x14ac:dyDescent="0.3">
      <c r="A19" s="17" t="s">
        <v>10</v>
      </c>
      <c r="B19" s="18"/>
      <c r="C19" s="18"/>
      <c r="D19" s="18"/>
      <c r="E19" s="18"/>
      <c r="F19" s="18"/>
      <c r="G19" s="18"/>
      <c r="H19" s="18"/>
      <c r="I19" s="18"/>
    </row>
    <row r="20" spans="1:9" x14ac:dyDescent="0.3">
      <c r="A20" s="5" t="s">
        <v>11</v>
      </c>
      <c r="B20" s="18"/>
      <c r="C20" s="8"/>
      <c r="D20" s="8"/>
      <c r="E20" s="18"/>
      <c r="F20" s="18"/>
      <c r="G20" s="18"/>
      <c r="H20" s="18"/>
      <c r="I20" s="18"/>
    </row>
    <row r="21" spans="1:9" x14ac:dyDescent="0.3">
      <c r="A21" s="6" t="s">
        <v>12</v>
      </c>
      <c r="B21" s="18"/>
      <c r="C21" s="8"/>
      <c r="D21" s="8"/>
      <c r="E21" s="8"/>
      <c r="F21" s="8"/>
      <c r="G21" s="8"/>
      <c r="H21" s="8"/>
      <c r="I21" s="8"/>
    </row>
    <row r="22" spans="1:9" x14ac:dyDescent="0.3">
      <c r="A22" s="6" t="s">
        <v>13</v>
      </c>
      <c r="B22" s="18"/>
      <c r="C22" s="8"/>
      <c r="D22" s="8"/>
      <c r="E22" s="8"/>
      <c r="F22" s="8"/>
      <c r="G22" s="8"/>
      <c r="H22" s="8"/>
      <c r="I22" s="8"/>
    </row>
    <row r="23" spans="1:9" x14ac:dyDescent="0.3">
      <c r="A23" s="6" t="s">
        <v>14</v>
      </c>
      <c r="B23" s="18"/>
      <c r="C23" s="8"/>
      <c r="D23" s="8"/>
      <c r="E23" s="8"/>
      <c r="F23" s="8"/>
      <c r="G23" s="8"/>
      <c r="H23" s="8"/>
      <c r="I23" s="8"/>
    </row>
    <row r="24" spans="1:9" x14ac:dyDescent="0.3">
      <c r="A24" s="6" t="s">
        <v>15</v>
      </c>
      <c r="B24" s="18"/>
      <c r="C24" s="8"/>
      <c r="D24" s="8"/>
      <c r="E24" s="8"/>
      <c r="F24" s="8"/>
      <c r="G24" s="8"/>
      <c r="H24" s="8"/>
      <c r="I24" s="8"/>
    </row>
    <row r="25" spans="1:9" x14ac:dyDescent="0.3">
      <c r="A25" s="6" t="s">
        <v>16</v>
      </c>
      <c r="B25" s="18"/>
      <c r="C25" s="8"/>
      <c r="D25" s="8"/>
      <c r="E25" s="8"/>
      <c r="F25" s="8"/>
      <c r="G25" s="8"/>
      <c r="H25" s="8"/>
      <c r="I25" s="8"/>
    </row>
    <row r="26" spans="1:9" x14ac:dyDescent="0.3">
      <c r="A26" s="6" t="s">
        <v>17</v>
      </c>
      <c r="B26" s="18"/>
      <c r="C26" s="8"/>
      <c r="D26" s="8"/>
      <c r="E26" s="8"/>
      <c r="F26" s="8"/>
      <c r="G26" s="8"/>
      <c r="H26" s="8"/>
      <c r="I26" s="8"/>
    </row>
    <row r="27" spans="1:9" x14ac:dyDescent="0.3">
      <c r="A27" s="6" t="s">
        <v>18</v>
      </c>
      <c r="B27" s="18"/>
      <c r="C27" s="8"/>
      <c r="D27" s="8"/>
      <c r="E27" s="8"/>
      <c r="F27" s="8"/>
      <c r="G27" s="8"/>
      <c r="H27" s="8"/>
      <c r="I27" s="8"/>
    </row>
  </sheetData>
  <mergeCells count="4">
    <mergeCell ref="B1:H1"/>
    <mergeCell ref="I1:I2"/>
    <mergeCell ref="B16:H16"/>
    <mergeCell ref="I16:I17"/>
  </mergeCells>
  <pageMargins left="0.7" right="0.7" top="0.75" bottom="0.75" header="0.3" footer="0.3"/>
  <pageSetup paperSize="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J20" sqref="J20"/>
    </sheetView>
  </sheetViews>
  <sheetFormatPr defaultColWidth="9.109375" defaultRowHeight="14.4" x14ac:dyDescent="0.3"/>
  <cols>
    <col min="1" max="1" width="26.44140625" customWidth="1"/>
    <col min="2" max="10" width="19.44140625" customWidth="1"/>
  </cols>
  <sheetData>
    <row r="1" spans="1:9" ht="18" x14ac:dyDescent="0.3">
      <c r="A1" s="16" t="s">
        <v>172</v>
      </c>
      <c r="B1" s="54" t="s">
        <v>0</v>
      </c>
      <c r="C1" s="54"/>
      <c r="D1" s="54"/>
      <c r="E1" s="54"/>
      <c r="F1" s="54"/>
      <c r="G1" s="54"/>
      <c r="H1" s="54"/>
      <c r="I1" s="54" t="s">
        <v>1</v>
      </c>
    </row>
    <row r="2" spans="1:9" x14ac:dyDescent="0.3">
      <c r="A2" s="4"/>
      <c r="B2" s="4" t="s">
        <v>2</v>
      </c>
      <c r="C2" s="4" t="s">
        <v>3</v>
      </c>
      <c r="D2" s="4" t="s">
        <v>4</v>
      </c>
      <c r="E2" s="4" t="s">
        <v>5</v>
      </c>
      <c r="F2" s="4" t="s">
        <v>6</v>
      </c>
      <c r="G2" s="4" t="s">
        <v>7</v>
      </c>
      <c r="H2" s="4" t="s">
        <v>8</v>
      </c>
      <c r="I2" s="54"/>
    </row>
    <row r="3" spans="1:9" ht="24" customHeight="1" x14ac:dyDescent="0.3">
      <c r="A3" s="17" t="s">
        <v>9</v>
      </c>
      <c r="B3" s="18">
        <v>298</v>
      </c>
      <c r="C3" s="18">
        <v>176</v>
      </c>
      <c r="D3" s="18">
        <v>122</v>
      </c>
      <c r="E3" s="18">
        <v>298</v>
      </c>
      <c r="F3" s="18">
        <v>11</v>
      </c>
      <c r="G3" s="18">
        <v>35</v>
      </c>
      <c r="H3" s="18">
        <v>85</v>
      </c>
      <c r="I3" s="18">
        <v>596</v>
      </c>
    </row>
    <row r="4" spans="1:9" ht="24" customHeight="1" x14ac:dyDescent="0.3">
      <c r="A4" s="17" t="s">
        <v>10</v>
      </c>
      <c r="B4" s="18" t="s">
        <v>216</v>
      </c>
      <c r="C4" s="18" t="s">
        <v>215</v>
      </c>
      <c r="D4" s="20" t="s">
        <v>217</v>
      </c>
      <c r="E4" s="18" t="s">
        <v>216</v>
      </c>
      <c r="F4" s="18" t="s">
        <v>218</v>
      </c>
      <c r="G4" s="18" t="s">
        <v>219</v>
      </c>
      <c r="H4" s="18" t="s">
        <v>220</v>
      </c>
      <c r="I4" s="18" t="s">
        <v>221</v>
      </c>
    </row>
    <row r="5" spans="1:9" ht="24" customHeight="1" x14ac:dyDescent="0.3">
      <c r="A5" s="5" t="s">
        <v>11</v>
      </c>
      <c r="B5" s="18">
        <v>40.9</v>
      </c>
      <c r="C5" s="8"/>
      <c r="D5" s="8"/>
      <c r="E5" s="18">
        <v>40.9</v>
      </c>
      <c r="F5" s="18">
        <v>45.5</v>
      </c>
      <c r="G5" s="18">
        <v>42.9</v>
      </c>
      <c r="H5" s="18">
        <v>45.9</v>
      </c>
      <c r="I5" s="18">
        <v>35.6</v>
      </c>
    </row>
    <row r="6" spans="1:9" ht="24" customHeight="1" x14ac:dyDescent="0.3">
      <c r="A6" s="6" t="s">
        <v>12</v>
      </c>
      <c r="B6" s="18">
        <v>68.099999999999994</v>
      </c>
      <c r="C6" s="8"/>
      <c r="D6" s="8"/>
      <c r="E6" s="8"/>
      <c r="F6" s="8"/>
      <c r="G6" s="8"/>
      <c r="H6" s="8"/>
      <c r="I6" s="8"/>
    </row>
    <row r="7" spans="1:9" ht="24" customHeight="1" x14ac:dyDescent="0.3">
      <c r="A7" s="6" t="s">
        <v>13</v>
      </c>
      <c r="B7" s="18" t="s">
        <v>25</v>
      </c>
      <c r="C7" s="8"/>
      <c r="D7" s="8"/>
      <c r="E7" s="8"/>
      <c r="F7" s="8"/>
      <c r="G7" s="8"/>
      <c r="H7" s="8"/>
      <c r="I7" s="8"/>
    </row>
    <row r="8" spans="1:9" ht="24" customHeight="1" x14ac:dyDescent="0.3">
      <c r="A8" s="6" t="s">
        <v>14</v>
      </c>
      <c r="B8" s="18">
        <v>19.100000000000001</v>
      </c>
      <c r="C8" s="8"/>
      <c r="D8" s="8"/>
      <c r="E8" s="8"/>
      <c r="F8" s="8"/>
      <c r="G8" s="8"/>
      <c r="H8" s="8"/>
      <c r="I8" s="8"/>
    </row>
    <row r="9" spans="1:9" ht="24" customHeight="1" x14ac:dyDescent="0.3">
      <c r="A9" s="6" t="s">
        <v>15</v>
      </c>
      <c r="B9" s="18">
        <v>35.9</v>
      </c>
      <c r="C9" s="8"/>
      <c r="D9" s="8"/>
      <c r="E9" s="8"/>
      <c r="F9" s="8"/>
      <c r="G9" s="8"/>
      <c r="H9" s="8"/>
      <c r="I9" s="8"/>
    </row>
    <row r="10" spans="1:9" ht="24" customHeight="1" x14ac:dyDescent="0.3">
      <c r="A10" s="6" t="s">
        <v>16</v>
      </c>
      <c r="B10" s="18">
        <v>12.8</v>
      </c>
      <c r="C10" s="8"/>
      <c r="D10" s="8"/>
      <c r="E10" s="8"/>
      <c r="F10" s="8"/>
      <c r="G10" s="8"/>
      <c r="H10" s="8"/>
      <c r="I10" s="8"/>
    </row>
    <row r="11" spans="1:9" ht="24" customHeight="1" x14ac:dyDescent="0.3">
      <c r="A11" s="6" t="s">
        <v>17</v>
      </c>
      <c r="B11" s="18" t="s">
        <v>25</v>
      </c>
      <c r="C11" s="8"/>
      <c r="D11" s="8"/>
      <c r="E11" s="8"/>
      <c r="F11" s="8"/>
      <c r="G11" s="8"/>
      <c r="H11" s="8"/>
      <c r="I11" s="8"/>
    </row>
    <row r="12" spans="1:9" ht="24" customHeight="1" x14ac:dyDescent="0.3">
      <c r="A12" s="6" t="s">
        <v>18</v>
      </c>
      <c r="B12" s="18" t="s">
        <v>25</v>
      </c>
      <c r="C12" s="8"/>
      <c r="D12" s="8"/>
      <c r="E12" s="8"/>
      <c r="F12" s="8"/>
      <c r="G12" s="8"/>
      <c r="H12" s="8"/>
      <c r="I12" s="8"/>
    </row>
  </sheetData>
  <mergeCells count="2">
    <mergeCell ref="B1:H1"/>
    <mergeCell ref="I1:I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
  <sheetViews>
    <sheetView workbookViewId="0">
      <selection activeCell="B25" sqref="B25"/>
    </sheetView>
  </sheetViews>
  <sheetFormatPr defaultColWidth="36.5546875" defaultRowHeight="14.4" x14ac:dyDescent="0.3"/>
  <cols>
    <col min="1" max="1" width="26.44140625" style="2" bestFit="1" customWidth="1"/>
    <col min="2" max="9" width="19.5546875" style="1" customWidth="1"/>
    <col min="10" max="10" width="36.5546875" style="1"/>
    <col min="11" max="16384" width="36.5546875" style="2"/>
  </cols>
  <sheetData>
    <row r="1" spans="1:28" s="1" customFormat="1" ht="24" customHeight="1" x14ac:dyDescent="0.3">
      <c r="A1" s="16" t="s">
        <v>442</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 customFormat="1" ht="24" customHeight="1" x14ac:dyDescent="0.3">
      <c r="A3" s="5" t="s">
        <v>9</v>
      </c>
      <c r="B3" s="7">
        <v>52</v>
      </c>
      <c r="C3" s="7">
        <v>28</v>
      </c>
      <c r="D3" s="7">
        <v>24</v>
      </c>
      <c r="E3" s="7">
        <v>52</v>
      </c>
      <c r="F3" s="10" t="s">
        <v>25</v>
      </c>
      <c r="G3" s="10" t="s">
        <v>25</v>
      </c>
      <c r="H3" s="10" t="s">
        <v>25</v>
      </c>
      <c r="I3" s="7">
        <v>1514</v>
      </c>
      <c r="U3" s="3"/>
      <c r="V3" s="3"/>
      <c r="W3" s="3"/>
      <c r="X3" s="3"/>
      <c r="Y3" s="3"/>
      <c r="Z3" s="3"/>
      <c r="AA3" s="3"/>
      <c r="AB3" s="3"/>
    </row>
    <row r="4" spans="1:28" s="1" customFormat="1" ht="24" customHeight="1" x14ac:dyDescent="0.3">
      <c r="A4" s="5" t="s">
        <v>10</v>
      </c>
      <c r="B4" s="7" t="s">
        <v>26</v>
      </c>
      <c r="C4" s="7" t="s">
        <v>27</v>
      </c>
      <c r="D4" s="7" t="s">
        <v>28</v>
      </c>
      <c r="E4" s="10" t="s">
        <v>25</v>
      </c>
      <c r="F4" s="10" t="s">
        <v>25</v>
      </c>
      <c r="G4" s="10" t="s">
        <v>25</v>
      </c>
      <c r="H4" s="10" t="s">
        <v>25</v>
      </c>
      <c r="I4" s="7" t="s">
        <v>29</v>
      </c>
    </row>
    <row r="5" spans="1:28" s="1" customFormat="1" ht="24" customHeight="1" x14ac:dyDescent="0.3">
      <c r="A5" s="5" t="s">
        <v>11</v>
      </c>
      <c r="B5" s="7">
        <v>46.2</v>
      </c>
      <c r="C5" s="8"/>
      <c r="D5" s="8"/>
      <c r="E5" s="10" t="s">
        <v>25</v>
      </c>
      <c r="F5" s="10" t="s">
        <v>25</v>
      </c>
      <c r="G5" s="10" t="s">
        <v>25</v>
      </c>
      <c r="H5" s="10" t="s">
        <v>25</v>
      </c>
      <c r="I5" s="7">
        <v>46.4</v>
      </c>
    </row>
    <row r="6" spans="1:28" s="1" customFormat="1" ht="24" customHeight="1" x14ac:dyDescent="0.3">
      <c r="A6" s="6" t="s">
        <v>12</v>
      </c>
      <c r="B6" s="7">
        <v>37.700000000000003</v>
      </c>
      <c r="C6" s="8"/>
      <c r="D6" s="8"/>
      <c r="E6" s="8"/>
      <c r="F6" s="8"/>
      <c r="G6" s="8"/>
      <c r="H6" s="8"/>
      <c r="I6" s="8"/>
    </row>
    <row r="7" spans="1:28" s="1" customFormat="1" ht="24" customHeight="1" x14ac:dyDescent="0.3">
      <c r="A7" s="6" t="s">
        <v>13</v>
      </c>
      <c r="B7" s="7" t="s">
        <v>25</v>
      </c>
      <c r="C7" s="8"/>
      <c r="D7" s="8"/>
      <c r="E7" s="8"/>
      <c r="F7" s="8"/>
      <c r="G7" s="8"/>
      <c r="H7" s="8"/>
      <c r="I7" s="8"/>
    </row>
    <row r="8" spans="1:28" s="1" customFormat="1" ht="24" customHeight="1" x14ac:dyDescent="0.3">
      <c r="A8" s="6" t="s">
        <v>14</v>
      </c>
      <c r="B8" s="7">
        <v>69.2</v>
      </c>
      <c r="C8" s="8"/>
      <c r="D8" s="8"/>
      <c r="E8" s="8"/>
      <c r="F8" s="8"/>
      <c r="G8" s="8"/>
      <c r="H8" s="8"/>
      <c r="I8" s="8"/>
    </row>
    <row r="9" spans="1:28" s="1" customFormat="1" ht="24" customHeight="1" x14ac:dyDescent="0.3">
      <c r="A9" s="6" t="s">
        <v>15</v>
      </c>
      <c r="B9" s="7">
        <v>0</v>
      </c>
      <c r="C9" s="8"/>
      <c r="D9" s="8"/>
      <c r="E9" s="8"/>
      <c r="F9" s="8"/>
      <c r="G9" s="8"/>
      <c r="H9" s="8"/>
      <c r="I9" s="8"/>
    </row>
    <row r="10" spans="1:28" s="1" customFormat="1" ht="24" customHeight="1" x14ac:dyDescent="0.3">
      <c r="A10" s="6" t="s">
        <v>16</v>
      </c>
      <c r="B10" s="7">
        <v>17.3</v>
      </c>
      <c r="C10" s="8"/>
      <c r="D10" s="8"/>
      <c r="E10" s="8"/>
      <c r="F10" s="8"/>
      <c r="G10" s="8"/>
      <c r="H10" s="8"/>
      <c r="I10" s="8"/>
    </row>
    <row r="11" spans="1:28" s="1" customFormat="1" ht="24" customHeight="1" x14ac:dyDescent="0.3">
      <c r="A11" s="6" t="s">
        <v>17</v>
      </c>
      <c r="B11" s="7" t="s">
        <v>25</v>
      </c>
      <c r="C11" s="8"/>
      <c r="D11" s="8"/>
      <c r="E11" s="8"/>
      <c r="F11" s="8"/>
      <c r="G11" s="8"/>
      <c r="H11" s="8"/>
      <c r="I11" s="8"/>
    </row>
    <row r="12" spans="1:28" s="1" customFormat="1" ht="24" customHeight="1" x14ac:dyDescent="0.3">
      <c r="A12" s="6" t="s">
        <v>18</v>
      </c>
      <c r="B12" s="7">
        <v>17.3</v>
      </c>
      <c r="C12" s="8"/>
      <c r="D12" s="8"/>
      <c r="E12" s="8"/>
      <c r="F12" s="8"/>
      <c r="G12" s="8"/>
      <c r="H12" s="8"/>
      <c r="I12" s="8"/>
    </row>
  </sheetData>
  <mergeCells count="2">
    <mergeCell ref="B1:H1"/>
    <mergeCell ref="I1:I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A16" sqref="A16"/>
    </sheetView>
  </sheetViews>
  <sheetFormatPr defaultColWidth="9.109375" defaultRowHeight="14.4" x14ac:dyDescent="0.3"/>
  <cols>
    <col min="1" max="1" width="26.44140625" customWidth="1"/>
    <col min="2" max="10" width="19.44140625" customWidth="1"/>
  </cols>
  <sheetData>
    <row r="1" spans="1:9" ht="18" x14ac:dyDescent="0.3">
      <c r="A1" s="16" t="s">
        <v>173</v>
      </c>
      <c r="B1" s="54" t="s">
        <v>0</v>
      </c>
      <c r="C1" s="54"/>
      <c r="D1" s="54"/>
      <c r="E1" s="54"/>
      <c r="F1" s="54"/>
      <c r="G1" s="54"/>
      <c r="H1" s="54"/>
      <c r="I1" s="54" t="s">
        <v>1</v>
      </c>
    </row>
    <row r="2" spans="1:9" x14ac:dyDescent="0.3">
      <c r="A2" s="4"/>
      <c r="B2" s="4" t="s">
        <v>2</v>
      </c>
      <c r="C2" s="4" t="s">
        <v>3</v>
      </c>
      <c r="D2" s="4" t="s">
        <v>4</v>
      </c>
      <c r="E2" s="4" t="s">
        <v>5</v>
      </c>
      <c r="F2" s="4" t="s">
        <v>6</v>
      </c>
      <c r="G2" s="4" t="s">
        <v>7</v>
      </c>
      <c r="H2" s="4" t="s">
        <v>8</v>
      </c>
      <c r="I2" s="54"/>
    </row>
    <row r="3" spans="1:9" ht="24" customHeight="1" x14ac:dyDescent="0.3">
      <c r="A3" s="17" t="s">
        <v>9</v>
      </c>
      <c r="B3" s="18">
        <v>981</v>
      </c>
      <c r="C3" s="27">
        <v>599</v>
      </c>
      <c r="D3" s="18">
        <v>382</v>
      </c>
      <c r="E3" s="18">
        <v>981</v>
      </c>
      <c r="F3" s="18">
        <v>184</v>
      </c>
      <c r="G3" s="18">
        <v>170</v>
      </c>
      <c r="H3" s="18">
        <v>104</v>
      </c>
      <c r="I3" s="18">
        <v>1825</v>
      </c>
    </row>
    <row r="4" spans="1:9" ht="24" customHeight="1" x14ac:dyDescent="0.3">
      <c r="A4" s="17" t="s">
        <v>10</v>
      </c>
      <c r="B4" s="18" t="s">
        <v>178</v>
      </c>
      <c r="C4" s="18" t="s">
        <v>180</v>
      </c>
      <c r="D4" s="18" t="s">
        <v>179</v>
      </c>
      <c r="E4" s="18" t="s">
        <v>178</v>
      </c>
      <c r="F4" s="18" t="s">
        <v>181</v>
      </c>
      <c r="G4" s="18" t="s">
        <v>182</v>
      </c>
      <c r="H4" s="18" t="s">
        <v>183</v>
      </c>
      <c r="I4" s="18" t="s">
        <v>184</v>
      </c>
    </row>
    <row r="5" spans="1:9" ht="24" customHeight="1" x14ac:dyDescent="0.3">
      <c r="A5" s="5" t="s">
        <v>11</v>
      </c>
      <c r="B5" s="18">
        <v>38.9</v>
      </c>
      <c r="C5" s="8"/>
      <c r="D5" s="8"/>
      <c r="E5" s="18">
        <v>38.9</v>
      </c>
      <c r="F5" s="18">
        <v>29.6</v>
      </c>
      <c r="G5" s="18">
        <v>42.1</v>
      </c>
      <c r="H5" s="18">
        <v>26.7</v>
      </c>
      <c r="I5" s="18">
        <v>50.7</v>
      </c>
    </row>
    <row r="6" spans="1:9" ht="24" customHeight="1" x14ac:dyDescent="0.3">
      <c r="A6" s="6" t="s">
        <v>12</v>
      </c>
      <c r="B6" s="18">
        <v>41.9</v>
      </c>
      <c r="C6" s="8"/>
      <c r="D6" s="8"/>
      <c r="E6" s="8"/>
      <c r="F6" s="8"/>
      <c r="G6" s="8"/>
      <c r="H6" s="8"/>
      <c r="I6" s="8"/>
    </row>
    <row r="7" spans="1:9" ht="24" customHeight="1" x14ac:dyDescent="0.3">
      <c r="A7" s="6" t="s">
        <v>13</v>
      </c>
      <c r="B7" s="18">
        <v>1.1000000000000001</v>
      </c>
      <c r="C7" s="8"/>
      <c r="D7" s="8"/>
      <c r="E7" s="8"/>
      <c r="F7" s="8"/>
      <c r="G7" s="8"/>
      <c r="H7" s="8"/>
      <c r="I7" s="8"/>
    </row>
    <row r="8" spans="1:9" ht="24" customHeight="1" x14ac:dyDescent="0.3">
      <c r="A8" s="6" t="s">
        <v>14</v>
      </c>
      <c r="B8" s="18">
        <v>9.8000000000000007</v>
      </c>
      <c r="C8" s="8"/>
      <c r="D8" s="8"/>
      <c r="E8" s="8"/>
      <c r="F8" s="8"/>
      <c r="G8" s="8"/>
      <c r="H8" s="8"/>
      <c r="I8" s="8"/>
    </row>
    <row r="9" spans="1:9" ht="24" customHeight="1" x14ac:dyDescent="0.3">
      <c r="A9" s="6" t="s">
        <v>15</v>
      </c>
      <c r="B9" s="18">
        <v>72.5</v>
      </c>
      <c r="C9" s="8"/>
      <c r="D9" s="8"/>
      <c r="E9" s="8"/>
      <c r="F9" s="8"/>
      <c r="G9" s="8"/>
      <c r="H9" s="8"/>
      <c r="I9" s="8"/>
    </row>
    <row r="10" spans="1:9" ht="24" customHeight="1" x14ac:dyDescent="0.3">
      <c r="A10" s="6" t="s">
        <v>16</v>
      </c>
      <c r="B10" s="18">
        <v>3.8</v>
      </c>
      <c r="C10" s="8"/>
      <c r="D10" s="8"/>
      <c r="E10" s="8"/>
      <c r="F10" s="8"/>
      <c r="G10" s="8"/>
      <c r="H10" s="8"/>
      <c r="I10" s="8"/>
    </row>
    <row r="11" spans="1:9" ht="24" customHeight="1" x14ac:dyDescent="0.3">
      <c r="A11" s="6" t="s">
        <v>17</v>
      </c>
      <c r="B11" s="18">
        <v>13.9</v>
      </c>
      <c r="C11" s="8"/>
      <c r="D11" s="8"/>
      <c r="E11" s="8"/>
      <c r="F11" s="8"/>
      <c r="G11" s="8"/>
      <c r="H11" s="8"/>
      <c r="I11" s="8"/>
    </row>
    <row r="12" spans="1:9" ht="24" customHeight="1" x14ac:dyDescent="0.3">
      <c r="A12" s="6" t="s">
        <v>18</v>
      </c>
      <c r="B12" s="18" t="s">
        <v>25</v>
      </c>
      <c r="C12" s="8"/>
      <c r="D12" s="8"/>
      <c r="E12" s="8"/>
      <c r="F12" s="8"/>
      <c r="G12" s="8"/>
      <c r="H12" s="8"/>
      <c r="I12" s="8"/>
    </row>
  </sheetData>
  <mergeCells count="2">
    <mergeCell ref="B1:H1"/>
    <mergeCell ref="I1:I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4"/>
  <sheetViews>
    <sheetView workbookViewId="0">
      <selection activeCell="H24" sqref="H24"/>
    </sheetView>
  </sheetViews>
  <sheetFormatPr defaultColWidth="36.5546875" defaultRowHeight="14.4" x14ac:dyDescent="0.3"/>
  <cols>
    <col min="1" max="1" width="26.44140625" style="2" bestFit="1" customWidth="1"/>
    <col min="2" max="2" width="17.33203125" style="19" customWidth="1"/>
    <col min="3" max="3" width="17.33203125" style="1" customWidth="1"/>
    <col min="4" max="4" width="18.44140625" style="1" bestFit="1" customWidth="1"/>
    <col min="5" max="5" width="17.33203125" style="1" customWidth="1"/>
    <col min="6" max="6" width="17.6640625" style="1" bestFit="1" customWidth="1"/>
    <col min="7" max="7" width="20.109375" style="1" bestFit="1" customWidth="1"/>
    <col min="8" max="8" width="18.44140625" style="1" bestFit="1" customWidth="1"/>
    <col min="9" max="9" width="17.33203125" style="1" customWidth="1"/>
    <col min="10" max="10" width="12.44140625" style="1" customWidth="1"/>
    <col min="11" max="28" width="12.44140625" style="2" customWidth="1"/>
    <col min="29" max="16384" width="36.5546875" style="2"/>
  </cols>
  <sheetData>
    <row r="1" spans="1:28" s="1" customFormat="1" ht="24" customHeight="1" x14ac:dyDescent="0.3">
      <c r="A1" s="16" t="s">
        <v>156</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9" customFormat="1" ht="24" customHeight="1" x14ac:dyDescent="0.3">
      <c r="A3" s="17" t="s">
        <v>9</v>
      </c>
      <c r="B3" s="7" t="s">
        <v>167</v>
      </c>
      <c r="C3" s="7" t="s">
        <v>167</v>
      </c>
      <c r="D3" s="7" t="s">
        <v>167</v>
      </c>
      <c r="E3" s="7" t="s">
        <v>167</v>
      </c>
      <c r="F3" s="26">
        <v>102</v>
      </c>
      <c r="G3" s="26">
        <v>173</v>
      </c>
      <c r="H3" s="26">
        <v>271</v>
      </c>
      <c r="I3" s="7">
        <v>868</v>
      </c>
      <c r="U3" s="3"/>
      <c r="V3" s="3"/>
      <c r="W3" s="3"/>
      <c r="X3" s="3"/>
      <c r="Y3" s="3"/>
      <c r="Z3" s="3"/>
      <c r="AA3" s="3"/>
      <c r="AB3" s="3"/>
    </row>
    <row r="4" spans="1:28" s="19" customFormat="1" ht="24" customHeight="1" x14ac:dyDescent="0.3">
      <c r="A4" s="17" t="s">
        <v>10</v>
      </c>
      <c r="B4" s="7" t="s">
        <v>167</v>
      </c>
      <c r="C4" s="7" t="s">
        <v>167</v>
      </c>
      <c r="D4" s="7" t="s">
        <v>167</v>
      </c>
      <c r="E4" s="7" t="s">
        <v>167</v>
      </c>
      <c r="F4" s="26" t="s">
        <v>163</v>
      </c>
      <c r="G4" s="26" t="s">
        <v>164</v>
      </c>
      <c r="H4" s="26" t="s">
        <v>165</v>
      </c>
      <c r="I4" s="18" t="s">
        <v>166</v>
      </c>
    </row>
    <row r="5" spans="1:28" s="1" customFormat="1" ht="24" customHeight="1" x14ac:dyDescent="0.3">
      <c r="A5" s="5" t="s">
        <v>11</v>
      </c>
      <c r="B5" s="7" t="s">
        <v>167</v>
      </c>
      <c r="C5" s="8"/>
      <c r="D5" s="8"/>
      <c r="E5" s="7" t="s">
        <v>167</v>
      </c>
      <c r="F5" s="26">
        <f>100-59.8</f>
        <v>40.200000000000003</v>
      </c>
      <c r="G5" s="26">
        <f>100-60.1</f>
        <v>39.9</v>
      </c>
      <c r="H5" s="26">
        <f>100-55.7</f>
        <v>44.3</v>
      </c>
      <c r="I5" s="23">
        <f>100-52.1</f>
        <v>47.9</v>
      </c>
    </row>
    <row r="6" spans="1:28" s="1" customFormat="1" ht="24" customHeight="1" x14ac:dyDescent="0.3">
      <c r="A6" s="6" t="s">
        <v>12</v>
      </c>
      <c r="B6" s="7" t="s">
        <v>167</v>
      </c>
      <c r="C6" s="8"/>
      <c r="D6" s="8"/>
      <c r="E6" s="8"/>
      <c r="F6" s="8"/>
      <c r="G6" s="8"/>
      <c r="H6" s="8"/>
      <c r="I6" s="8"/>
    </row>
    <row r="7" spans="1:28" s="1" customFormat="1" ht="24" customHeight="1" x14ac:dyDescent="0.3">
      <c r="A7" s="6" t="s">
        <v>13</v>
      </c>
      <c r="B7" s="7" t="s">
        <v>167</v>
      </c>
      <c r="C7" s="8"/>
      <c r="D7" s="8"/>
      <c r="E7" s="8"/>
      <c r="F7" s="8"/>
      <c r="G7" s="8"/>
      <c r="H7" s="8"/>
      <c r="I7" s="8"/>
    </row>
    <row r="8" spans="1:28" s="1" customFormat="1" ht="24" customHeight="1" x14ac:dyDescent="0.3">
      <c r="A8" s="6" t="s">
        <v>14</v>
      </c>
      <c r="B8" s="7" t="s">
        <v>167</v>
      </c>
      <c r="C8" s="8"/>
      <c r="D8" s="8"/>
      <c r="E8" s="8"/>
      <c r="F8" s="8"/>
      <c r="G8" s="8"/>
      <c r="H8" s="8"/>
      <c r="I8" s="8"/>
    </row>
    <row r="9" spans="1:28" s="1" customFormat="1" ht="24" customHeight="1" x14ac:dyDescent="0.3">
      <c r="A9" s="6" t="s">
        <v>15</v>
      </c>
      <c r="B9" s="7" t="s">
        <v>167</v>
      </c>
      <c r="C9" s="8"/>
      <c r="D9" s="8"/>
      <c r="E9" s="8"/>
      <c r="F9" s="8"/>
      <c r="G9" s="8"/>
      <c r="H9" s="8"/>
      <c r="I9" s="8"/>
    </row>
    <row r="10" spans="1:28" s="1" customFormat="1" ht="24" customHeight="1" x14ac:dyDescent="0.3">
      <c r="A10" s="6" t="s">
        <v>16</v>
      </c>
      <c r="B10" s="7" t="s">
        <v>167</v>
      </c>
      <c r="C10" s="8"/>
      <c r="D10" s="8"/>
      <c r="E10" s="8"/>
      <c r="F10" s="8"/>
      <c r="G10" s="8"/>
      <c r="H10" s="8"/>
      <c r="I10" s="8"/>
    </row>
    <row r="11" spans="1:28" s="1" customFormat="1" ht="24" customHeight="1" x14ac:dyDescent="0.3">
      <c r="A11" s="6" t="s">
        <v>17</v>
      </c>
      <c r="B11" s="7" t="s">
        <v>167</v>
      </c>
      <c r="C11" s="8"/>
      <c r="D11" s="8"/>
      <c r="E11" s="8"/>
      <c r="F11" s="8"/>
      <c r="G11" s="8"/>
      <c r="H11" s="8"/>
      <c r="I11" s="8"/>
    </row>
    <row r="12" spans="1:28" s="1" customFormat="1" ht="24" customHeight="1" x14ac:dyDescent="0.3">
      <c r="A12" s="6" t="s">
        <v>18</v>
      </c>
      <c r="B12" s="7" t="s">
        <v>167</v>
      </c>
      <c r="C12" s="8"/>
      <c r="D12" s="8"/>
      <c r="E12" s="8"/>
      <c r="F12" s="8"/>
      <c r="G12" s="8"/>
      <c r="H12" s="8"/>
      <c r="I12" s="8"/>
    </row>
    <row r="14" spans="1:28" x14ac:dyDescent="0.3">
      <c r="B14" s="19" t="s">
        <v>168</v>
      </c>
    </row>
  </sheetData>
  <mergeCells count="2">
    <mergeCell ref="B1:H1"/>
    <mergeCell ref="I1:I2"/>
  </mergeCells>
  <pageMargins left="0.7" right="0.7" top="0.75" bottom="0.75" header="0.3" footer="0.3"/>
  <pageSetup scale="6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
  <sheetViews>
    <sheetView workbookViewId="0">
      <selection activeCell="C15" sqref="C15"/>
    </sheetView>
  </sheetViews>
  <sheetFormatPr defaultColWidth="36.5546875" defaultRowHeight="14.4" x14ac:dyDescent="0.3"/>
  <cols>
    <col min="1" max="1" width="35.33203125" style="2" bestFit="1" customWidth="1"/>
    <col min="2" max="2" width="17.33203125" style="19" customWidth="1"/>
    <col min="3" max="3" width="17.33203125" style="1" customWidth="1"/>
    <col min="4" max="4" width="18.44140625" style="1" bestFit="1" customWidth="1"/>
    <col min="5" max="5" width="17.33203125" style="1" customWidth="1"/>
    <col min="6" max="6" width="17.6640625" style="1" bestFit="1" customWidth="1"/>
    <col min="7" max="7" width="20.109375" style="1" bestFit="1" customWidth="1"/>
    <col min="8" max="8" width="18.44140625" style="1" bestFit="1" customWidth="1"/>
    <col min="9" max="9" width="17.33203125" style="1" customWidth="1"/>
    <col min="10" max="10" width="12.44140625" style="1" customWidth="1"/>
    <col min="11" max="28" width="12.44140625" style="2" customWidth="1"/>
    <col min="29" max="16384" width="36.5546875" style="2"/>
  </cols>
  <sheetData>
    <row r="1" spans="1:28" s="1" customFormat="1" ht="24" customHeight="1" x14ac:dyDescent="0.3">
      <c r="A1" s="16" t="s">
        <v>171</v>
      </c>
      <c r="B1" s="54" t="s">
        <v>0</v>
      </c>
      <c r="C1" s="54"/>
      <c r="D1" s="54"/>
      <c r="E1" s="54"/>
      <c r="F1" s="54"/>
      <c r="G1" s="54"/>
      <c r="H1" s="54"/>
      <c r="I1" s="54" t="s">
        <v>1</v>
      </c>
    </row>
    <row r="2" spans="1:28" s="1" customFormat="1" ht="24" customHeight="1" x14ac:dyDescent="0.3">
      <c r="A2" s="4"/>
      <c r="B2" s="4" t="s">
        <v>2</v>
      </c>
      <c r="C2" s="4" t="s">
        <v>3</v>
      </c>
      <c r="D2" s="4" t="s">
        <v>4</v>
      </c>
      <c r="E2" s="4" t="s">
        <v>5</v>
      </c>
      <c r="F2" s="4" t="s">
        <v>6</v>
      </c>
      <c r="G2" s="4" t="s">
        <v>7</v>
      </c>
      <c r="H2" s="4" t="s">
        <v>8</v>
      </c>
      <c r="I2" s="54"/>
      <c r="J2" s="3"/>
    </row>
    <row r="3" spans="1:28" s="19" customFormat="1" ht="24" customHeight="1" x14ac:dyDescent="0.3">
      <c r="A3" s="17" t="s">
        <v>9</v>
      </c>
      <c r="B3" s="25">
        <v>1403</v>
      </c>
      <c r="C3" s="22" t="s">
        <v>25</v>
      </c>
      <c r="D3" s="22" t="s">
        <v>25</v>
      </c>
      <c r="E3" s="25">
        <v>1268</v>
      </c>
      <c r="F3" s="22" t="s">
        <v>25</v>
      </c>
      <c r="G3" s="22" t="s">
        <v>25</v>
      </c>
      <c r="H3" s="23">
        <v>1012</v>
      </c>
      <c r="I3" s="18">
        <v>968</v>
      </c>
      <c r="U3" s="3"/>
      <c r="V3" s="3"/>
      <c r="W3" s="3"/>
      <c r="X3" s="3"/>
      <c r="Y3" s="3"/>
      <c r="Z3" s="3"/>
      <c r="AA3" s="3"/>
      <c r="AB3" s="3"/>
    </row>
    <row r="4" spans="1:28" s="19" customFormat="1" ht="24" customHeight="1" x14ac:dyDescent="0.3">
      <c r="A4" s="17" t="s">
        <v>10</v>
      </c>
      <c r="B4" s="18" t="s">
        <v>169</v>
      </c>
      <c r="C4" s="22" t="s">
        <v>25</v>
      </c>
      <c r="D4" s="22" t="s">
        <v>25</v>
      </c>
      <c r="E4" s="18" t="s">
        <v>170</v>
      </c>
      <c r="F4" s="22" t="s">
        <v>25</v>
      </c>
      <c r="G4" s="22" t="s">
        <v>25</v>
      </c>
      <c r="H4" s="23" t="s">
        <v>154</v>
      </c>
      <c r="I4" s="18" t="s">
        <v>155</v>
      </c>
    </row>
    <row r="5" spans="1:28" s="1" customFormat="1" ht="24" customHeight="1" x14ac:dyDescent="0.3">
      <c r="A5" s="5" t="s">
        <v>11</v>
      </c>
      <c r="B5" s="21">
        <v>32.799999999999997</v>
      </c>
      <c r="C5" s="8"/>
      <c r="D5" s="8"/>
      <c r="E5" s="21">
        <v>31.4</v>
      </c>
      <c r="F5" s="10" t="s">
        <v>25</v>
      </c>
      <c r="G5" s="10" t="s">
        <v>25</v>
      </c>
      <c r="H5" s="24">
        <v>30.2</v>
      </c>
      <c r="I5" s="18">
        <v>47.5</v>
      </c>
    </row>
    <row r="6" spans="1:28" s="1" customFormat="1" ht="24" customHeight="1" x14ac:dyDescent="0.3">
      <c r="A6" s="6" t="s">
        <v>12</v>
      </c>
      <c r="B6" s="18">
        <v>71.5</v>
      </c>
      <c r="C6" s="8"/>
      <c r="D6" s="8"/>
      <c r="E6" s="8"/>
      <c r="F6" s="8"/>
      <c r="G6" s="8"/>
      <c r="H6" s="8"/>
      <c r="I6" s="8"/>
    </row>
    <row r="7" spans="1:28" s="1" customFormat="1" ht="24" customHeight="1" x14ac:dyDescent="0.3">
      <c r="A7" s="6" t="s">
        <v>13</v>
      </c>
      <c r="B7" s="18" t="s">
        <v>24</v>
      </c>
      <c r="C7" s="8"/>
      <c r="D7" s="8"/>
      <c r="E7" s="8"/>
      <c r="F7" s="8"/>
      <c r="G7" s="8"/>
      <c r="H7" s="8"/>
      <c r="I7" s="8"/>
    </row>
    <row r="8" spans="1:28" s="1" customFormat="1" ht="24" customHeight="1" x14ac:dyDescent="0.3">
      <c r="A8" s="6" t="s">
        <v>14</v>
      </c>
      <c r="B8" s="18">
        <v>16</v>
      </c>
      <c r="C8" s="8"/>
      <c r="D8" s="8"/>
      <c r="E8" s="8"/>
      <c r="F8" s="8"/>
      <c r="G8" s="8"/>
      <c r="H8" s="8"/>
      <c r="I8" s="8"/>
    </row>
    <row r="9" spans="1:28" s="1" customFormat="1" ht="24" customHeight="1" x14ac:dyDescent="0.3">
      <c r="A9" s="6" t="s">
        <v>15</v>
      </c>
      <c r="B9" s="18">
        <v>68.400000000000006</v>
      </c>
      <c r="C9" s="8"/>
      <c r="D9" s="8"/>
      <c r="E9" s="8"/>
      <c r="F9" s="8"/>
      <c r="G9" s="8"/>
      <c r="H9" s="8"/>
      <c r="I9" s="8"/>
    </row>
    <row r="10" spans="1:28" s="1" customFormat="1" ht="24" customHeight="1" x14ac:dyDescent="0.3">
      <c r="A10" s="6" t="s">
        <v>16</v>
      </c>
      <c r="B10" s="18">
        <v>5.4</v>
      </c>
      <c r="C10" s="8"/>
      <c r="D10" s="8"/>
      <c r="E10" s="8"/>
      <c r="F10" s="8"/>
      <c r="G10" s="8"/>
      <c r="H10" s="8"/>
      <c r="I10" s="8"/>
    </row>
    <row r="11" spans="1:28" s="1" customFormat="1" ht="24" customHeight="1" x14ac:dyDescent="0.3">
      <c r="A11" s="6" t="s">
        <v>17</v>
      </c>
      <c r="B11" s="18">
        <v>12.8</v>
      </c>
      <c r="C11" s="8"/>
      <c r="D11" s="8"/>
      <c r="E11" s="8"/>
      <c r="F11" s="8"/>
      <c r="G11" s="8"/>
      <c r="H11" s="8"/>
      <c r="I11" s="8"/>
    </row>
    <row r="12" spans="1:28" s="1" customFormat="1" ht="24" customHeight="1" x14ac:dyDescent="0.3">
      <c r="A12" s="6" t="s">
        <v>18</v>
      </c>
      <c r="B12" s="18" t="s">
        <v>24</v>
      </c>
      <c r="C12" s="8"/>
      <c r="D12" s="8"/>
      <c r="E12" s="8"/>
      <c r="F12" s="8"/>
      <c r="G12" s="8"/>
      <c r="H12" s="8"/>
      <c r="I12" s="8"/>
    </row>
  </sheetData>
  <mergeCells count="2">
    <mergeCell ref="B1:H1"/>
    <mergeCell ref="I1:I2"/>
  </mergeCells>
  <pageMargins left="0.7" right="0.7" top="0.75" bottom="0.75" header="0.3" footer="0.3"/>
  <pageSetup scale="66"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I11" sqref="I11"/>
    </sheetView>
  </sheetViews>
  <sheetFormatPr defaultColWidth="11.5546875" defaultRowHeight="14.4" x14ac:dyDescent="0.3"/>
  <cols>
    <col min="1" max="1" width="13.6640625" bestFit="1" customWidth="1"/>
    <col min="2" max="2" width="10" bestFit="1" customWidth="1"/>
    <col min="3" max="4" width="10.5546875" bestFit="1" customWidth="1"/>
    <col min="5" max="5" width="9.5546875" bestFit="1" customWidth="1"/>
    <col min="7" max="7" width="10.6640625" bestFit="1" customWidth="1"/>
  </cols>
  <sheetData>
    <row r="1" spans="1:9" ht="18" x14ac:dyDescent="0.3">
      <c r="A1" s="16" t="s">
        <v>252</v>
      </c>
      <c r="B1" s="54" t="s">
        <v>0</v>
      </c>
      <c r="C1" s="54"/>
      <c r="D1" s="54"/>
      <c r="E1" s="54"/>
      <c r="F1" s="54"/>
      <c r="G1" s="54"/>
      <c r="H1" s="54"/>
      <c r="I1" s="54" t="s">
        <v>1</v>
      </c>
    </row>
    <row r="2" spans="1:9" ht="28.8" x14ac:dyDescent="0.3">
      <c r="A2" s="4"/>
      <c r="B2" s="4" t="s">
        <v>2</v>
      </c>
      <c r="C2" s="4" t="s">
        <v>3</v>
      </c>
      <c r="D2" s="4" t="s">
        <v>4</v>
      </c>
      <c r="E2" s="4" t="s">
        <v>5</v>
      </c>
      <c r="F2" s="4" t="s">
        <v>6</v>
      </c>
      <c r="G2" s="4" t="s">
        <v>7</v>
      </c>
      <c r="H2" s="4" t="s">
        <v>8</v>
      </c>
      <c r="I2" s="54"/>
    </row>
    <row r="3" spans="1:9" x14ac:dyDescent="0.3">
      <c r="A3" s="17" t="s">
        <v>9</v>
      </c>
      <c r="B3" s="17">
        <v>1545</v>
      </c>
      <c r="C3" s="17" t="s">
        <v>25</v>
      </c>
      <c r="D3" s="17" t="s">
        <v>25</v>
      </c>
      <c r="E3" s="17" t="s">
        <v>25</v>
      </c>
      <c r="F3" s="17" t="s">
        <v>25</v>
      </c>
      <c r="G3" s="17" t="s">
        <v>25</v>
      </c>
      <c r="H3" s="17" t="s">
        <v>25</v>
      </c>
      <c r="I3" s="17">
        <v>1481</v>
      </c>
    </row>
    <row r="4" spans="1:9" x14ac:dyDescent="0.3">
      <c r="A4" s="17" t="s">
        <v>10</v>
      </c>
      <c r="B4" s="17" t="s">
        <v>253</v>
      </c>
      <c r="C4" s="17" t="s">
        <v>25</v>
      </c>
      <c r="D4" s="17" t="s">
        <v>25</v>
      </c>
      <c r="E4" s="17" t="s">
        <v>25</v>
      </c>
      <c r="F4" s="17" t="s">
        <v>25</v>
      </c>
      <c r="G4" s="17" t="s">
        <v>25</v>
      </c>
      <c r="H4" s="17" t="s">
        <v>25</v>
      </c>
      <c r="I4" s="17" t="s">
        <v>254</v>
      </c>
    </row>
    <row r="5" spans="1:9" x14ac:dyDescent="0.3">
      <c r="A5" s="5" t="s">
        <v>11</v>
      </c>
      <c r="B5" s="38">
        <v>0.45100000000000001</v>
      </c>
      <c r="C5" s="8"/>
      <c r="D5" s="8"/>
      <c r="E5" s="17" t="s">
        <v>25</v>
      </c>
      <c r="F5" s="17" t="s">
        <v>25</v>
      </c>
      <c r="G5" s="17" t="s">
        <v>25</v>
      </c>
      <c r="H5" s="17" t="s">
        <v>25</v>
      </c>
      <c r="I5" s="17">
        <v>40.5</v>
      </c>
    </row>
    <row r="6" spans="1:9" ht="28.8" x14ac:dyDescent="0.3">
      <c r="A6" s="6" t="s">
        <v>12</v>
      </c>
      <c r="B6" s="17">
        <v>67.2</v>
      </c>
      <c r="C6" s="8"/>
      <c r="D6" s="8"/>
      <c r="E6" s="8"/>
      <c r="F6" s="8"/>
      <c r="G6" s="8"/>
      <c r="H6" s="8"/>
      <c r="I6" s="8"/>
    </row>
    <row r="7" spans="1:9" x14ac:dyDescent="0.3">
      <c r="A7" s="6" t="s">
        <v>13</v>
      </c>
      <c r="B7" s="17" t="s">
        <v>25</v>
      </c>
      <c r="C7" s="8"/>
      <c r="D7" s="8"/>
      <c r="E7" s="8"/>
      <c r="F7" s="8"/>
      <c r="G7" s="8"/>
      <c r="H7" s="8"/>
      <c r="I7" s="8"/>
    </row>
    <row r="8" spans="1:9" x14ac:dyDescent="0.3">
      <c r="A8" s="6" t="s">
        <v>14</v>
      </c>
      <c r="B8" s="17" t="s">
        <v>25</v>
      </c>
      <c r="C8" s="8"/>
      <c r="D8" s="8"/>
      <c r="E8" s="8"/>
      <c r="F8" s="8"/>
      <c r="G8" s="8"/>
      <c r="H8" s="8"/>
      <c r="I8" s="8"/>
    </row>
    <row r="9" spans="1:9" x14ac:dyDescent="0.3">
      <c r="A9" s="6" t="s">
        <v>15</v>
      </c>
      <c r="B9" s="17" t="s">
        <v>214</v>
      </c>
      <c r="C9" s="8"/>
      <c r="D9" s="8"/>
      <c r="E9" s="8"/>
      <c r="F9" s="8"/>
      <c r="G9" s="8"/>
      <c r="H9" s="8"/>
      <c r="I9" s="8"/>
    </row>
    <row r="10" spans="1:9" ht="28.8" x14ac:dyDescent="0.3">
      <c r="A10" s="6" t="s">
        <v>16</v>
      </c>
      <c r="B10" s="17" t="s">
        <v>214</v>
      </c>
      <c r="C10" s="8"/>
      <c r="D10" s="8"/>
      <c r="E10" s="8"/>
      <c r="F10" s="8"/>
      <c r="G10" s="8"/>
      <c r="H10" s="8"/>
      <c r="I10" s="8"/>
    </row>
    <row r="11" spans="1:9" ht="28.8" x14ac:dyDescent="0.3">
      <c r="A11" s="6" t="s">
        <v>17</v>
      </c>
      <c r="B11" s="17" t="s">
        <v>214</v>
      </c>
      <c r="C11" s="8"/>
      <c r="D11" s="8"/>
      <c r="E11" s="8"/>
      <c r="F11" s="8"/>
      <c r="G11" s="8"/>
      <c r="H11" s="8"/>
      <c r="I11" s="8"/>
    </row>
    <row r="12" spans="1:9" ht="43.2" x14ac:dyDescent="0.3">
      <c r="A12" s="6" t="s">
        <v>18</v>
      </c>
      <c r="B12" s="17" t="s">
        <v>214</v>
      </c>
      <c r="C12" s="8"/>
      <c r="D12" s="8"/>
      <c r="E12" s="8"/>
      <c r="F12" s="8"/>
      <c r="G12" s="8"/>
      <c r="H12" s="8"/>
      <c r="I12" s="8"/>
    </row>
  </sheetData>
  <mergeCells count="2">
    <mergeCell ref="B1:H1"/>
    <mergeCell ref="I1:I2"/>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
  <sheetViews>
    <sheetView workbookViewId="0">
      <selection activeCell="A61" sqref="A61"/>
    </sheetView>
  </sheetViews>
  <sheetFormatPr defaultColWidth="11.5546875" defaultRowHeight="14.4" x14ac:dyDescent="0.3"/>
  <cols>
    <col min="1" max="1" width="22.5546875" bestFit="1" customWidth="1"/>
    <col min="2" max="2" width="62" bestFit="1" customWidth="1"/>
    <col min="3" max="3" width="75.5546875" bestFit="1" customWidth="1"/>
    <col min="4" max="4" width="112.109375" bestFit="1" customWidth="1"/>
    <col min="5" max="5" width="72" bestFit="1" customWidth="1"/>
  </cols>
  <sheetData>
    <row r="1" spans="1:15" x14ac:dyDescent="0.3">
      <c r="A1" s="43" t="s">
        <v>260</v>
      </c>
      <c r="B1" s="43" t="s">
        <v>149</v>
      </c>
      <c r="C1" s="43" t="s">
        <v>261</v>
      </c>
      <c r="D1" s="43" t="s">
        <v>262</v>
      </c>
      <c r="E1" s="43" t="s">
        <v>263</v>
      </c>
      <c r="F1" s="43" t="s">
        <v>264</v>
      </c>
      <c r="G1" s="43" t="s">
        <v>265</v>
      </c>
      <c r="H1" s="43" t="s">
        <v>266</v>
      </c>
      <c r="I1" s="43" t="s">
        <v>267</v>
      </c>
      <c r="J1" s="43" t="s">
        <v>268</v>
      </c>
      <c r="K1" s="43" t="s">
        <v>269</v>
      </c>
      <c r="L1" s="43" t="s">
        <v>270</v>
      </c>
      <c r="M1" s="43" t="s">
        <v>271</v>
      </c>
      <c r="N1" s="43" t="s">
        <v>272</v>
      </c>
      <c r="O1" s="43" t="s">
        <v>273</v>
      </c>
    </row>
    <row r="2" spans="1:15" x14ac:dyDescent="0.3">
      <c r="A2" s="44" t="s">
        <v>227</v>
      </c>
      <c r="B2" s="44" t="s">
        <v>239</v>
      </c>
      <c r="C2" s="44" t="s">
        <v>274</v>
      </c>
      <c r="D2" s="44"/>
      <c r="E2" s="44" t="s">
        <v>275</v>
      </c>
      <c r="F2" s="44" t="s">
        <v>276</v>
      </c>
      <c r="G2" s="44" t="s">
        <v>276</v>
      </c>
      <c r="H2" s="44" t="s">
        <v>277</v>
      </c>
      <c r="I2" s="44" t="s">
        <v>278</v>
      </c>
      <c r="J2" s="44" t="s">
        <v>279</v>
      </c>
      <c r="K2" s="44" t="s">
        <v>280</v>
      </c>
      <c r="L2" s="44" t="s">
        <v>281</v>
      </c>
      <c r="M2" s="44"/>
      <c r="N2" s="44" t="s">
        <v>282</v>
      </c>
      <c r="O2" s="44" t="s">
        <v>283</v>
      </c>
    </row>
    <row r="3" spans="1:15" x14ac:dyDescent="0.3">
      <c r="A3" s="44" t="s">
        <v>227</v>
      </c>
      <c r="B3" s="44" t="s">
        <v>240</v>
      </c>
      <c r="C3" s="44" t="s">
        <v>284</v>
      </c>
      <c r="D3" s="44"/>
      <c r="E3" s="44" t="s">
        <v>275</v>
      </c>
      <c r="F3" s="44" t="s">
        <v>276</v>
      </c>
      <c r="G3" s="44" t="s">
        <v>276</v>
      </c>
      <c r="H3" s="44" t="s">
        <v>277</v>
      </c>
      <c r="I3" s="44" t="s">
        <v>278</v>
      </c>
      <c r="J3" s="44" t="s">
        <v>279</v>
      </c>
      <c r="K3" s="44" t="s">
        <v>280</v>
      </c>
      <c r="L3" s="44" t="s">
        <v>281</v>
      </c>
      <c r="M3" s="44"/>
      <c r="N3" s="44" t="s">
        <v>282</v>
      </c>
      <c r="O3" s="44" t="s">
        <v>283</v>
      </c>
    </row>
    <row r="4" spans="1:15" x14ac:dyDescent="0.3">
      <c r="A4" s="44" t="s">
        <v>227</v>
      </c>
      <c r="B4" s="44" t="s">
        <v>243</v>
      </c>
      <c r="C4" s="44" t="s">
        <v>285</v>
      </c>
      <c r="D4" s="44" t="s">
        <v>286</v>
      </c>
      <c r="E4" s="44" t="s">
        <v>275</v>
      </c>
      <c r="F4" s="44" t="s">
        <v>287</v>
      </c>
      <c r="G4" s="44" t="s">
        <v>287</v>
      </c>
      <c r="H4" s="44" t="s">
        <v>277</v>
      </c>
      <c r="I4" s="44" t="s">
        <v>278</v>
      </c>
      <c r="J4" s="44" t="s">
        <v>279</v>
      </c>
      <c r="K4" s="44" t="s">
        <v>280</v>
      </c>
      <c r="L4" s="44" t="s">
        <v>281</v>
      </c>
      <c r="M4" s="44"/>
      <c r="N4" s="44" t="s">
        <v>282</v>
      </c>
      <c r="O4" s="44" t="s">
        <v>283</v>
      </c>
    </row>
    <row r="5" spans="1:15" x14ac:dyDescent="0.3">
      <c r="A5" s="44" t="s">
        <v>227</v>
      </c>
      <c r="B5" s="44" t="s">
        <v>244</v>
      </c>
      <c r="C5" s="44" t="s">
        <v>288</v>
      </c>
      <c r="D5" s="44" t="s">
        <v>289</v>
      </c>
      <c r="E5" s="44" t="s">
        <v>275</v>
      </c>
      <c r="F5" s="44" t="s">
        <v>287</v>
      </c>
      <c r="G5" s="44" t="s">
        <v>287</v>
      </c>
      <c r="H5" s="44" t="s">
        <v>277</v>
      </c>
      <c r="I5" s="44" t="s">
        <v>278</v>
      </c>
      <c r="J5" s="44" t="s">
        <v>279</v>
      </c>
      <c r="K5" s="44" t="s">
        <v>280</v>
      </c>
      <c r="L5" s="44" t="s">
        <v>281</v>
      </c>
      <c r="M5" s="44"/>
      <c r="N5" s="44" t="s">
        <v>282</v>
      </c>
      <c r="O5" s="44" t="s">
        <v>283</v>
      </c>
    </row>
    <row r="6" spans="1:15" x14ac:dyDescent="0.3">
      <c r="A6" s="44" t="s">
        <v>227</v>
      </c>
      <c r="B6" s="44" t="s">
        <v>290</v>
      </c>
      <c r="C6" s="44" t="s">
        <v>291</v>
      </c>
      <c r="D6" s="44"/>
      <c r="E6" s="44" t="s">
        <v>292</v>
      </c>
      <c r="F6" s="44" t="s">
        <v>276</v>
      </c>
      <c r="G6" s="44" t="s">
        <v>276</v>
      </c>
      <c r="H6" s="44" t="s">
        <v>277</v>
      </c>
      <c r="I6" s="44" t="s">
        <v>293</v>
      </c>
      <c r="J6" s="44" t="s">
        <v>279</v>
      </c>
      <c r="K6" s="44" t="s">
        <v>280</v>
      </c>
      <c r="L6" s="44" t="s">
        <v>281</v>
      </c>
      <c r="M6" s="44"/>
      <c r="N6" s="44" t="s">
        <v>282</v>
      </c>
      <c r="O6" s="44" t="s">
        <v>283</v>
      </c>
    </row>
    <row r="7" spans="1:15" x14ac:dyDescent="0.3">
      <c r="A7" s="44" t="s">
        <v>227</v>
      </c>
      <c r="B7" s="44" t="s">
        <v>294</v>
      </c>
      <c r="C7" s="44" t="s">
        <v>295</v>
      </c>
      <c r="D7" s="44" t="s">
        <v>296</v>
      </c>
      <c r="E7" s="44" t="s">
        <v>297</v>
      </c>
      <c r="F7" s="44">
        <v>0.95</v>
      </c>
      <c r="G7" s="44">
        <v>0.95</v>
      </c>
      <c r="H7" s="44" t="s">
        <v>298</v>
      </c>
      <c r="I7" s="44" t="s">
        <v>298</v>
      </c>
      <c r="J7" s="44" t="s">
        <v>299</v>
      </c>
      <c r="K7" s="44" t="s">
        <v>300</v>
      </c>
      <c r="L7" s="44" t="s">
        <v>281</v>
      </c>
      <c r="M7" s="44"/>
      <c r="N7" s="44" t="s">
        <v>301</v>
      </c>
      <c r="O7" s="44" t="s">
        <v>302</v>
      </c>
    </row>
    <row r="8" spans="1:15" x14ac:dyDescent="0.3">
      <c r="A8" s="44" t="s">
        <v>227</v>
      </c>
      <c r="B8" s="44" t="s">
        <v>246</v>
      </c>
      <c r="C8" s="44" t="s">
        <v>303</v>
      </c>
      <c r="D8" s="44"/>
      <c r="E8" s="44" t="s">
        <v>275</v>
      </c>
      <c r="F8" s="44">
        <v>0.95</v>
      </c>
      <c r="G8" s="44">
        <v>0.95</v>
      </c>
      <c r="H8" s="44" t="s">
        <v>277</v>
      </c>
      <c r="I8" s="44" t="s">
        <v>293</v>
      </c>
      <c r="J8" s="44" t="s">
        <v>299</v>
      </c>
      <c r="K8" s="44" t="s">
        <v>280</v>
      </c>
      <c r="L8" s="44" t="s">
        <v>281</v>
      </c>
      <c r="M8" s="44"/>
      <c r="N8" s="44"/>
      <c r="O8" s="44"/>
    </row>
    <row r="9" spans="1:15" x14ac:dyDescent="0.3">
      <c r="A9" s="44" t="s">
        <v>227</v>
      </c>
      <c r="B9" s="44" t="s">
        <v>304</v>
      </c>
      <c r="C9" s="44" t="s">
        <v>305</v>
      </c>
      <c r="D9" s="44"/>
      <c r="E9" s="44" t="s">
        <v>275</v>
      </c>
      <c r="F9" s="44" t="s">
        <v>287</v>
      </c>
      <c r="G9" s="44" t="s">
        <v>276</v>
      </c>
      <c r="H9" s="44" t="s">
        <v>277</v>
      </c>
      <c r="I9" s="44" t="s">
        <v>293</v>
      </c>
      <c r="J9" s="44" t="s">
        <v>299</v>
      </c>
      <c r="K9" s="44" t="s">
        <v>280</v>
      </c>
      <c r="L9" s="44" t="s">
        <v>281</v>
      </c>
      <c r="M9" s="44"/>
      <c r="N9" s="44" t="s">
        <v>282</v>
      </c>
      <c r="O9" s="44" t="s">
        <v>283</v>
      </c>
    </row>
    <row r="10" spans="1:15" x14ac:dyDescent="0.3">
      <c r="A10" s="44" t="s">
        <v>227</v>
      </c>
      <c r="B10" s="44" t="s">
        <v>247</v>
      </c>
      <c r="C10" s="44" t="s">
        <v>285</v>
      </c>
      <c r="D10" s="44" t="s">
        <v>286</v>
      </c>
      <c r="E10" s="44" t="s">
        <v>275</v>
      </c>
      <c r="F10" s="44" t="s">
        <v>287</v>
      </c>
      <c r="G10" s="44" t="s">
        <v>276</v>
      </c>
      <c r="H10" s="44" t="s">
        <v>277</v>
      </c>
      <c r="I10" s="44" t="s">
        <v>293</v>
      </c>
      <c r="J10" s="44" t="s">
        <v>299</v>
      </c>
      <c r="K10" s="44" t="s">
        <v>280</v>
      </c>
      <c r="L10" s="44" t="s">
        <v>281</v>
      </c>
      <c r="M10" s="44"/>
      <c r="N10" s="44" t="s">
        <v>282</v>
      </c>
      <c r="O10" s="44" t="s">
        <v>283</v>
      </c>
    </row>
    <row r="11" spans="1:15" x14ac:dyDescent="0.3">
      <c r="A11" s="44" t="s">
        <v>227</v>
      </c>
      <c r="B11" s="44" t="s">
        <v>248</v>
      </c>
      <c r="C11" s="44" t="s">
        <v>306</v>
      </c>
      <c r="D11" s="44" t="s">
        <v>296</v>
      </c>
      <c r="E11" s="44" t="s">
        <v>297</v>
      </c>
      <c r="F11" s="44">
        <v>0.95</v>
      </c>
      <c r="G11" s="44">
        <v>0.95</v>
      </c>
      <c r="H11" s="44" t="s">
        <v>298</v>
      </c>
      <c r="I11" s="44" t="s">
        <v>298</v>
      </c>
      <c r="J11" s="44" t="s">
        <v>299</v>
      </c>
      <c r="K11" s="44" t="s">
        <v>300</v>
      </c>
      <c r="L11" s="44" t="s">
        <v>281</v>
      </c>
      <c r="M11" s="44"/>
      <c r="N11" s="44" t="s">
        <v>301</v>
      </c>
      <c r="O11" s="44" t="s">
        <v>302</v>
      </c>
    </row>
    <row r="12" spans="1:15" x14ac:dyDescent="0.3">
      <c r="A12" s="44" t="s">
        <v>307</v>
      </c>
      <c r="B12" s="44" t="s">
        <v>308</v>
      </c>
      <c r="C12" s="44" t="s">
        <v>309</v>
      </c>
      <c r="D12" s="44" t="s">
        <v>310</v>
      </c>
      <c r="E12" s="44" t="s">
        <v>311</v>
      </c>
      <c r="F12" s="44" t="s">
        <v>276</v>
      </c>
      <c r="G12" s="44" t="s">
        <v>312</v>
      </c>
      <c r="H12" s="44" t="s">
        <v>313</v>
      </c>
      <c r="I12" s="44" t="s">
        <v>314</v>
      </c>
      <c r="J12" s="44" t="s">
        <v>279</v>
      </c>
      <c r="K12" s="44" t="s">
        <v>315</v>
      </c>
      <c r="L12" s="44" t="s">
        <v>316</v>
      </c>
      <c r="M12" s="44"/>
      <c r="N12" s="44" t="s">
        <v>317</v>
      </c>
      <c r="O12" s="44" t="s">
        <v>318</v>
      </c>
    </row>
    <row r="13" spans="1:15" x14ac:dyDescent="0.3">
      <c r="A13" s="31" t="s">
        <v>255</v>
      </c>
      <c r="B13" s="31" t="s">
        <v>240</v>
      </c>
      <c r="C13" s="31" t="s">
        <v>319</v>
      </c>
      <c r="D13" s="31" t="s">
        <v>320</v>
      </c>
      <c r="E13" s="44" t="s">
        <v>311</v>
      </c>
      <c r="F13" s="44" t="s">
        <v>276</v>
      </c>
      <c r="G13" s="44" t="s">
        <v>312</v>
      </c>
      <c r="H13" s="44" t="s">
        <v>313</v>
      </c>
      <c r="I13" s="44" t="s">
        <v>314</v>
      </c>
      <c r="J13" s="44" t="s">
        <v>279</v>
      </c>
      <c r="K13" s="44" t="s">
        <v>315</v>
      </c>
      <c r="L13" s="44" t="s">
        <v>316</v>
      </c>
      <c r="M13" s="44"/>
      <c r="N13" s="44" t="s">
        <v>317</v>
      </c>
      <c r="O13" s="44" t="s">
        <v>318</v>
      </c>
    </row>
    <row r="14" spans="1:15" x14ac:dyDescent="0.3">
      <c r="A14" s="31" t="s">
        <v>255</v>
      </c>
      <c r="B14" s="31" t="s">
        <v>321</v>
      </c>
      <c r="C14" s="31" t="s">
        <v>322</v>
      </c>
      <c r="D14" s="31" t="s">
        <v>320</v>
      </c>
      <c r="E14" s="44" t="s">
        <v>311</v>
      </c>
      <c r="F14" s="44" t="s">
        <v>276</v>
      </c>
      <c r="G14" s="44" t="s">
        <v>312</v>
      </c>
      <c r="H14" s="44" t="s">
        <v>313</v>
      </c>
      <c r="I14" s="44" t="s">
        <v>314</v>
      </c>
      <c r="J14" s="44" t="s">
        <v>279</v>
      </c>
      <c r="K14" s="44" t="s">
        <v>315</v>
      </c>
      <c r="L14" s="44" t="s">
        <v>316</v>
      </c>
      <c r="M14" s="44"/>
      <c r="N14" s="44" t="s">
        <v>317</v>
      </c>
      <c r="O14" s="44" t="s">
        <v>318</v>
      </c>
    </row>
    <row r="15" spans="1:15" x14ac:dyDescent="0.3">
      <c r="A15" s="31" t="s">
        <v>255</v>
      </c>
      <c r="B15" s="31" t="s">
        <v>323</v>
      </c>
      <c r="C15" s="31" t="s">
        <v>322</v>
      </c>
      <c r="D15" s="31" t="s">
        <v>320</v>
      </c>
      <c r="E15" s="44" t="s">
        <v>311</v>
      </c>
      <c r="F15" s="44" t="s">
        <v>276</v>
      </c>
      <c r="G15" s="44" t="s">
        <v>312</v>
      </c>
      <c r="H15" s="44" t="s">
        <v>313</v>
      </c>
      <c r="I15" s="44" t="s">
        <v>314</v>
      </c>
      <c r="J15" s="44" t="s">
        <v>279</v>
      </c>
      <c r="K15" s="44" t="s">
        <v>315</v>
      </c>
      <c r="L15" s="44" t="s">
        <v>316</v>
      </c>
      <c r="M15" s="44"/>
      <c r="N15" s="44" t="s">
        <v>317</v>
      </c>
      <c r="O15" s="44" t="s">
        <v>318</v>
      </c>
    </row>
    <row r="16" spans="1:15" x14ac:dyDescent="0.3">
      <c r="A16" s="31" t="s">
        <v>255</v>
      </c>
      <c r="B16" s="31" t="s">
        <v>324</v>
      </c>
      <c r="C16" s="31" t="s">
        <v>322</v>
      </c>
      <c r="D16" s="31" t="s">
        <v>320</v>
      </c>
      <c r="E16" s="44" t="s">
        <v>311</v>
      </c>
      <c r="F16" s="44" t="s">
        <v>276</v>
      </c>
      <c r="G16" s="44" t="s">
        <v>312</v>
      </c>
      <c r="H16" s="44" t="s">
        <v>313</v>
      </c>
      <c r="I16" s="44" t="s">
        <v>314</v>
      </c>
      <c r="J16" s="44" t="s">
        <v>279</v>
      </c>
      <c r="K16" s="44" t="s">
        <v>315</v>
      </c>
      <c r="L16" s="44" t="s">
        <v>316</v>
      </c>
      <c r="M16" s="44"/>
      <c r="N16" s="44" t="s">
        <v>317</v>
      </c>
      <c r="O16" s="44" t="s">
        <v>318</v>
      </c>
    </row>
    <row r="17" spans="1:15" x14ac:dyDescent="0.3">
      <c r="A17" s="31" t="s">
        <v>255</v>
      </c>
      <c r="B17" s="31" t="s">
        <v>325</v>
      </c>
      <c r="C17" s="31" t="s">
        <v>326</v>
      </c>
      <c r="D17" s="31" t="s">
        <v>327</v>
      </c>
      <c r="E17" s="44" t="s">
        <v>311</v>
      </c>
      <c r="F17" s="44" t="s">
        <v>276</v>
      </c>
      <c r="G17" s="44" t="s">
        <v>312</v>
      </c>
      <c r="H17" s="44" t="s">
        <v>313</v>
      </c>
      <c r="I17" s="44" t="s">
        <v>314</v>
      </c>
      <c r="J17" s="44" t="s">
        <v>279</v>
      </c>
      <c r="K17" s="44" t="s">
        <v>315</v>
      </c>
      <c r="L17" s="44" t="s">
        <v>316</v>
      </c>
      <c r="M17" s="44"/>
      <c r="N17" s="44" t="s">
        <v>317</v>
      </c>
      <c r="O17" s="44" t="s">
        <v>318</v>
      </c>
    </row>
    <row r="18" spans="1:15" x14ac:dyDescent="0.3">
      <c r="A18" s="31" t="s">
        <v>255</v>
      </c>
      <c r="B18" s="31" t="s">
        <v>328</v>
      </c>
      <c r="C18" s="31" t="s">
        <v>326</v>
      </c>
      <c r="D18" s="31" t="s">
        <v>327</v>
      </c>
      <c r="E18" s="44" t="s">
        <v>311</v>
      </c>
      <c r="F18" s="44" t="s">
        <v>276</v>
      </c>
      <c r="G18" s="44" t="s">
        <v>312</v>
      </c>
      <c r="H18" s="44" t="s">
        <v>313</v>
      </c>
      <c r="I18" s="44" t="s">
        <v>314</v>
      </c>
      <c r="J18" s="44" t="s">
        <v>279</v>
      </c>
      <c r="K18" s="44" t="s">
        <v>315</v>
      </c>
      <c r="L18" s="44" t="s">
        <v>316</v>
      </c>
      <c r="M18" s="44"/>
      <c r="N18" s="44" t="s">
        <v>317</v>
      </c>
      <c r="O18" s="44" t="s">
        <v>318</v>
      </c>
    </row>
    <row r="19" spans="1:15" x14ac:dyDescent="0.3">
      <c r="A19" s="31" t="s">
        <v>255</v>
      </c>
      <c r="B19" s="31" t="s">
        <v>329</v>
      </c>
      <c r="C19" s="31" t="s">
        <v>326</v>
      </c>
      <c r="D19" s="31" t="s">
        <v>327</v>
      </c>
      <c r="E19" s="44" t="s">
        <v>311</v>
      </c>
      <c r="F19" s="44" t="s">
        <v>276</v>
      </c>
      <c r="G19" s="44" t="s">
        <v>312</v>
      </c>
      <c r="H19" s="44" t="s">
        <v>313</v>
      </c>
      <c r="I19" s="44" t="s">
        <v>314</v>
      </c>
      <c r="J19" s="44" t="s">
        <v>279</v>
      </c>
      <c r="K19" s="44" t="s">
        <v>315</v>
      </c>
      <c r="L19" s="44" t="s">
        <v>316</v>
      </c>
      <c r="M19" s="44"/>
      <c r="N19" s="44" t="s">
        <v>317</v>
      </c>
      <c r="O19" s="44" t="s">
        <v>318</v>
      </c>
    </row>
    <row r="20" spans="1:15" x14ac:dyDescent="0.3">
      <c r="A20" s="31" t="s">
        <v>255</v>
      </c>
      <c r="B20" s="31" t="s">
        <v>330</v>
      </c>
      <c r="C20" s="31" t="s">
        <v>326</v>
      </c>
      <c r="D20" s="31" t="s">
        <v>327</v>
      </c>
      <c r="E20" s="44" t="s">
        <v>311</v>
      </c>
      <c r="F20" s="44" t="s">
        <v>276</v>
      </c>
      <c r="G20" s="44" t="s">
        <v>312</v>
      </c>
      <c r="H20" s="44" t="s">
        <v>313</v>
      </c>
      <c r="I20" s="44" t="s">
        <v>314</v>
      </c>
      <c r="J20" s="44" t="s">
        <v>279</v>
      </c>
      <c r="K20" s="44" t="s">
        <v>315</v>
      </c>
      <c r="L20" s="44" t="s">
        <v>316</v>
      </c>
      <c r="M20" s="44"/>
      <c r="N20" s="44" t="s">
        <v>317</v>
      </c>
      <c r="O20" s="44" t="s">
        <v>318</v>
      </c>
    </row>
    <row r="21" spans="1:15" x14ac:dyDescent="0.3">
      <c r="A21" s="31" t="s">
        <v>255</v>
      </c>
      <c r="B21" s="31" t="s">
        <v>331</v>
      </c>
      <c r="C21" s="31" t="s">
        <v>332</v>
      </c>
      <c r="D21" s="31" t="s">
        <v>333</v>
      </c>
      <c r="E21" s="44" t="s">
        <v>311</v>
      </c>
      <c r="F21" s="44" t="s">
        <v>276</v>
      </c>
      <c r="G21" s="44" t="s">
        <v>312</v>
      </c>
      <c r="H21" s="44" t="s">
        <v>313</v>
      </c>
      <c r="I21" s="44" t="s">
        <v>314</v>
      </c>
      <c r="J21" s="44" t="s">
        <v>279</v>
      </c>
      <c r="K21" s="44" t="s">
        <v>315</v>
      </c>
      <c r="L21" s="44" t="s">
        <v>316</v>
      </c>
      <c r="M21" s="44"/>
      <c r="N21" s="44" t="s">
        <v>317</v>
      </c>
      <c r="O21" s="44" t="s">
        <v>318</v>
      </c>
    </row>
    <row r="22" spans="1:15" x14ac:dyDescent="0.3">
      <c r="A22" s="31" t="s">
        <v>255</v>
      </c>
      <c r="B22" s="31" t="s">
        <v>334</v>
      </c>
      <c r="C22" s="31" t="s">
        <v>335</v>
      </c>
      <c r="D22" s="31" t="s">
        <v>327</v>
      </c>
      <c r="E22" s="44" t="s">
        <v>311</v>
      </c>
      <c r="F22" s="44" t="s">
        <v>276</v>
      </c>
      <c r="G22" s="44" t="s">
        <v>312</v>
      </c>
      <c r="H22" s="44" t="s">
        <v>313</v>
      </c>
      <c r="I22" s="44" t="s">
        <v>314</v>
      </c>
      <c r="J22" s="44" t="s">
        <v>279</v>
      </c>
      <c r="K22" s="44" t="s">
        <v>315</v>
      </c>
      <c r="L22" s="44" t="s">
        <v>316</v>
      </c>
      <c r="M22" s="44"/>
      <c r="N22" s="44" t="s">
        <v>317</v>
      </c>
      <c r="O22" s="44" t="s">
        <v>318</v>
      </c>
    </row>
    <row r="23" spans="1:15" x14ac:dyDescent="0.3">
      <c r="A23" s="31" t="s">
        <v>255</v>
      </c>
      <c r="B23" s="31" t="s">
        <v>243</v>
      </c>
      <c r="C23" s="31" t="s">
        <v>336</v>
      </c>
      <c r="D23" s="31" t="s">
        <v>320</v>
      </c>
      <c r="E23" s="44" t="s">
        <v>311</v>
      </c>
      <c r="F23" s="44" t="s">
        <v>276</v>
      </c>
      <c r="G23" s="44" t="s">
        <v>312</v>
      </c>
      <c r="H23" s="44" t="s">
        <v>313</v>
      </c>
      <c r="I23" s="44" t="s">
        <v>314</v>
      </c>
      <c r="J23" s="44" t="s">
        <v>279</v>
      </c>
      <c r="K23" s="44" t="s">
        <v>315</v>
      </c>
      <c r="L23" s="44" t="s">
        <v>316</v>
      </c>
      <c r="M23" s="44"/>
      <c r="N23" s="44" t="s">
        <v>317</v>
      </c>
      <c r="O23" s="44" t="s">
        <v>318</v>
      </c>
    </row>
    <row r="24" spans="1:15" x14ac:dyDescent="0.3">
      <c r="A24" s="31" t="s">
        <v>255</v>
      </c>
      <c r="B24" s="31" t="s">
        <v>337</v>
      </c>
      <c r="C24" s="31" t="s">
        <v>338</v>
      </c>
      <c r="D24" s="31" t="s">
        <v>320</v>
      </c>
      <c r="E24" s="44" t="s">
        <v>311</v>
      </c>
      <c r="F24" s="44" t="s">
        <v>276</v>
      </c>
      <c r="G24" s="44" t="s">
        <v>312</v>
      </c>
      <c r="H24" s="44" t="s">
        <v>313</v>
      </c>
      <c r="I24" s="44" t="s">
        <v>314</v>
      </c>
      <c r="J24" s="44" t="s">
        <v>279</v>
      </c>
      <c r="K24" s="44" t="s">
        <v>315</v>
      </c>
      <c r="L24" s="44" t="s">
        <v>316</v>
      </c>
      <c r="M24" s="44"/>
      <c r="N24" s="44" t="s">
        <v>317</v>
      </c>
      <c r="O24" s="44" t="s">
        <v>318</v>
      </c>
    </row>
    <row r="25" spans="1:15" x14ac:dyDescent="0.3">
      <c r="A25" s="31" t="s">
        <v>255</v>
      </c>
      <c r="B25" s="31" t="s">
        <v>339</v>
      </c>
      <c r="C25" s="31" t="s">
        <v>340</v>
      </c>
      <c r="D25" s="31" t="s">
        <v>320</v>
      </c>
      <c r="E25" s="44" t="s">
        <v>311</v>
      </c>
      <c r="F25" s="44" t="s">
        <v>276</v>
      </c>
      <c r="G25" s="44" t="s">
        <v>312</v>
      </c>
      <c r="H25" s="44" t="s">
        <v>313</v>
      </c>
      <c r="I25" s="44" t="s">
        <v>314</v>
      </c>
      <c r="J25" s="44" t="s">
        <v>279</v>
      </c>
      <c r="K25" s="44" t="s">
        <v>315</v>
      </c>
      <c r="L25" s="44" t="s">
        <v>316</v>
      </c>
      <c r="M25" s="44"/>
      <c r="N25" s="44" t="s">
        <v>317</v>
      </c>
      <c r="O25" s="44" t="s">
        <v>318</v>
      </c>
    </row>
    <row r="26" spans="1:15" x14ac:dyDescent="0.3">
      <c r="A26" s="31" t="s">
        <v>255</v>
      </c>
      <c r="B26" s="31" t="s">
        <v>341</v>
      </c>
      <c r="C26" s="31" t="s">
        <v>338</v>
      </c>
      <c r="D26" s="31" t="s">
        <v>342</v>
      </c>
      <c r="E26" s="44" t="s">
        <v>311</v>
      </c>
      <c r="F26" s="44" t="s">
        <v>276</v>
      </c>
      <c r="G26" s="44" t="s">
        <v>312</v>
      </c>
      <c r="H26" s="44" t="s">
        <v>313</v>
      </c>
      <c r="I26" s="44" t="s">
        <v>314</v>
      </c>
      <c r="J26" s="44" t="s">
        <v>279</v>
      </c>
      <c r="K26" s="44" t="s">
        <v>315</v>
      </c>
      <c r="L26" s="44" t="s">
        <v>316</v>
      </c>
      <c r="M26" s="44"/>
      <c r="N26" s="44" t="s">
        <v>317</v>
      </c>
      <c r="O26" s="44" t="s">
        <v>318</v>
      </c>
    </row>
    <row r="27" spans="1:15" x14ac:dyDescent="0.3">
      <c r="A27" s="31" t="s">
        <v>255</v>
      </c>
      <c r="B27" s="31" t="s">
        <v>343</v>
      </c>
      <c r="C27" s="31" t="s">
        <v>338</v>
      </c>
      <c r="D27" s="31" t="s">
        <v>344</v>
      </c>
      <c r="E27" s="44" t="s">
        <v>311</v>
      </c>
      <c r="F27" s="44" t="s">
        <v>276</v>
      </c>
      <c r="G27" s="44" t="s">
        <v>312</v>
      </c>
      <c r="H27" s="44" t="s">
        <v>313</v>
      </c>
      <c r="I27" s="44" t="s">
        <v>314</v>
      </c>
      <c r="J27" s="44" t="s">
        <v>279</v>
      </c>
      <c r="K27" s="44" t="s">
        <v>315</v>
      </c>
      <c r="L27" s="44" t="s">
        <v>316</v>
      </c>
      <c r="M27" s="44"/>
      <c r="N27" s="44" t="s">
        <v>317</v>
      </c>
      <c r="O27" s="44" t="s">
        <v>318</v>
      </c>
    </row>
    <row r="28" spans="1:15" x14ac:dyDescent="0.3">
      <c r="A28" s="31" t="s">
        <v>255</v>
      </c>
      <c r="B28" s="31" t="s">
        <v>345</v>
      </c>
      <c r="C28" s="31" t="s">
        <v>338</v>
      </c>
      <c r="D28" s="31" t="s">
        <v>346</v>
      </c>
      <c r="E28" s="44" t="s">
        <v>311</v>
      </c>
      <c r="F28" s="44" t="s">
        <v>276</v>
      </c>
      <c r="G28" s="44" t="s">
        <v>312</v>
      </c>
      <c r="H28" s="44" t="s">
        <v>313</v>
      </c>
      <c r="I28" s="44" t="s">
        <v>314</v>
      </c>
      <c r="J28" s="44" t="s">
        <v>279</v>
      </c>
      <c r="K28" s="44" t="s">
        <v>315</v>
      </c>
      <c r="L28" s="44" t="s">
        <v>316</v>
      </c>
      <c r="M28" s="44"/>
      <c r="N28" s="44" t="s">
        <v>317</v>
      </c>
      <c r="O28" s="44" t="s">
        <v>318</v>
      </c>
    </row>
    <row r="29" spans="1:15" x14ac:dyDescent="0.3">
      <c r="A29" s="31" t="s">
        <v>255</v>
      </c>
      <c r="B29" s="31" t="s">
        <v>347</v>
      </c>
      <c r="C29" s="31" t="s">
        <v>338</v>
      </c>
      <c r="D29" s="31" t="s">
        <v>348</v>
      </c>
      <c r="E29" s="44" t="s">
        <v>311</v>
      </c>
      <c r="F29" s="44" t="s">
        <v>276</v>
      </c>
      <c r="G29" s="44" t="s">
        <v>312</v>
      </c>
      <c r="H29" s="44" t="s">
        <v>313</v>
      </c>
      <c r="I29" s="44" t="s">
        <v>314</v>
      </c>
      <c r="J29" s="44" t="s">
        <v>279</v>
      </c>
      <c r="K29" s="44" t="s">
        <v>315</v>
      </c>
      <c r="L29" s="44" t="s">
        <v>316</v>
      </c>
      <c r="M29" s="44"/>
      <c r="N29" s="44" t="s">
        <v>317</v>
      </c>
      <c r="O29" s="44" t="s">
        <v>318</v>
      </c>
    </row>
    <row r="30" spans="1:15" x14ac:dyDescent="0.3">
      <c r="A30" s="31" t="s">
        <v>255</v>
      </c>
      <c r="B30" s="31" t="s">
        <v>172</v>
      </c>
      <c r="C30" s="31" t="s">
        <v>338</v>
      </c>
      <c r="D30" s="31" t="s">
        <v>349</v>
      </c>
      <c r="E30" s="44" t="s">
        <v>311</v>
      </c>
      <c r="F30" s="44" t="s">
        <v>276</v>
      </c>
      <c r="G30" s="44" t="s">
        <v>312</v>
      </c>
      <c r="H30" s="44" t="s">
        <v>313</v>
      </c>
      <c r="I30" s="44" t="s">
        <v>314</v>
      </c>
      <c r="J30" s="44" t="s">
        <v>279</v>
      </c>
      <c r="K30" s="44" t="s">
        <v>315</v>
      </c>
      <c r="L30" s="44" t="s">
        <v>316</v>
      </c>
      <c r="M30" s="44"/>
      <c r="N30" s="44" t="s">
        <v>317</v>
      </c>
      <c r="O30" s="44" t="s">
        <v>318</v>
      </c>
    </row>
    <row r="31" spans="1:15" x14ac:dyDescent="0.3">
      <c r="A31" s="31" t="s">
        <v>255</v>
      </c>
      <c r="B31" s="31" t="s">
        <v>350</v>
      </c>
      <c r="C31" s="31" t="s">
        <v>338</v>
      </c>
      <c r="D31" s="31" t="s">
        <v>349</v>
      </c>
      <c r="E31" s="44" t="s">
        <v>311</v>
      </c>
      <c r="F31" s="44" t="s">
        <v>276</v>
      </c>
      <c r="G31" s="44" t="s">
        <v>312</v>
      </c>
      <c r="H31" s="44" t="s">
        <v>313</v>
      </c>
      <c r="I31" s="44" t="s">
        <v>314</v>
      </c>
      <c r="J31" s="44" t="s">
        <v>279</v>
      </c>
      <c r="K31" s="44" t="s">
        <v>315</v>
      </c>
      <c r="L31" s="44" t="s">
        <v>316</v>
      </c>
      <c r="M31" s="44"/>
      <c r="N31" s="44" t="s">
        <v>317</v>
      </c>
      <c r="O31" s="44" t="s">
        <v>318</v>
      </c>
    </row>
    <row r="32" spans="1:15" x14ac:dyDescent="0.3">
      <c r="A32" s="31" t="s">
        <v>255</v>
      </c>
      <c r="B32" s="31" t="s">
        <v>161</v>
      </c>
      <c r="C32" s="31" t="s">
        <v>351</v>
      </c>
      <c r="D32" s="31" t="s">
        <v>349</v>
      </c>
      <c r="E32" s="44" t="s">
        <v>311</v>
      </c>
      <c r="F32" s="44" t="s">
        <v>276</v>
      </c>
      <c r="G32" s="44" t="s">
        <v>312</v>
      </c>
      <c r="H32" s="44" t="s">
        <v>313</v>
      </c>
      <c r="I32" s="44" t="s">
        <v>314</v>
      </c>
      <c r="J32" s="44" t="s">
        <v>279</v>
      </c>
      <c r="K32" s="44" t="s">
        <v>315</v>
      </c>
      <c r="L32" s="44" t="s">
        <v>316</v>
      </c>
      <c r="M32" s="44"/>
      <c r="N32" s="44" t="s">
        <v>317</v>
      </c>
      <c r="O32" s="44" t="s">
        <v>318</v>
      </c>
    </row>
    <row r="33" spans="1:15" x14ac:dyDescent="0.3">
      <c r="A33" s="31" t="s">
        <v>255</v>
      </c>
      <c r="B33" s="31" t="s">
        <v>239</v>
      </c>
      <c r="C33" s="31" t="s">
        <v>352</v>
      </c>
      <c r="D33" s="31" t="s">
        <v>353</v>
      </c>
      <c r="E33" s="44" t="s">
        <v>311</v>
      </c>
      <c r="F33" s="44" t="s">
        <v>276</v>
      </c>
      <c r="G33" s="44" t="s">
        <v>312</v>
      </c>
      <c r="H33" s="44" t="s">
        <v>313</v>
      </c>
      <c r="I33" s="44" t="s">
        <v>314</v>
      </c>
      <c r="J33" s="44" t="s">
        <v>279</v>
      </c>
      <c r="K33" s="44" t="s">
        <v>315</v>
      </c>
      <c r="L33" s="44" t="s">
        <v>316</v>
      </c>
      <c r="M33" s="44"/>
      <c r="N33" s="44" t="s">
        <v>317</v>
      </c>
      <c r="O33" s="44" t="s">
        <v>318</v>
      </c>
    </row>
    <row r="34" spans="1:15" x14ac:dyDescent="0.3">
      <c r="A34" s="44" t="s">
        <v>159</v>
      </c>
      <c r="B34" s="44" t="s">
        <v>145</v>
      </c>
      <c r="C34" s="44" t="s">
        <v>354</v>
      </c>
      <c r="D34" s="44" t="s">
        <v>355</v>
      </c>
      <c r="E34" s="44" t="s">
        <v>275</v>
      </c>
      <c r="F34" s="44" t="s">
        <v>356</v>
      </c>
      <c r="G34" s="44" t="s">
        <v>357</v>
      </c>
      <c r="H34" s="44" t="s">
        <v>313</v>
      </c>
      <c r="I34" s="44" t="s">
        <v>278</v>
      </c>
      <c r="J34" s="44" t="s">
        <v>299</v>
      </c>
      <c r="K34" s="44" t="s">
        <v>358</v>
      </c>
      <c r="L34" s="44" t="s">
        <v>359</v>
      </c>
      <c r="M34" s="44"/>
      <c r="N34" s="44" t="s">
        <v>360</v>
      </c>
      <c r="O34" s="44" t="s">
        <v>361</v>
      </c>
    </row>
    <row r="35" spans="1:15" x14ac:dyDescent="0.3">
      <c r="A35" s="44" t="s">
        <v>159</v>
      </c>
      <c r="B35" s="44" t="s">
        <v>141</v>
      </c>
      <c r="C35" s="44" t="s">
        <v>362</v>
      </c>
      <c r="D35" s="44" t="s">
        <v>296</v>
      </c>
      <c r="E35" s="44" t="s">
        <v>363</v>
      </c>
      <c r="F35" s="44" t="s">
        <v>364</v>
      </c>
      <c r="G35" s="44" t="s">
        <v>364</v>
      </c>
      <c r="H35" s="44" t="s">
        <v>313</v>
      </c>
      <c r="I35" s="44" t="s">
        <v>293</v>
      </c>
      <c r="J35" s="44" t="s">
        <v>299</v>
      </c>
      <c r="K35" s="44" t="s">
        <v>365</v>
      </c>
      <c r="L35" s="44" t="s">
        <v>281</v>
      </c>
      <c r="M35" s="44"/>
      <c r="N35" s="44" t="s">
        <v>366</v>
      </c>
      <c r="O35" s="44" t="s">
        <v>283</v>
      </c>
    </row>
    <row r="36" spans="1:15" x14ac:dyDescent="0.3">
      <c r="A36" s="44" t="s">
        <v>159</v>
      </c>
      <c r="B36" s="44" t="s">
        <v>137</v>
      </c>
      <c r="C36" s="44" t="s">
        <v>354</v>
      </c>
      <c r="D36" s="44" t="s">
        <v>367</v>
      </c>
      <c r="E36" s="44" t="s">
        <v>275</v>
      </c>
      <c r="F36" s="44" t="s">
        <v>364</v>
      </c>
      <c r="G36" s="44" t="s">
        <v>356</v>
      </c>
      <c r="H36" s="44" t="s">
        <v>313</v>
      </c>
      <c r="I36" s="44" t="s">
        <v>293</v>
      </c>
      <c r="J36" s="44" t="s">
        <v>279</v>
      </c>
      <c r="K36" s="44" t="s">
        <v>368</v>
      </c>
      <c r="L36" s="44" t="s">
        <v>281</v>
      </c>
      <c r="M36" s="44"/>
      <c r="N36" s="44" t="s">
        <v>369</v>
      </c>
      <c r="O36" s="44" t="s">
        <v>370</v>
      </c>
    </row>
    <row r="37" spans="1:15" x14ac:dyDescent="0.3">
      <c r="A37" s="44" t="s">
        <v>159</v>
      </c>
      <c r="B37" s="44" t="s">
        <v>133</v>
      </c>
      <c r="C37" s="44" t="s">
        <v>371</v>
      </c>
      <c r="D37" s="44" t="s">
        <v>372</v>
      </c>
      <c r="E37" s="44" t="s">
        <v>373</v>
      </c>
      <c r="F37" s="44" t="s">
        <v>356</v>
      </c>
      <c r="G37" s="44" t="s">
        <v>356</v>
      </c>
      <c r="H37" s="44" t="s">
        <v>313</v>
      </c>
      <c r="I37" s="44" t="s">
        <v>278</v>
      </c>
      <c r="J37" s="44" t="s">
        <v>299</v>
      </c>
      <c r="K37" s="44" t="s">
        <v>368</v>
      </c>
      <c r="L37" s="44" t="s">
        <v>281</v>
      </c>
      <c r="M37" s="44"/>
      <c r="N37" s="44" t="s">
        <v>374</v>
      </c>
      <c r="O37" s="44" t="s">
        <v>375</v>
      </c>
    </row>
    <row r="38" spans="1:15" x14ac:dyDescent="0.3">
      <c r="A38" s="44" t="s">
        <v>159</v>
      </c>
      <c r="B38" s="44" t="s">
        <v>129</v>
      </c>
      <c r="C38" s="44" t="s">
        <v>376</v>
      </c>
      <c r="D38" s="44" t="s">
        <v>377</v>
      </c>
      <c r="E38" s="44" t="s">
        <v>275</v>
      </c>
      <c r="F38" s="44" t="s">
        <v>357</v>
      </c>
      <c r="G38" s="44" t="s">
        <v>364</v>
      </c>
      <c r="H38" s="44" t="s">
        <v>378</v>
      </c>
      <c r="I38" s="44" t="s">
        <v>278</v>
      </c>
      <c r="J38" s="44" t="s">
        <v>379</v>
      </c>
      <c r="K38" s="44" t="s">
        <v>380</v>
      </c>
      <c r="L38" s="44" t="s">
        <v>381</v>
      </c>
      <c r="M38" s="44"/>
      <c r="N38" s="44" t="s">
        <v>369</v>
      </c>
      <c r="O38" s="44" t="s">
        <v>382</v>
      </c>
    </row>
    <row r="39" spans="1:15" x14ac:dyDescent="0.3">
      <c r="A39" s="44" t="s">
        <v>159</v>
      </c>
      <c r="B39" s="44" t="s">
        <v>125</v>
      </c>
      <c r="C39" s="44" t="s">
        <v>383</v>
      </c>
      <c r="D39" s="44" t="s">
        <v>377</v>
      </c>
      <c r="E39" s="44" t="s">
        <v>275</v>
      </c>
      <c r="F39" s="44" t="s">
        <v>364</v>
      </c>
      <c r="G39" s="44" t="s">
        <v>364</v>
      </c>
      <c r="H39" s="44" t="s">
        <v>313</v>
      </c>
      <c r="I39" s="44" t="s">
        <v>278</v>
      </c>
      <c r="J39" s="44" t="s">
        <v>379</v>
      </c>
      <c r="K39" s="44" t="s">
        <v>380</v>
      </c>
      <c r="L39" s="44" t="s">
        <v>381</v>
      </c>
      <c r="M39" s="44"/>
      <c r="N39" s="44" t="s">
        <v>369</v>
      </c>
      <c r="O39" s="44" t="s">
        <v>318</v>
      </c>
    </row>
    <row r="40" spans="1:15" x14ac:dyDescent="0.3">
      <c r="A40" s="44" t="s">
        <v>159</v>
      </c>
      <c r="B40" s="44" t="s">
        <v>121</v>
      </c>
      <c r="C40" s="44" t="s">
        <v>384</v>
      </c>
      <c r="D40" s="44" t="s">
        <v>377</v>
      </c>
      <c r="E40" s="44" t="s">
        <v>275</v>
      </c>
      <c r="F40" s="44" t="s">
        <v>364</v>
      </c>
      <c r="G40" s="44" t="s">
        <v>364</v>
      </c>
      <c r="H40" s="44" t="s">
        <v>313</v>
      </c>
      <c r="I40" s="44" t="s">
        <v>278</v>
      </c>
      <c r="J40" s="44" t="s">
        <v>379</v>
      </c>
      <c r="K40" s="44" t="s">
        <v>380</v>
      </c>
      <c r="L40" s="44" t="s">
        <v>381</v>
      </c>
      <c r="M40" s="44"/>
      <c r="N40" s="44" t="s">
        <v>369</v>
      </c>
      <c r="O40" s="44" t="s">
        <v>385</v>
      </c>
    </row>
    <row r="41" spans="1:15" x14ac:dyDescent="0.3">
      <c r="A41" s="44" t="s">
        <v>159</v>
      </c>
      <c r="B41" s="44" t="s">
        <v>116</v>
      </c>
      <c r="C41" s="44" t="s">
        <v>386</v>
      </c>
      <c r="D41" s="44" t="s">
        <v>387</v>
      </c>
      <c r="E41" s="44" t="s">
        <v>275</v>
      </c>
      <c r="F41" s="44" t="s">
        <v>388</v>
      </c>
      <c r="G41" s="44" t="s">
        <v>389</v>
      </c>
      <c r="H41" s="44" t="s">
        <v>313</v>
      </c>
      <c r="I41" s="44" t="s">
        <v>390</v>
      </c>
      <c r="J41" s="44" t="s">
        <v>299</v>
      </c>
      <c r="K41" s="44" t="s">
        <v>391</v>
      </c>
      <c r="L41" s="44" t="s">
        <v>392</v>
      </c>
      <c r="M41" s="44"/>
      <c r="N41" s="44" t="s">
        <v>301</v>
      </c>
      <c r="O41" s="44" t="s">
        <v>393</v>
      </c>
    </row>
    <row r="42" spans="1:15" x14ac:dyDescent="0.3">
      <c r="A42" s="44" t="s">
        <v>159</v>
      </c>
      <c r="B42" s="44" t="s">
        <v>112</v>
      </c>
      <c r="C42" s="44" t="s">
        <v>362</v>
      </c>
      <c r="D42" s="44" t="s">
        <v>296</v>
      </c>
      <c r="E42" s="44" t="s">
        <v>297</v>
      </c>
      <c r="F42" s="44">
        <v>0.95</v>
      </c>
      <c r="G42" s="44">
        <v>0.95</v>
      </c>
      <c r="H42" s="44" t="s">
        <v>298</v>
      </c>
      <c r="I42" s="44" t="s">
        <v>298</v>
      </c>
      <c r="J42" s="44" t="s">
        <v>299</v>
      </c>
      <c r="K42" s="44" t="s">
        <v>300</v>
      </c>
      <c r="L42" s="44" t="s">
        <v>281</v>
      </c>
      <c r="M42" s="44"/>
      <c r="N42" s="44" t="s">
        <v>301</v>
      </c>
      <c r="O42" s="44" t="s">
        <v>302</v>
      </c>
    </row>
    <row r="43" spans="1:15" x14ac:dyDescent="0.3">
      <c r="A43" s="44" t="s">
        <v>159</v>
      </c>
      <c r="B43" s="44" t="s">
        <v>108</v>
      </c>
      <c r="C43" s="44" t="s">
        <v>394</v>
      </c>
      <c r="D43" s="44" t="s">
        <v>395</v>
      </c>
      <c r="E43" s="44" t="s">
        <v>275</v>
      </c>
      <c r="F43" s="44" t="s">
        <v>396</v>
      </c>
      <c r="G43" s="44" t="s">
        <v>357</v>
      </c>
      <c r="H43" s="44" t="s">
        <v>313</v>
      </c>
      <c r="I43" s="44" t="s">
        <v>278</v>
      </c>
      <c r="J43" s="44" t="s">
        <v>397</v>
      </c>
      <c r="K43" s="44" t="s">
        <v>365</v>
      </c>
      <c r="L43" s="44" t="s">
        <v>281</v>
      </c>
      <c r="M43" s="44"/>
      <c r="N43" s="44" t="s">
        <v>282</v>
      </c>
      <c r="O43" s="44" t="s">
        <v>398</v>
      </c>
    </row>
    <row r="44" spans="1:15" x14ac:dyDescent="0.3">
      <c r="A44" s="44" t="s">
        <v>159</v>
      </c>
      <c r="B44" s="44" t="s">
        <v>104</v>
      </c>
      <c r="C44" s="44" t="s">
        <v>399</v>
      </c>
      <c r="D44" s="44" t="s">
        <v>395</v>
      </c>
      <c r="E44" s="44" t="s">
        <v>275</v>
      </c>
      <c r="F44" s="44" t="s">
        <v>396</v>
      </c>
      <c r="G44" s="44" t="s">
        <v>357</v>
      </c>
      <c r="H44" s="44" t="s">
        <v>313</v>
      </c>
      <c r="I44" s="44" t="s">
        <v>278</v>
      </c>
      <c r="J44" s="44" t="s">
        <v>397</v>
      </c>
      <c r="K44" s="44" t="s">
        <v>400</v>
      </c>
      <c r="L44" s="44" t="s">
        <v>281</v>
      </c>
      <c r="M44" s="44"/>
      <c r="N44" s="44" t="s">
        <v>366</v>
      </c>
      <c r="O44" s="44" t="s">
        <v>361</v>
      </c>
    </row>
    <row r="45" spans="1:15" x14ac:dyDescent="0.3">
      <c r="A45" s="44" t="s">
        <v>159</v>
      </c>
      <c r="B45" s="44" t="s">
        <v>100</v>
      </c>
      <c r="C45" s="44" t="s">
        <v>399</v>
      </c>
      <c r="D45" s="44" t="s">
        <v>395</v>
      </c>
      <c r="E45" s="44" t="s">
        <v>275</v>
      </c>
      <c r="F45" s="44" t="s">
        <v>396</v>
      </c>
      <c r="G45" s="44" t="s">
        <v>357</v>
      </c>
      <c r="H45" s="44" t="s">
        <v>313</v>
      </c>
      <c r="I45" s="44" t="s">
        <v>278</v>
      </c>
      <c r="J45" s="44" t="s">
        <v>397</v>
      </c>
      <c r="K45" s="44" t="s">
        <v>400</v>
      </c>
      <c r="L45" s="44" t="s">
        <v>281</v>
      </c>
      <c r="M45" s="44"/>
      <c r="N45" s="44" t="s">
        <v>366</v>
      </c>
      <c r="O45" s="44" t="s">
        <v>361</v>
      </c>
    </row>
    <row r="46" spans="1:15" x14ac:dyDescent="0.3">
      <c r="A46" s="44" t="s">
        <v>159</v>
      </c>
      <c r="B46" s="44" t="s">
        <v>96</v>
      </c>
      <c r="C46" s="44" t="s">
        <v>362</v>
      </c>
      <c r="D46" s="44" t="s">
        <v>372</v>
      </c>
      <c r="E46" s="44" t="s">
        <v>401</v>
      </c>
      <c r="F46" s="44" t="s">
        <v>402</v>
      </c>
      <c r="G46" s="44" t="s">
        <v>403</v>
      </c>
      <c r="H46" s="44" t="s">
        <v>298</v>
      </c>
      <c r="I46" s="44" t="s">
        <v>404</v>
      </c>
      <c r="J46" s="44" t="s">
        <v>405</v>
      </c>
      <c r="K46" s="44" t="s">
        <v>406</v>
      </c>
      <c r="L46" s="44" t="s">
        <v>281</v>
      </c>
      <c r="M46" s="44"/>
      <c r="N46" s="44" t="s">
        <v>407</v>
      </c>
      <c r="O46" s="44" t="s">
        <v>361</v>
      </c>
    </row>
    <row r="47" spans="1:15" x14ac:dyDescent="0.3">
      <c r="A47" s="44" t="s">
        <v>159</v>
      </c>
      <c r="B47" s="44" t="s">
        <v>92</v>
      </c>
      <c r="C47" s="44" t="s">
        <v>408</v>
      </c>
      <c r="D47" s="44" t="s">
        <v>409</v>
      </c>
      <c r="E47" s="44" t="s">
        <v>410</v>
      </c>
      <c r="F47" s="44" t="s">
        <v>356</v>
      </c>
      <c r="G47" s="44" t="s">
        <v>356</v>
      </c>
      <c r="H47" s="44" t="s">
        <v>313</v>
      </c>
      <c r="I47" s="44" t="s">
        <v>390</v>
      </c>
      <c r="J47" s="44" t="s">
        <v>279</v>
      </c>
      <c r="K47" s="44" t="s">
        <v>411</v>
      </c>
      <c r="L47" s="44" t="s">
        <v>412</v>
      </c>
      <c r="M47" s="44"/>
      <c r="N47" s="44" t="s">
        <v>413</v>
      </c>
      <c r="O47" s="44" t="s">
        <v>414</v>
      </c>
    </row>
    <row r="48" spans="1:15" x14ac:dyDescent="0.3">
      <c r="A48" s="44" t="s">
        <v>159</v>
      </c>
      <c r="B48" s="44" t="s">
        <v>88</v>
      </c>
      <c r="C48" s="44" t="s">
        <v>415</v>
      </c>
      <c r="D48" s="44" t="s">
        <v>409</v>
      </c>
      <c r="E48" s="44" t="s">
        <v>416</v>
      </c>
      <c r="F48" s="44" t="s">
        <v>364</v>
      </c>
      <c r="G48" s="44" t="s">
        <v>417</v>
      </c>
      <c r="H48" s="44" t="s">
        <v>313</v>
      </c>
      <c r="I48" s="44" t="s">
        <v>278</v>
      </c>
      <c r="J48" s="44" t="s">
        <v>379</v>
      </c>
      <c r="K48" s="44" t="s">
        <v>418</v>
      </c>
      <c r="L48" s="44" t="s">
        <v>412</v>
      </c>
      <c r="M48" s="44"/>
      <c r="N48" s="44" t="s">
        <v>413</v>
      </c>
      <c r="O48" s="44" t="s">
        <v>419</v>
      </c>
    </row>
    <row r="49" spans="1:15" x14ac:dyDescent="0.3">
      <c r="A49" s="44" t="s">
        <v>159</v>
      </c>
      <c r="B49" s="44" t="s">
        <v>84</v>
      </c>
      <c r="C49" s="44" t="s">
        <v>420</v>
      </c>
      <c r="D49" s="44" t="s">
        <v>421</v>
      </c>
      <c r="E49" s="44" t="s">
        <v>275</v>
      </c>
      <c r="F49" s="44" t="s">
        <v>357</v>
      </c>
      <c r="G49" s="44" t="s">
        <v>422</v>
      </c>
      <c r="H49" s="44" t="s">
        <v>313</v>
      </c>
      <c r="I49" s="44" t="s">
        <v>278</v>
      </c>
      <c r="J49" s="44" t="s">
        <v>299</v>
      </c>
      <c r="K49" s="44" t="s">
        <v>423</v>
      </c>
      <c r="L49" s="44" t="s">
        <v>281</v>
      </c>
      <c r="M49" s="44"/>
      <c r="N49" s="44" t="s">
        <v>424</v>
      </c>
      <c r="O49" s="44" t="s">
        <v>318</v>
      </c>
    </row>
    <row r="50" spans="1:15" x14ac:dyDescent="0.3">
      <c r="A50" s="44" t="s">
        <v>159</v>
      </c>
      <c r="B50" s="44" t="s">
        <v>80</v>
      </c>
      <c r="C50" s="44" t="s">
        <v>425</v>
      </c>
      <c r="D50" s="44" t="s">
        <v>426</v>
      </c>
      <c r="E50" s="44" t="s">
        <v>427</v>
      </c>
      <c r="F50" s="44" t="s">
        <v>364</v>
      </c>
      <c r="G50" s="44" t="s">
        <v>357</v>
      </c>
      <c r="H50" s="44" t="s">
        <v>313</v>
      </c>
      <c r="I50" s="44" t="s">
        <v>278</v>
      </c>
      <c r="J50" s="44" t="s">
        <v>299</v>
      </c>
      <c r="K50" s="44" t="s">
        <v>428</v>
      </c>
      <c r="L50" s="44" t="s">
        <v>281</v>
      </c>
      <c r="M50" s="44"/>
      <c r="N50" s="44" t="s">
        <v>429</v>
      </c>
      <c r="O50" s="44" t="s">
        <v>398</v>
      </c>
    </row>
    <row r="51" spans="1:15" x14ac:dyDescent="0.3">
      <c r="A51" s="44" t="s">
        <v>159</v>
      </c>
      <c r="B51" s="44" t="s">
        <v>76</v>
      </c>
      <c r="C51" s="44" t="s">
        <v>425</v>
      </c>
      <c r="D51" s="44" t="s">
        <v>426</v>
      </c>
      <c r="E51" s="44" t="s">
        <v>427</v>
      </c>
      <c r="F51" s="44" t="s">
        <v>364</v>
      </c>
      <c r="G51" s="44" t="s">
        <v>357</v>
      </c>
      <c r="H51" s="44" t="s">
        <v>313</v>
      </c>
      <c r="I51" s="44" t="s">
        <v>278</v>
      </c>
      <c r="J51" s="44" t="s">
        <v>299</v>
      </c>
      <c r="K51" s="44" t="s">
        <v>380</v>
      </c>
      <c r="L51" s="44" t="s">
        <v>430</v>
      </c>
      <c r="M51" s="44"/>
      <c r="N51" s="44" t="s">
        <v>431</v>
      </c>
      <c r="O51" s="44" t="s">
        <v>432</v>
      </c>
    </row>
    <row r="52" spans="1:15" x14ac:dyDescent="0.3">
      <c r="A52" s="44" t="s">
        <v>158</v>
      </c>
      <c r="B52" s="44"/>
      <c r="C52" s="44" t="s">
        <v>433</v>
      </c>
      <c r="D52" s="44" t="s">
        <v>434</v>
      </c>
      <c r="E52" s="44" t="s">
        <v>435</v>
      </c>
      <c r="F52" s="44" t="s">
        <v>357</v>
      </c>
      <c r="G52" s="44" t="s">
        <v>364</v>
      </c>
      <c r="H52" s="44"/>
      <c r="I52" s="44" t="s">
        <v>436</v>
      </c>
      <c r="J52" s="44" t="s">
        <v>437</v>
      </c>
      <c r="K52" s="44" t="s">
        <v>438</v>
      </c>
      <c r="L52" s="44" t="s">
        <v>439</v>
      </c>
      <c r="M52" s="44"/>
      <c r="N52" s="44" t="s">
        <v>440</v>
      </c>
      <c r="O52" s="44" t="s">
        <v>441</v>
      </c>
    </row>
    <row r="53" spans="1:15" x14ac:dyDescent="0.3">
      <c r="A53" s="44" t="s">
        <v>442</v>
      </c>
      <c r="B53" s="44"/>
      <c r="C53" s="44" t="s">
        <v>443</v>
      </c>
      <c r="D53" s="44" t="s">
        <v>444</v>
      </c>
      <c r="E53" s="44" t="s">
        <v>275</v>
      </c>
      <c r="F53" s="44" t="s">
        <v>445</v>
      </c>
      <c r="G53" s="44" t="s">
        <v>446</v>
      </c>
      <c r="H53" s="44" t="s">
        <v>277</v>
      </c>
      <c r="I53" s="44" t="s">
        <v>436</v>
      </c>
      <c r="J53" s="44" t="s">
        <v>447</v>
      </c>
      <c r="K53" s="44" t="s">
        <v>365</v>
      </c>
      <c r="L53" s="44" t="s">
        <v>448</v>
      </c>
      <c r="M53" s="44"/>
      <c r="N53" s="44" t="s">
        <v>449</v>
      </c>
      <c r="O53" s="44" t="s">
        <v>318</v>
      </c>
    </row>
    <row r="54" spans="1:15" x14ac:dyDescent="0.3">
      <c r="A54" s="45" t="s">
        <v>450</v>
      </c>
      <c r="B54" s="45"/>
      <c r="C54" s="45" t="s">
        <v>531</v>
      </c>
      <c r="D54" s="45" t="s">
        <v>25</v>
      </c>
      <c r="E54" s="45" t="s">
        <v>25</v>
      </c>
      <c r="F54" s="45" t="s">
        <v>276</v>
      </c>
      <c r="G54" s="45" t="s">
        <v>388</v>
      </c>
      <c r="H54" s="45" t="s">
        <v>277</v>
      </c>
      <c r="I54" s="45" t="s">
        <v>404</v>
      </c>
      <c r="J54" s="45"/>
      <c r="K54" s="45" t="s">
        <v>451</v>
      </c>
      <c r="L54" s="45" t="s">
        <v>452</v>
      </c>
      <c r="M54" s="45" t="s">
        <v>25</v>
      </c>
      <c r="N54" s="45" t="s">
        <v>453</v>
      </c>
      <c r="O54" s="45" t="s">
        <v>419</v>
      </c>
    </row>
    <row r="55" spans="1:15" x14ac:dyDescent="0.3">
      <c r="A55" s="44" t="s">
        <v>454</v>
      </c>
      <c r="B55" s="44"/>
      <c r="C55" s="44" t="s">
        <v>455</v>
      </c>
      <c r="D55" s="44" t="s">
        <v>456</v>
      </c>
      <c r="E55" s="44" t="s">
        <v>25</v>
      </c>
      <c r="F55" s="44" t="s">
        <v>276</v>
      </c>
      <c r="G55" s="44" t="s">
        <v>388</v>
      </c>
      <c r="H55" s="44" t="s">
        <v>277</v>
      </c>
      <c r="I55" s="44" t="s">
        <v>436</v>
      </c>
      <c r="J55" s="44" t="s">
        <v>279</v>
      </c>
      <c r="K55" s="44" t="s">
        <v>457</v>
      </c>
      <c r="L55" s="44" t="s">
        <v>458</v>
      </c>
      <c r="M55" s="44" t="s">
        <v>25</v>
      </c>
      <c r="N55" s="44" t="s">
        <v>25</v>
      </c>
      <c r="O55" s="44" t="s">
        <v>318</v>
      </c>
    </row>
    <row r="56" spans="1:15" s="45" customFormat="1" x14ac:dyDescent="0.3">
      <c r="A56" s="45" t="s">
        <v>157</v>
      </c>
      <c r="C56" s="45" t="s">
        <v>536</v>
      </c>
      <c r="D56" s="45" t="s">
        <v>537</v>
      </c>
      <c r="E56" s="45" t="s">
        <v>275</v>
      </c>
      <c r="F56" s="45" t="s">
        <v>276</v>
      </c>
      <c r="G56" s="45" t="s">
        <v>276</v>
      </c>
      <c r="H56" s="45" t="s">
        <v>313</v>
      </c>
      <c r="I56" s="45" t="s">
        <v>404</v>
      </c>
      <c r="J56" s="45" t="s">
        <v>397</v>
      </c>
      <c r="K56" s="45" t="s">
        <v>457</v>
      </c>
      <c r="L56" s="45" t="s">
        <v>458</v>
      </c>
      <c r="N56" s="45" t="s">
        <v>25</v>
      </c>
      <c r="O56" s="45" t="s">
        <v>25</v>
      </c>
    </row>
    <row r="57" spans="1:15" s="45" customFormat="1" x14ac:dyDescent="0.3">
      <c r="A57" s="45" t="s">
        <v>175</v>
      </c>
      <c r="B57" s="45" t="s">
        <v>141</v>
      </c>
      <c r="C57" s="45" t="s">
        <v>519</v>
      </c>
      <c r="E57" s="45" t="s">
        <v>401</v>
      </c>
      <c r="F57" s="45" t="s">
        <v>276</v>
      </c>
      <c r="G57" s="45" t="s">
        <v>276</v>
      </c>
      <c r="H57" s="45" t="s">
        <v>313</v>
      </c>
      <c r="I57" s="45" t="s">
        <v>404</v>
      </c>
      <c r="J57" s="45" t="s">
        <v>397</v>
      </c>
      <c r="K57" s="45" t="s">
        <v>538</v>
      </c>
      <c r="L57" s="45" t="s">
        <v>539</v>
      </c>
    </row>
    <row r="58" spans="1:15" s="45" customFormat="1" x14ac:dyDescent="0.3">
      <c r="A58" s="45" t="s">
        <v>175</v>
      </c>
      <c r="B58" s="45" t="s">
        <v>541</v>
      </c>
      <c r="C58" s="45" t="s">
        <v>543</v>
      </c>
      <c r="D58" s="45" t="s">
        <v>542</v>
      </c>
      <c r="E58" s="45" t="s">
        <v>275</v>
      </c>
      <c r="L58" s="45" t="s">
        <v>539</v>
      </c>
    </row>
    <row r="59" spans="1:15" s="45" customFormat="1" x14ac:dyDescent="0.3">
      <c r="A59" s="45" t="s">
        <v>175</v>
      </c>
      <c r="B59" s="45" t="s">
        <v>137</v>
      </c>
      <c r="C59" s="45" t="s">
        <v>540</v>
      </c>
      <c r="E59" s="45" t="s">
        <v>275</v>
      </c>
      <c r="F59" s="45" t="s">
        <v>276</v>
      </c>
      <c r="G59" s="45" t="s">
        <v>389</v>
      </c>
      <c r="H59" s="45" t="s">
        <v>313</v>
      </c>
      <c r="I59" s="45" t="s">
        <v>404</v>
      </c>
      <c r="J59" s="45" t="s">
        <v>397</v>
      </c>
      <c r="K59" s="45" t="s">
        <v>457</v>
      </c>
      <c r="L59" s="45" t="s">
        <v>458</v>
      </c>
      <c r="N59" s="45" t="s">
        <v>25</v>
      </c>
      <c r="O59" s="45" t="s">
        <v>25</v>
      </c>
    </row>
    <row r="60" spans="1:15" s="45" customFormat="1" x14ac:dyDescent="0.3">
      <c r="A60" s="45" t="s">
        <v>175</v>
      </c>
      <c r="B60" s="45" t="s">
        <v>544</v>
      </c>
      <c r="C60" s="45" t="s">
        <v>545</v>
      </c>
      <c r="L60" s="45" t="s">
        <v>539</v>
      </c>
    </row>
    <row r="61" spans="1:15" s="45" customFormat="1" x14ac:dyDescent="0.3">
      <c r="A61" s="45" t="s">
        <v>162</v>
      </c>
      <c r="C61" s="45" t="s">
        <v>459</v>
      </c>
      <c r="D61" s="45" t="s">
        <v>460</v>
      </c>
      <c r="E61" s="45" t="s">
        <v>461</v>
      </c>
      <c r="F61" s="45" t="s">
        <v>356</v>
      </c>
      <c r="G61" s="45" t="s">
        <v>364</v>
      </c>
      <c r="H61" s="45" t="s">
        <v>277</v>
      </c>
      <c r="I61" s="45">
        <v>1E-3</v>
      </c>
      <c r="J61" s="45" t="s">
        <v>25</v>
      </c>
      <c r="K61" s="45" t="s">
        <v>462</v>
      </c>
      <c r="L61" s="45" t="s">
        <v>463</v>
      </c>
      <c r="M61" s="45" t="s">
        <v>25</v>
      </c>
      <c r="N61" s="45" t="s">
        <v>462</v>
      </c>
      <c r="O61" s="45" t="s">
        <v>464</v>
      </c>
    </row>
    <row r="62" spans="1:15" x14ac:dyDescent="0.3">
      <c r="A62" s="44" t="s">
        <v>465</v>
      </c>
      <c r="B62" s="44"/>
      <c r="C62" s="44" t="s">
        <v>466</v>
      </c>
      <c r="D62" s="44" t="s">
        <v>467</v>
      </c>
      <c r="E62" s="44" t="s">
        <v>416</v>
      </c>
      <c r="F62" s="44" t="s">
        <v>364</v>
      </c>
      <c r="G62" s="44" t="s">
        <v>364</v>
      </c>
      <c r="H62" s="44" t="s">
        <v>277</v>
      </c>
      <c r="I62" s="44" t="s">
        <v>278</v>
      </c>
      <c r="J62" s="44" t="s">
        <v>299</v>
      </c>
      <c r="K62" s="44" t="s">
        <v>380</v>
      </c>
      <c r="L62" s="44" t="s">
        <v>381</v>
      </c>
      <c r="M62" s="44"/>
      <c r="N62" s="44" t="s">
        <v>468</v>
      </c>
      <c r="O62" s="44" t="s">
        <v>318</v>
      </c>
    </row>
    <row r="63" spans="1:15" x14ac:dyDescent="0.3">
      <c r="A63" s="45" t="s">
        <v>469</v>
      </c>
      <c r="B63" s="45"/>
      <c r="C63" s="45" t="s">
        <v>470</v>
      </c>
      <c r="D63" s="45" t="s">
        <v>524</v>
      </c>
      <c r="E63" s="45" t="s">
        <v>435</v>
      </c>
      <c r="F63" s="45" t="s">
        <v>287</v>
      </c>
      <c r="G63" s="45" t="s">
        <v>364</v>
      </c>
      <c r="H63" s="45" t="s">
        <v>25</v>
      </c>
      <c r="I63" s="45" t="s">
        <v>436</v>
      </c>
      <c r="J63" s="45" t="s">
        <v>25</v>
      </c>
      <c r="K63" s="45" t="s">
        <v>25</v>
      </c>
      <c r="L63" s="45" t="s">
        <v>25</v>
      </c>
      <c r="M63" s="45" t="s">
        <v>25</v>
      </c>
      <c r="N63" s="45" t="s">
        <v>25</v>
      </c>
      <c r="O63" s="45" t="s">
        <v>25</v>
      </c>
    </row>
    <row r="64" spans="1:15" x14ac:dyDescent="0.3">
      <c r="A64" s="44" t="s">
        <v>471</v>
      </c>
      <c r="B64" s="44"/>
      <c r="C64" s="44" t="s">
        <v>455</v>
      </c>
      <c r="D64" s="44" t="s">
        <v>456</v>
      </c>
      <c r="E64" s="44" t="s">
        <v>25</v>
      </c>
      <c r="F64" s="44" t="s">
        <v>276</v>
      </c>
      <c r="G64" s="44" t="s">
        <v>388</v>
      </c>
      <c r="H64" s="44" t="s">
        <v>277</v>
      </c>
      <c r="I64" s="44" t="s">
        <v>436</v>
      </c>
      <c r="J64" s="44" t="s">
        <v>279</v>
      </c>
      <c r="K64" s="44" t="s">
        <v>472</v>
      </c>
      <c r="L64" s="44" t="s">
        <v>458</v>
      </c>
      <c r="M64" s="44" t="s">
        <v>25</v>
      </c>
      <c r="N64" s="44" t="s">
        <v>25</v>
      </c>
      <c r="O64" s="44" t="s">
        <v>419</v>
      </c>
    </row>
    <row r="65" spans="1:15" x14ac:dyDescent="0.3">
      <c r="A65" s="44" t="s">
        <v>473</v>
      </c>
      <c r="B65" s="44"/>
      <c r="C65" s="44" t="s">
        <v>474</v>
      </c>
      <c r="D65" s="44" t="s">
        <v>475</v>
      </c>
      <c r="E65" s="44" t="s">
        <v>476</v>
      </c>
      <c r="F65" s="44" t="s">
        <v>445</v>
      </c>
      <c r="G65" s="44" t="s">
        <v>477</v>
      </c>
      <c r="H65" s="44" t="s">
        <v>277</v>
      </c>
      <c r="I65" s="44" t="s">
        <v>478</v>
      </c>
      <c r="J65" s="44" t="s">
        <v>479</v>
      </c>
      <c r="K65" s="44" t="s">
        <v>480</v>
      </c>
      <c r="L65" s="44" t="s">
        <v>481</v>
      </c>
      <c r="M65" s="44"/>
      <c r="N65" s="44" t="s">
        <v>301</v>
      </c>
      <c r="O65" s="44" t="s">
        <v>482</v>
      </c>
    </row>
    <row r="66" spans="1:15" x14ac:dyDescent="0.3">
      <c r="A66" s="44" t="s">
        <v>483</v>
      </c>
      <c r="B66" s="44"/>
      <c r="C66" s="44" t="s">
        <v>484</v>
      </c>
      <c r="D66" s="44" t="s">
        <v>485</v>
      </c>
      <c r="E66" s="44" t="s">
        <v>25</v>
      </c>
      <c r="F66" s="44" t="s">
        <v>312</v>
      </c>
      <c r="G66" s="44" t="s">
        <v>312</v>
      </c>
      <c r="H66" s="44" t="s">
        <v>277</v>
      </c>
      <c r="I66" s="44" t="s">
        <v>486</v>
      </c>
      <c r="J66" s="44" t="s">
        <v>279</v>
      </c>
      <c r="K66" s="44" t="s">
        <v>487</v>
      </c>
      <c r="L66" s="44" t="s">
        <v>488</v>
      </c>
      <c r="M66" s="44" t="s">
        <v>489</v>
      </c>
      <c r="N66" s="44" t="s">
        <v>490</v>
      </c>
      <c r="O66" s="44" t="s">
        <v>318</v>
      </c>
    </row>
    <row r="67" spans="1:15" x14ac:dyDescent="0.3">
      <c r="A67" s="44" t="s">
        <v>161</v>
      </c>
      <c r="B67" s="44"/>
      <c r="C67" s="44" t="s">
        <v>491</v>
      </c>
      <c r="D67" s="44"/>
      <c r="E67" s="44" t="s">
        <v>492</v>
      </c>
      <c r="F67" s="44" t="s">
        <v>445</v>
      </c>
      <c r="G67" s="44" t="s">
        <v>445</v>
      </c>
      <c r="H67" s="44" t="s">
        <v>277</v>
      </c>
      <c r="I67" s="44" t="s">
        <v>436</v>
      </c>
      <c r="J67" s="44"/>
      <c r="K67" s="44" t="s">
        <v>365</v>
      </c>
      <c r="L67" s="44" t="s">
        <v>412</v>
      </c>
      <c r="M67" s="44"/>
      <c r="N67" s="44" t="s">
        <v>493</v>
      </c>
      <c r="O67" s="44"/>
    </row>
    <row r="68" spans="1:15" x14ac:dyDescent="0.3">
      <c r="A68" s="44" t="s">
        <v>494</v>
      </c>
      <c r="B68" s="44"/>
      <c r="C68" s="44" t="s">
        <v>495</v>
      </c>
      <c r="D68" s="44" t="s">
        <v>310</v>
      </c>
      <c r="E68" s="44"/>
      <c r="F68" s="44" t="s">
        <v>276</v>
      </c>
      <c r="G68" s="44" t="s">
        <v>388</v>
      </c>
      <c r="H68" s="44" t="s">
        <v>277</v>
      </c>
      <c r="I68" s="44" t="s">
        <v>496</v>
      </c>
      <c r="J68" s="44" t="s">
        <v>299</v>
      </c>
      <c r="K68" s="44" t="s">
        <v>315</v>
      </c>
      <c r="L68" s="44" t="s">
        <v>497</v>
      </c>
      <c r="M68" s="44" t="s">
        <v>25</v>
      </c>
      <c r="N68" s="44" t="s">
        <v>317</v>
      </c>
      <c r="O68" s="44" t="s">
        <v>318</v>
      </c>
    </row>
    <row r="69" spans="1:15" x14ac:dyDescent="0.3">
      <c r="A69" s="44" t="s">
        <v>172</v>
      </c>
      <c r="B69" s="44"/>
      <c r="C69" s="44" t="s">
        <v>498</v>
      </c>
      <c r="D69" s="44" t="s">
        <v>25</v>
      </c>
      <c r="E69" s="44" t="s">
        <v>25</v>
      </c>
      <c r="F69" s="44" t="s">
        <v>356</v>
      </c>
      <c r="G69" s="44" t="s">
        <v>364</v>
      </c>
      <c r="H69" s="44" t="s">
        <v>499</v>
      </c>
      <c r="I69" s="44" t="s">
        <v>478</v>
      </c>
      <c r="J69" s="44" t="s">
        <v>279</v>
      </c>
      <c r="K69" s="44" t="s">
        <v>500</v>
      </c>
      <c r="L69" s="44" t="s">
        <v>381</v>
      </c>
      <c r="M69" s="44" t="s">
        <v>501</v>
      </c>
      <c r="N69" s="44" t="s">
        <v>25</v>
      </c>
      <c r="O69" s="44" t="s">
        <v>502</v>
      </c>
    </row>
    <row r="70" spans="1:15" x14ac:dyDescent="0.3">
      <c r="A70" s="44" t="s">
        <v>173</v>
      </c>
      <c r="B70" s="44"/>
      <c r="C70" s="44" t="s">
        <v>503</v>
      </c>
      <c r="D70" s="44" t="s">
        <v>310</v>
      </c>
      <c r="E70" s="44" t="s">
        <v>504</v>
      </c>
      <c r="F70" s="44" t="s">
        <v>357</v>
      </c>
      <c r="G70" s="44" t="s">
        <v>364</v>
      </c>
      <c r="H70" s="44" t="s">
        <v>277</v>
      </c>
      <c r="I70" s="44" t="s">
        <v>505</v>
      </c>
      <c r="J70" s="44" t="s">
        <v>279</v>
      </c>
      <c r="K70" s="44" t="s">
        <v>506</v>
      </c>
      <c r="L70" s="44" t="s">
        <v>507</v>
      </c>
      <c r="M70" s="44" t="s">
        <v>25</v>
      </c>
      <c r="N70" s="44" t="s">
        <v>317</v>
      </c>
      <c r="O70" s="44" t="s">
        <v>502</v>
      </c>
    </row>
    <row r="71" spans="1:15" x14ac:dyDescent="0.3">
      <c r="A71" s="44" t="s">
        <v>156</v>
      </c>
      <c r="B71" s="44"/>
      <c r="C71" s="44" t="s">
        <v>508</v>
      </c>
      <c r="D71" s="44" t="s">
        <v>509</v>
      </c>
      <c r="E71" s="44" t="s">
        <v>410</v>
      </c>
      <c r="F71" s="44" t="s">
        <v>356</v>
      </c>
      <c r="G71" s="44" t="s">
        <v>356</v>
      </c>
      <c r="H71" s="44" t="s">
        <v>510</v>
      </c>
      <c r="I71" s="44" t="s">
        <v>278</v>
      </c>
      <c r="J71" s="44" t="s">
        <v>299</v>
      </c>
      <c r="K71" s="44" t="s">
        <v>511</v>
      </c>
      <c r="L71" s="44" t="s">
        <v>512</v>
      </c>
      <c r="M71" s="44" t="s">
        <v>513</v>
      </c>
      <c r="N71" s="44" t="s">
        <v>514</v>
      </c>
      <c r="O71" s="44" t="s">
        <v>318</v>
      </c>
    </row>
    <row r="72" spans="1:15" x14ac:dyDescent="0.3">
      <c r="A72" s="44" t="s">
        <v>515</v>
      </c>
      <c r="B72" s="44"/>
      <c r="C72" s="44" t="s">
        <v>376</v>
      </c>
      <c r="D72" s="44" t="s">
        <v>516</v>
      </c>
      <c r="E72" s="44" t="s">
        <v>416</v>
      </c>
      <c r="F72" s="44" t="s">
        <v>356</v>
      </c>
      <c r="G72" s="44" t="s">
        <v>356</v>
      </c>
      <c r="H72" s="44" t="s">
        <v>277</v>
      </c>
      <c r="I72" s="44" t="s">
        <v>278</v>
      </c>
      <c r="J72" s="44" t="s">
        <v>299</v>
      </c>
      <c r="K72" s="44" t="s">
        <v>517</v>
      </c>
      <c r="L72" s="44" t="s">
        <v>281</v>
      </c>
      <c r="M72" s="44" t="s">
        <v>513</v>
      </c>
      <c r="N72" s="44" t="s">
        <v>282</v>
      </c>
      <c r="O72" s="44" t="s">
        <v>419</v>
      </c>
    </row>
    <row r="73" spans="1:15" x14ac:dyDescent="0.3">
      <c r="A73" s="44" t="s">
        <v>252</v>
      </c>
      <c r="B73" s="44" t="s">
        <v>518</v>
      </c>
      <c r="C73" s="44" t="s">
        <v>519</v>
      </c>
      <c r="D73" s="44" t="s">
        <v>296</v>
      </c>
      <c r="E73" s="44" t="s">
        <v>25</v>
      </c>
      <c r="F73" s="44" t="s">
        <v>364</v>
      </c>
      <c r="G73" s="44" t="s">
        <v>276</v>
      </c>
      <c r="H73" s="44" t="s">
        <v>277</v>
      </c>
      <c r="I73" s="44" t="s">
        <v>436</v>
      </c>
      <c r="J73" s="44" t="s">
        <v>279</v>
      </c>
      <c r="K73" s="44" t="s">
        <v>520</v>
      </c>
      <c r="L73" s="44" t="s">
        <v>521</v>
      </c>
      <c r="M73" s="44"/>
      <c r="N73" s="44"/>
      <c r="O73" s="44" t="s">
        <v>414</v>
      </c>
    </row>
    <row r="74" spans="1:15" x14ac:dyDescent="0.3">
      <c r="A74" s="44" t="s">
        <v>252</v>
      </c>
      <c r="B74" s="44" t="s">
        <v>522</v>
      </c>
      <c r="C74" s="44" t="s">
        <v>274</v>
      </c>
      <c r="D74" s="44" t="s">
        <v>296</v>
      </c>
      <c r="E74" s="44" t="s">
        <v>25</v>
      </c>
      <c r="F74" s="44" t="s">
        <v>364</v>
      </c>
      <c r="G74" s="44" t="s">
        <v>276</v>
      </c>
      <c r="H74" s="44" t="s">
        <v>277</v>
      </c>
      <c r="I74" s="44" t="s">
        <v>436</v>
      </c>
      <c r="J74" s="44" t="s">
        <v>279</v>
      </c>
      <c r="K74" s="44" t="s">
        <v>520</v>
      </c>
      <c r="L74" s="44" t="s">
        <v>521</v>
      </c>
      <c r="M74" s="44"/>
      <c r="N74" s="44"/>
      <c r="O74" s="44" t="s">
        <v>414</v>
      </c>
    </row>
    <row r="75" spans="1:15" x14ac:dyDescent="0.3">
      <c r="A75" s="44" t="s">
        <v>252</v>
      </c>
      <c r="B75" s="44" t="s">
        <v>523</v>
      </c>
      <c r="C75" s="44" t="s">
        <v>274</v>
      </c>
      <c r="D75" s="44" t="s">
        <v>296</v>
      </c>
      <c r="E75" s="44" t="s">
        <v>25</v>
      </c>
      <c r="F75" s="44" t="s">
        <v>364</v>
      </c>
      <c r="G75" s="44" t="s">
        <v>276</v>
      </c>
      <c r="H75" s="44" t="s">
        <v>277</v>
      </c>
      <c r="I75" s="44" t="s">
        <v>436</v>
      </c>
      <c r="J75" s="44" t="s">
        <v>279</v>
      </c>
      <c r="K75" s="44" t="s">
        <v>520</v>
      </c>
      <c r="L75" s="44" t="s">
        <v>521</v>
      </c>
      <c r="M75" s="44"/>
      <c r="N75" s="44"/>
      <c r="O75" s="44" t="s">
        <v>414</v>
      </c>
    </row>
    <row r="76" spans="1:15" s="48" customFormat="1" x14ac:dyDescent="0.3"/>
    <row r="77" spans="1:15" s="48" customFormat="1" x14ac:dyDescent="0.3"/>
  </sheetData>
  <pageMargins left="0.7" right="0.7" top="0.78740157499999996" bottom="0.78740157499999996"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Summary</vt:lpstr>
      <vt:lpstr>METASTROKE</vt:lpstr>
      <vt:lpstr>NINDS_SIGN</vt:lpstr>
      <vt:lpstr>CHARGE</vt:lpstr>
      <vt:lpstr>EPIC-CVD</vt:lpstr>
      <vt:lpstr>Barcelona</vt:lpstr>
      <vt:lpstr>Biobank Japan</vt:lpstr>
      <vt:lpstr>CADISP</vt:lpstr>
      <vt:lpstr>COMPASS</vt:lpstr>
      <vt:lpstr>DECODE</vt:lpstr>
      <vt:lpstr>Glasgow</vt:lpstr>
      <vt:lpstr>FINLAND</vt:lpstr>
      <vt:lpstr>HISAYAMA</vt:lpstr>
      <vt:lpstr>HVH 1 and 2</vt:lpstr>
      <vt:lpstr>INTERSTROKE</vt:lpstr>
      <vt:lpstr>MDC</vt:lpstr>
      <vt:lpstr>RACE</vt:lpstr>
      <vt:lpstr>Sahlsis</vt:lpstr>
      <vt:lpstr>SDS</vt:lpstr>
      <vt:lpstr>SIFAP</vt:lpstr>
      <vt:lpstr>SLESS</vt:lpstr>
      <vt:lpstr>UK young lacunar stroke DNA</vt:lpstr>
      <vt:lpstr>ICH</vt:lpstr>
      <vt:lpstr>Genetic information</vt:lpstr>
    </vt:vector>
  </TitlesOfParts>
  <Company>University of Cambridge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Loes Rutten-Jacobs</dc:creator>
  <cp:lastModifiedBy>rainer</cp:lastModifiedBy>
  <dcterms:created xsi:type="dcterms:W3CDTF">2016-10-14T12:09:45Z</dcterms:created>
  <dcterms:modified xsi:type="dcterms:W3CDTF">2017-10-07T08:41:38Z</dcterms:modified>
</cp:coreProperties>
</file>